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24226"/>
  <mc:AlternateContent xmlns:mc="http://schemas.openxmlformats.org/markup-compatibility/2006">
    <mc:Choice Requires="x15">
      <x15ac:absPath xmlns:x15ac="http://schemas.microsoft.com/office/spreadsheetml/2010/11/ac" url="C:\STAGE_3\10_CS_Data\MDV\"/>
    </mc:Choice>
  </mc:AlternateContent>
  <xr:revisionPtr revIDLastSave="0" documentId="13_ncr:1_{60D5E252-3389-4DBF-B5BD-5F2A769AAC76}" xr6:coauthVersionLast="47" xr6:coauthVersionMax="47" xr10:uidLastSave="{00000000-0000-0000-0000-000000000000}"/>
  <bookViews>
    <workbookView xWindow="39690" yWindow="-15" windowWidth="27630" windowHeight="16440" tabRatio="916" xr2:uid="{00000000-000D-0000-FFFF-FFFF00000000}"/>
  </bookViews>
  <sheets>
    <sheet name="layout" sheetId="70" r:id="rId1"/>
    <sheet name="sets" sheetId="13" r:id="rId2"/>
    <sheet name="nest_util" sheetId="40" r:id="rId3"/>
    <sheet name="nest_va" sheetId="29" r:id="rId4"/>
    <sheet name="nest_fagg" sheetId="31" r:id="rId5"/>
    <sheet name="nest_agg" sheetId="30" r:id="rId6"/>
    <sheet name="fact_comm" sheetId="36" r:id="rId7"/>
    <sheet name="maps" sheetId="22" r:id="rId8"/>
    <sheet name="stab_sets_old" sheetId="38" r:id="rId9"/>
    <sheet name="stab_sets" sheetId="72" r:id="rId10"/>
    <sheet name="controls" sheetId="21" r:id="rId11"/>
    <sheet name="SAM_2019" sheetId="67" r:id="rId12"/>
    <sheet name="factuse" sheetId="73" r:id="rId13"/>
    <sheet name="factins" sheetId="51" r:id="rId14"/>
    <sheet name="ue_rate" sheetId="26" r:id="rId15"/>
    <sheet name="popn" sheetId="19" r:id="rId16"/>
    <sheet name="CO2emit" sheetId="37" r:id="rId17"/>
    <sheet name="comelast" sheetId="43" r:id="rId18"/>
    <sheet name="actelast" sheetId="44" r:id="rId19"/>
    <sheet name="elastf" sheetId="28" r:id="rId20"/>
    <sheet name="fmobelast" sheetId="54" r:id="rId21"/>
    <sheet name="frischelast" sheetId="5" r:id="rId22"/>
    <sheet name="incelast" sheetId="4" r:id="rId23"/>
    <sheet name="comelasth" sheetId="42" r:id="rId24"/>
    <sheet name="sets (2)" sheetId="69" r:id="rId25"/>
  </sheets>
  <definedNames>
    <definedName name="_Fill" localSheetId="19" hidden="1">#REF!</definedName>
    <definedName name="_Fill" localSheetId="13" hidden="1">#REF!</definedName>
    <definedName name="_Fill" localSheetId="12" hidden="1">#REF!</definedName>
    <definedName name="_Fill" localSheetId="5" hidden="1">#REF!</definedName>
    <definedName name="_Fill" localSheetId="4" hidden="1">#REF!</definedName>
    <definedName name="_Fill" localSheetId="9" hidden="1">#REF!</definedName>
    <definedName name="_Fill" localSheetId="8" hidden="1">#REF!</definedName>
    <definedName name="_Fill" localSheetId="14" hidden="1">#REF!</definedName>
    <definedName name="_Fill" hidden="1">#REF!</definedName>
    <definedName name="_MatInverse_In" localSheetId="19" hidden="1">#REF!</definedName>
    <definedName name="_MatInverse_In" localSheetId="13" hidden="1">#REF!</definedName>
    <definedName name="_MatInverse_In" localSheetId="12" hidden="1">#REF!</definedName>
    <definedName name="_MatInverse_In" localSheetId="5" hidden="1">#REF!</definedName>
    <definedName name="_MatInverse_In" localSheetId="4" hidden="1">#REF!</definedName>
    <definedName name="_MatInverse_In" localSheetId="9" hidden="1">#REF!</definedName>
    <definedName name="_MatInverse_In" localSheetId="8" hidden="1">#REF!</definedName>
    <definedName name="_MatInverse_In" hidden="1">#REF!</definedName>
    <definedName name="_MatInverse_Out" localSheetId="19" hidden="1">#REF!</definedName>
    <definedName name="_MatInverse_Out" localSheetId="13" hidden="1">#REF!</definedName>
    <definedName name="_MatInverse_Out" localSheetId="12" hidden="1">#REF!</definedName>
    <definedName name="_MatInverse_Out" localSheetId="5" hidden="1">#REF!</definedName>
    <definedName name="_MatInverse_Out" localSheetId="4" hidden="1">#REF!</definedName>
    <definedName name="_MatInverse_Out" localSheetId="9" hidden="1">#REF!</definedName>
    <definedName name="_MatInverse_Out" localSheetId="8" hidden="1">#REF!</definedName>
    <definedName name="_MatInverse_Out" hidden="1">#REF!</definedName>
    <definedName name="_MatMult_A" localSheetId="19" hidden="1">#REF!</definedName>
    <definedName name="_MatMult_A" localSheetId="13" hidden="1">#REF!</definedName>
    <definedName name="_MatMult_A" localSheetId="12" hidden="1">#REF!</definedName>
    <definedName name="_MatMult_A" localSheetId="5" hidden="1">#REF!</definedName>
    <definedName name="_MatMult_A" localSheetId="4" hidden="1">#REF!</definedName>
    <definedName name="_MatMult_A" localSheetId="9" hidden="1">#REF!</definedName>
    <definedName name="_MatMult_A" localSheetId="8" hidden="1">#REF!</definedName>
    <definedName name="_MatMult_A" hidden="1">#REF!</definedName>
    <definedName name="_MatMult_AxB" localSheetId="19" hidden="1">#REF!</definedName>
    <definedName name="_MatMult_AxB" localSheetId="13" hidden="1">#REF!</definedName>
    <definedName name="_MatMult_AxB" localSheetId="12" hidden="1">#REF!</definedName>
    <definedName name="_MatMult_AxB" localSheetId="5" hidden="1">#REF!</definedName>
    <definedName name="_MatMult_AxB" localSheetId="4" hidden="1">#REF!</definedName>
    <definedName name="_MatMult_AxB" localSheetId="9" hidden="1">#REF!</definedName>
    <definedName name="_MatMult_AxB" localSheetId="8" hidden="1">#REF!</definedName>
    <definedName name="_MatMult_AxB" hidden="1">#REF!</definedName>
    <definedName name="_MatMult_B" localSheetId="19" hidden="1">#REF!</definedName>
    <definedName name="_MatMult_B" localSheetId="13" hidden="1">#REF!</definedName>
    <definedName name="_MatMult_B" localSheetId="12" hidden="1">#REF!</definedName>
    <definedName name="_MatMult_B" localSheetId="5" hidden="1">#REF!</definedName>
    <definedName name="_MatMult_B" localSheetId="4" hidden="1">#REF!</definedName>
    <definedName name="_MatMult_B" localSheetId="9" hidden="1">#REF!</definedName>
    <definedName name="_MatMult_B" localSheetId="8" hidden="1">#REF!</definedName>
    <definedName name="_MatMult_B" hidden="1">#REF!</definedName>
    <definedName name="anscount" hidden="1">1</definedName>
    <definedName name="_xlnm.Print_Area" localSheetId="23">#REF!</definedName>
    <definedName name="_xlnm.Print_Area" localSheetId="19">#REF!</definedName>
    <definedName name="_xlnm.Print_Area" localSheetId="13">#REF!</definedName>
    <definedName name="_xlnm.Print_Area" localSheetId="12">#REF!</definedName>
    <definedName name="_xlnm.Print_Area" localSheetId="5">#REF!</definedName>
    <definedName name="_xlnm.Print_Area" localSheetId="4">#REF!</definedName>
    <definedName name="_xlnm.Print_Area" localSheetId="9">#REF!</definedName>
    <definedName name="_xlnm.Print_Area" localSheetId="8">#REF!</definedName>
    <definedName name="_xlnm.Print_Area" localSheetId="14">#REF!</definedName>
    <definedName name="_xlnm.Print_Area">#REF!</definedName>
    <definedName name="PRINT_AREA_MI" localSheetId="19">#REF!</definedName>
    <definedName name="PRINT_AREA_MI" localSheetId="13">#REF!</definedName>
    <definedName name="PRINT_AREA_MI" localSheetId="12">#REF!</definedName>
    <definedName name="PRINT_AREA_MI" localSheetId="5">#REF!</definedName>
    <definedName name="PRINT_AREA_MI" localSheetId="4">#REF!</definedName>
    <definedName name="PRINT_AREA_MI" localSheetId="9">#REF!</definedName>
    <definedName name="PRINT_AREA_MI" localSheetId="8">#REF!</definedName>
    <definedName name="PRINT_AREA_MI">#REF!</definedName>
  </definedNames>
  <calcPr calcId="191029"/>
  <pivotCaches>
    <pivotCache cacheId="0" r:id="rId2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37" i="69" l="1"/>
  <c r="F236" i="69"/>
  <c r="F235" i="69"/>
  <c r="F234" i="69"/>
  <c r="F233" i="69"/>
  <c r="F232" i="69"/>
  <c r="F231" i="69"/>
  <c r="F230" i="69"/>
  <c r="F229" i="69"/>
  <c r="F228" i="69"/>
  <c r="F227" i="69"/>
  <c r="F226" i="69"/>
  <c r="F225" i="69"/>
  <c r="F224" i="69"/>
  <c r="F223" i="69"/>
  <c r="F222" i="69"/>
  <c r="F221" i="69"/>
  <c r="F220" i="69"/>
  <c r="F219" i="69"/>
  <c r="F218" i="69"/>
  <c r="F217" i="69"/>
  <c r="F216" i="69"/>
  <c r="F215" i="69"/>
  <c r="F214" i="69"/>
  <c r="F213" i="69"/>
  <c r="F212" i="69"/>
  <c r="F211" i="69"/>
  <c r="F210" i="69"/>
  <c r="F209" i="69"/>
  <c r="F208" i="69"/>
  <c r="F207" i="69"/>
  <c r="F206" i="69"/>
  <c r="G1" i="37" l="1"/>
  <c r="H7" i="43"/>
  <c r="H8" i="43"/>
  <c r="H9" i="43"/>
  <c r="H10" i="43"/>
  <c r="H11" i="43"/>
  <c r="H12" i="43"/>
  <c r="H13" i="43"/>
  <c r="H14" i="43"/>
  <c r="H15" i="43"/>
  <c r="H16" i="43"/>
  <c r="H17" i="43"/>
  <c r="H18" i="43"/>
  <c r="H19" i="43"/>
  <c r="H20" i="43"/>
  <c r="H21" i="43"/>
  <c r="H22" i="43"/>
  <c r="H23" i="43"/>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6" i="43"/>
  <c r="J10" i="44"/>
  <c r="J11" i="44"/>
  <c r="J9" i="44"/>
  <c r="D25" i="5"/>
  <c r="C25" i="5"/>
  <c r="L7" i="5"/>
  <c r="L8" i="5"/>
  <c r="L9" i="5"/>
  <c r="L10" i="5"/>
  <c r="L11" i="5"/>
  <c r="L12" i="5"/>
  <c r="L13" i="5"/>
  <c r="L14" i="5"/>
  <c r="L15" i="5"/>
  <c r="L6" i="5"/>
  <c r="F19" i="19" l="1"/>
  <c r="B19" i="19"/>
  <c r="F18" i="19"/>
  <c r="B18" i="19"/>
  <c r="F233" i="13" l="1"/>
  <c r="F234" i="13"/>
  <c r="F235" i="13"/>
  <c r="F236" i="13"/>
  <c r="F237" i="13"/>
  <c r="F207" i="13" l="1"/>
  <c r="F208" i="13"/>
  <c r="F209" i="13"/>
  <c r="F210" i="13"/>
  <c r="F211" i="13"/>
  <c r="F212" i="13"/>
  <c r="F213" i="13"/>
  <c r="F214" i="13"/>
  <c r="F215" i="13"/>
  <c r="F216" i="13"/>
  <c r="F217" i="13"/>
  <c r="F218" i="13"/>
  <c r="F219" i="13"/>
  <c r="F220" i="13"/>
  <c r="F221" i="13"/>
  <c r="F222" i="13"/>
  <c r="F223" i="13"/>
  <c r="F224" i="13"/>
  <c r="F225" i="13"/>
  <c r="F226" i="13"/>
  <c r="F227" i="13"/>
  <c r="F228" i="13"/>
  <c r="F229" i="13"/>
  <c r="F230" i="13"/>
  <c r="F231" i="13"/>
  <c r="F232" i="13"/>
  <c r="F20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scottm</author>
  </authors>
  <commentList>
    <comment ref="A3" authorId="0" shapeId="0" xr:uid="{43069E69-C803-44A0-A4EE-3B73263E5399}">
      <text>
        <r>
          <rPr>
            <b/>
            <sz val="8"/>
            <color indexed="81"/>
            <rFont val="Tahoma"/>
            <family val="2"/>
          </rPr>
          <t>scottm:</t>
        </r>
        <r>
          <rPr>
            <sz val="8"/>
            <color indexed="81"/>
            <rFont val="Tahoma"/>
            <family val="2"/>
          </rPr>
          <t xml:space="preserve">
Dset  - GAMS set
par - parameter</t>
        </r>
      </text>
    </comment>
    <comment ref="B3" authorId="0" shapeId="0" xr:uid="{208C7704-4CDC-4593-8770-05396EE1C797}">
      <text>
        <r>
          <rPr>
            <b/>
            <sz val="8"/>
            <color indexed="81"/>
            <rFont val="Tahoma"/>
            <family val="2"/>
          </rPr>
          <t>scottm:</t>
        </r>
        <r>
          <rPr>
            <sz val="8"/>
            <color indexed="81"/>
            <rFont val="Tahoma"/>
            <family val="2"/>
          </rPr>
          <t xml:space="preserve">
Name of the set or parameter</t>
        </r>
      </text>
    </comment>
    <comment ref="C3" authorId="0" shapeId="0" xr:uid="{08EBDA9E-44A8-477F-8CFF-0EA62323BBE8}">
      <text>
        <r>
          <rPr>
            <b/>
            <sz val="8"/>
            <color indexed="81"/>
            <rFont val="Tahoma"/>
            <family val="2"/>
          </rPr>
          <t>scottm:</t>
        </r>
        <r>
          <rPr>
            <sz val="8"/>
            <color indexed="81"/>
            <rFont val="Tahoma"/>
            <family val="2"/>
          </rPr>
          <t xml:space="preserve">
expressed as
worksheet:range(??:??)</t>
        </r>
      </text>
    </comment>
    <comment ref="D3" authorId="0" shapeId="0" xr:uid="{227EA60A-EEBE-4E97-AF8E-35286C494971}">
      <text>
        <r>
          <rPr>
            <b/>
            <sz val="8"/>
            <color indexed="81"/>
            <rFont val="Tahoma"/>
            <family val="2"/>
          </rPr>
          <t>scottm:</t>
        </r>
        <r>
          <rPr>
            <sz val="8"/>
            <color indexed="81"/>
            <rFont val="Tahoma"/>
            <family val="2"/>
          </rPr>
          <t xml:space="preserve">
Number of dimensions in the rows of the spreadsheet</t>
        </r>
      </text>
    </comment>
    <comment ref="E3" authorId="0" shapeId="0" xr:uid="{D83C91DC-68B7-48A3-BA78-90AB91F2239C}">
      <text>
        <r>
          <rPr>
            <b/>
            <sz val="8"/>
            <color indexed="81"/>
            <rFont val="Tahoma"/>
            <family val="2"/>
          </rPr>
          <t>scottm:</t>
        </r>
        <r>
          <rPr>
            <sz val="8"/>
            <color indexed="81"/>
            <rFont val="Tahoma"/>
            <family val="2"/>
          </rPr>
          <t xml:space="preserve">
Number of dimensions in the columns of the spreadsheet</t>
        </r>
      </text>
    </comment>
    <comment ref="I3" authorId="0" shapeId="0" xr:uid="{4BCBFFCF-4D5D-4FDB-8874-48E540916514}">
      <text>
        <r>
          <rPr>
            <b/>
            <sz val="8"/>
            <color indexed="81"/>
            <rFont val="Tahoma"/>
            <family val="2"/>
          </rPr>
          <t>scottm:</t>
        </r>
        <r>
          <rPr>
            <sz val="8"/>
            <color indexed="81"/>
            <rFont val="Tahoma"/>
            <family val="2"/>
          </rPr>
          <t xml:space="preserve">
Name of the set or parameter</t>
        </r>
      </text>
    </comment>
    <comment ref="J3" authorId="0" shapeId="0" xr:uid="{D7454D10-8CCE-4981-B6AA-94C37E2CD441}">
      <text>
        <r>
          <rPr>
            <b/>
            <sz val="8"/>
            <color indexed="81"/>
            <rFont val="Tahoma"/>
            <family val="2"/>
          </rPr>
          <t>scottm:</t>
        </r>
        <r>
          <rPr>
            <sz val="8"/>
            <color indexed="81"/>
            <rFont val="Tahoma"/>
            <family val="2"/>
          </rPr>
          <t xml:space="preserve">
expressed as
worksheet:range(??:??)</t>
        </r>
      </text>
    </comment>
    <comment ref="K3" authorId="0" shapeId="0" xr:uid="{527E91D5-10F7-4BA3-8265-49999BC0DF0B}">
      <text>
        <r>
          <rPr>
            <b/>
            <sz val="8"/>
            <color indexed="81"/>
            <rFont val="Tahoma"/>
            <family val="2"/>
          </rPr>
          <t>scottm:</t>
        </r>
        <r>
          <rPr>
            <sz val="8"/>
            <color indexed="81"/>
            <rFont val="Tahoma"/>
            <family val="2"/>
          </rPr>
          <t xml:space="preserve">
Number of dimensions in the rows of the spreadsheet</t>
        </r>
      </text>
    </comment>
    <comment ref="L3" authorId="0" shapeId="0" xr:uid="{4263D782-1685-457B-AE21-8AA2DAB9602C}">
      <text>
        <r>
          <rPr>
            <b/>
            <sz val="8"/>
            <color indexed="81"/>
            <rFont val="Tahoma"/>
            <family val="2"/>
          </rPr>
          <t>scottm:</t>
        </r>
        <r>
          <rPr>
            <sz val="8"/>
            <color indexed="81"/>
            <rFont val="Tahoma"/>
            <family val="2"/>
          </rPr>
          <t xml:space="preserve">
Number of dimensions in the columns of the spreadsheet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McDonald</author>
    <author>MvS</author>
  </authors>
  <commentList>
    <comment ref="A5" authorId="0" shapeId="0" xr:uid="{00000000-0006-0000-0400-000001000000}">
      <text>
        <r>
          <rPr>
            <b/>
            <sz val="8"/>
            <color indexed="81"/>
            <rFont val="Tahoma"/>
            <family val="2"/>
          </rPr>
          <t>McDonald:</t>
        </r>
        <r>
          <rPr>
            <sz val="8"/>
            <color indexed="81"/>
            <rFont val="Tahoma"/>
            <family val="2"/>
          </rPr>
          <t xml:space="preserve">
The values in this block condition the model. In particular they control:
a) minimum transaction values in SAMG;
b) min intermediate input share for CES;
c) operation of automatic scaling;
d) numeraire checking;
e) selection of elasticity values;
f) number of trade nests in ARM and CET functions;</t>
        </r>
      </text>
    </comment>
    <comment ref="B10" authorId="1" shapeId="0" xr:uid="{00000000-0006-0000-0400-000002000000}">
      <text>
        <r>
          <rPr>
            <b/>
            <sz val="8"/>
            <color indexed="81"/>
            <rFont val="Tahoma"/>
            <family val="2"/>
          </rPr>
          <t>MvS:</t>
        </r>
        <r>
          <rPr>
            <sz val="8"/>
            <color indexed="81"/>
            <rFont val="Tahoma"/>
            <family val="2"/>
          </rPr>
          <t xml:space="preserve">
For autoscaling, set this  to a small value that will produce magnitudes of 10, e.g. 0.001. The final scale factor will be equal to or larger than the value chosen here, so you could use this as a lower bound on the scale factor.
For manual scaling, choose the scale factor here and set consamautoscalprop to 0 (zero).</t>
        </r>
      </text>
    </comment>
    <comment ref="B11" authorId="1" shapeId="0" xr:uid="{00000000-0006-0000-0400-000003000000}">
      <text>
        <r>
          <rPr>
            <b/>
            <sz val="8"/>
            <color indexed="81"/>
            <rFont val="Tahoma"/>
            <family val="2"/>
          </rPr>
          <t>MvS:</t>
        </r>
        <r>
          <rPr>
            <sz val="8"/>
            <color indexed="81"/>
            <rFont val="Tahoma"/>
            <family val="2"/>
          </rPr>
          <t xml:space="preserve">
This is the target level for autoscaling. 100 is a good choice. 
Do not select zero or negative values otherwise an infinite loop will occur.
</t>
        </r>
      </text>
    </comment>
    <comment ref="B12" authorId="1" shapeId="0" xr:uid="{00000000-0006-0000-0400-000004000000}">
      <text>
        <r>
          <rPr>
            <b/>
            <sz val="8"/>
            <color indexed="81"/>
            <rFont val="Tahoma"/>
            <family val="2"/>
          </rPr>
          <t>MvS:</t>
        </r>
        <r>
          <rPr>
            <sz val="8"/>
            <color indexed="81"/>
            <rFont val="Tahoma"/>
            <family val="2"/>
          </rPr>
          <t xml:space="preserve">
Autoscaling will increase the scaling factor until this proportion of nonzero values exceed the target. Typical values: 
0 - no autoscaling (consamscal will then be the final scale factor)
0.95 - autoscaling such that no more than 5% of values exceed the target
1 - target is absolute - no values may exceed the target.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linds</author>
  </authors>
  <commentList>
    <comment ref="A1" authorId="0" shapeId="0" xr:uid="{03CE0E6D-EC4A-4B45-8352-C5E1627C9470}">
      <text>
        <r>
          <rPr>
            <b/>
            <sz val="9"/>
            <color indexed="81"/>
            <rFont val="Tahoma"/>
            <family val="2"/>
          </rPr>
          <t>linds:</t>
        </r>
        <r>
          <rPr>
            <sz val="9"/>
            <color indexed="81"/>
            <rFont val="Tahoma"/>
            <family val="2"/>
          </rPr>
          <t xml:space="preserve">
Received from Alfredo by email 30/1/23</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linds</author>
  </authors>
  <commentList>
    <comment ref="A1" authorId="0" shapeId="0" xr:uid="{0E0A7900-7812-4511-8BAD-89B7EECFEE45}">
      <text>
        <r>
          <rPr>
            <b/>
            <sz val="9"/>
            <color indexed="81"/>
            <rFont val="Tahoma"/>
            <family val="2"/>
          </rPr>
          <t>linds:</t>
        </r>
        <r>
          <rPr>
            <sz val="9"/>
            <color indexed="81"/>
            <rFont val="Tahoma"/>
            <family val="2"/>
          </rPr>
          <t xml:space="preserve">
From Alfredo by email 9/3/23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linds</author>
  </authors>
  <commentList>
    <comment ref="F4" authorId="0" shapeId="0" xr:uid="{731F6FA6-667D-41D5-9F6F-7EE9A12BAD0E}">
      <text>
        <r>
          <rPr>
            <b/>
            <sz val="9"/>
            <color indexed="81"/>
            <rFont val="Tahoma"/>
            <family val="2"/>
          </rPr>
          <t>linds:</t>
        </r>
        <r>
          <rPr>
            <sz val="9"/>
            <color indexed="81"/>
            <rFont val="Tahoma"/>
            <family val="2"/>
          </rPr>
          <t xml:space="preserve">
0.4 for restricting substitution between commodity sources and 1.5 when it doesn't matter if substitution occurs</t>
        </r>
      </text>
    </comment>
    <comment ref="F5" authorId="0" shapeId="0" xr:uid="{852A1231-EAFF-417C-AFB0-4921DA03D52D}">
      <text>
        <r>
          <rPr>
            <b/>
            <sz val="9"/>
            <color indexed="81"/>
            <rFont val="Tahoma"/>
            <family val="2"/>
          </rPr>
          <t>linds:</t>
        </r>
        <r>
          <rPr>
            <sz val="9"/>
            <color indexed="81"/>
            <rFont val="Tahoma"/>
            <family val="2"/>
          </rPr>
          <t xml:space="preserve">
Grey = no domestic production or single primary producer</t>
        </r>
      </text>
    </comment>
  </commentList>
</comments>
</file>

<file path=xl/sharedStrings.xml><?xml version="1.0" encoding="utf-8"?>
<sst xmlns="http://schemas.openxmlformats.org/spreadsheetml/2006/main" count="18413" uniqueCount="924">
  <si>
    <t>Model Specific Factor Use</t>
  </si>
  <si>
    <t>Model Specific Commodity Elasticities</t>
  </si>
  <si>
    <t>Elasticities</t>
  </si>
  <si>
    <t>ELASTC</t>
  </si>
  <si>
    <t>sigma</t>
  </si>
  <si>
    <t>omega</t>
  </si>
  <si>
    <t>exdem</t>
  </si>
  <si>
    <t>Model Specific Activity Elasticities</t>
  </si>
  <si>
    <t>ELASTX</t>
  </si>
  <si>
    <t>sigmax</t>
  </si>
  <si>
    <t>sigmava</t>
  </si>
  <si>
    <t>ELASTY</t>
  </si>
  <si>
    <t>ELASTMU</t>
  </si>
  <si>
    <t>frisc</t>
  </si>
  <si>
    <t>skilled labour</t>
  </si>
  <si>
    <t>k</t>
  </si>
  <si>
    <t>l</t>
  </si>
  <si>
    <t>ls</t>
  </si>
  <si>
    <t>gt</t>
  </si>
  <si>
    <t>anch</t>
  </si>
  <si>
    <t>LAYOUT</t>
  </si>
  <si>
    <t>Data Type</t>
  </si>
  <si>
    <t>Name</t>
  </si>
  <si>
    <t>Location</t>
  </si>
  <si>
    <t>Row dimension</t>
  </si>
  <si>
    <t>Column dimension</t>
  </si>
  <si>
    <t>Total dimension</t>
  </si>
  <si>
    <t>rdim</t>
  </si>
  <si>
    <t>cdim</t>
  </si>
  <si>
    <t>dim</t>
  </si>
  <si>
    <t>par</t>
  </si>
  <si>
    <t>factuse</t>
  </si>
  <si>
    <t>elastc</t>
  </si>
  <si>
    <t>comelast!B5</t>
  </si>
  <si>
    <t>elastx</t>
  </si>
  <si>
    <t>actelast!B5</t>
  </si>
  <si>
    <t>elasty</t>
  </si>
  <si>
    <t>elastmu</t>
  </si>
  <si>
    <t>frischelast!B5</t>
  </si>
  <si>
    <t>sac</t>
  </si>
  <si>
    <t>c</t>
  </si>
  <si>
    <t>a</t>
  </si>
  <si>
    <t>f</t>
  </si>
  <si>
    <t>h</t>
  </si>
  <si>
    <t>g</t>
  </si>
  <si>
    <t>e</t>
  </si>
  <si>
    <t>i</t>
  </si>
  <si>
    <t>w</t>
  </si>
  <si>
    <t>Trade</t>
  </si>
  <si>
    <t>m</t>
  </si>
  <si>
    <t>cagr</t>
  </si>
  <si>
    <t>cnat</t>
  </si>
  <si>
    <t>cind</t>
  </si>
  <si>
    <t>aagr</t>
  </si>
  <si>
    <t>anat</t>
  </si>
  <si>
    <t>aind</t>
  </si>
  <si>
    <t>lm</t>
  </si>
  <si>
    <t>Land</t>
  </si>
  <si>
    <t>semi-skilled labour</t>
  </si>
  <si>
    <t>Model Specific Sets</t>
  </si>
  <si>
    <t>Global Set</t>
  </si>
  <si>
    <t>GAMS Name</t>
  </si>
  <si>
    <t>Description</t>
  </si>
  <si>
    <t>Agricultural Commodities</t>
  </si>
  <si>
    <t>Natural Resource Commodities</t>
  </si>
  <si>
    <t>Industrial Commodities</t>
  </si>
  <si>
    <t>Margins</t>
  </si>
  <si>
    <t>Activities</t>
  </si>
  <si>
    <t>Agricultural Activities</t>
  </si>
  <si>
    <t>Natural Resource Activities</t>
  </si>
  <si>
    <t>Industrial Activities</t>
  </si>
  <si>
    <t>Service Activities</t>
  </si>
  <si>
    <t>Labour Factors</t>
  </si>
  <si>
    <t>Capital Factors</t>
  </si>
  <si>
    <t>Households</t>
  </si>
  <si>
    <t>Government</t>
  </si>
  <si>
    <t>Government Taxes</t>
  </si>
  <si>
    <t>Enterprises</t>
  </si>
  <si>
    <t>Savings Investment</t>
  </si>
  <si>
    <t>Food Commodities</t>
  </si>
  <si>
    <t>cfd</t>
  </si>
  <si>
    <t>Food Activities</t>
  </si>
  <si>
    <t>afd</t>
  </si>
  <si>
    <t>Sets!A6</t>
  </si>
  <si>
    <t>Sets!D6</t>
  </si>
  <si>
    <t>Sets!G6</t>
  </si>
  <si>
    <t>Sets!J6</t>
  </si>
  <si>
    <t>Sets!K6</t>
  </si>
  <si>
    <t>Sets!L6</t>
  </si>
  <si>
    <t>Sets!M6</t>
  </si>
  <si>
    <t>Sets!N6</t>
  </si>
  <si>
    <t>Sets!O6</t>
  </si>
  <si>
    <t>Sets!P6</t>
  </si>
  <si>
    <t>Sets!Q6</t>
  </si>
  <si>
    <t>Sets!R6</t>
  </si>
  <si>
    <t>Sets!S6</t>
  </si>
  <si>
    <t>Sets!T6</t>
  </si>
  <si>
    <t>Sets!U6</t>
  </si>
  <si>
    <t>Sets!V6</t>
  </si>
  <si>
    <t>Sets!W6</t>
  </si>
  <si>
    <t>Sets!X6</t>
  </si>
  <si>
    <t>Sets!Y6</t>
  </si>
  <si>
    <t>Sets!Z6</t>
  </si>
  <si>
    <t>Sets!AA6</t>
  </si>
  <si>
    <t>Sets!AC6</t>
  </si>
  <si>
    <t>Sets!AB6</t>
  </si>
  <si>
    <t>Sets!AD6</t>
  </si>
  <si>
    <t>ss</t>
  </si>
  <si>
    <t>Sets!AE6</t>
  </si>
  <si>
    <t>ACTIVITY</t>
  </si>
  <si>
    <t>COMMDTY</t>
  </si>
  <si>
    <t>VALUAD</t>
  </si>
  <si>
    <t>HHOLDS</t>
  </si>
  <si>
    <t>ENTP</t>
  </si>
  <si>
    <t>GOVTN</t>
  </si>
  <si>
    <t>KAPITAL</t>
  </si>
  <si>
    <t>WORLD</t>
  </si>
  <si>
    <t>TOTALS</t>
  </si>
  <si>
    <t>Income or Expenditure Totals</t>
  </si>
  <si>
    <t>Commodity Accounts</t>
  </si>
  <si>
    <t>Value Added Accounts</t>
  </si>
  <si>
    <t>Household Accounts</t>
  </si>
  <si>
    <t>Capital Accounts</t>
  </si>
  <si>
    <t>Rest of World Accounts</t>
  </si>
  <si>
    <t>Activity Accounts</t>
  </si>
  <si>
    <t>Enterprise Accounts</t>
  </si>
  <si>
    <t>Government Accounts</t>
  </si>
  <si>
    <t>ASAM Set</t>
  </si>
  <si>
    <t>Sets!AF6</t>
  </si>
  <si>
    <t>sam</t>
  </si>
  <si>
    <t>Control Parameters</t>
  </si>
  <si>
    <t>controls!A7</t>
  </si>
  <si>
    <t>government consumption</t>
  </si>
  <si>
    <t>investment consumption</t>
  </si>
  <si>
    <t>GDP from expenditure</t>
  </si>
  <si>
    <t>absorption</t>
  </si>
  <si>
    <t>dset</t>
  </si>
  <si>
    <t>ppn</t>
  </si>
  <si>
    <t>pophh</t>
  </si>
  <si>
    <t>pophaeq</t>
  </si>
  <si>
    <t>Sets!AH6</t>
  </si>
  <si>
    <t>Model Specific Population Data</t>
  </si>
  <si>
    <t>popn</t>
  </si>
  <si>
    <t>popn!A4</t>
  </si>
  <si>
    <t>SAM scaling factor and initial value for autoscaling</t>
  </si>
  <si>
    <t>target level for auto scaling</t>
  </si>
  <si>
    <t>proportion of NON zero elements that must be below the target level</t>
  </si>
  <si>
    <t>Utility Commodities</t>
  </si>
  <si>
    <t>Construction Commodities</t>
  </si>
  <si>
    <t>ccon</t>
  </si>
  <si>
    <t>cuti</t>
  </si>
  <si>
    <t>Utility Acticities</t>
  </si>
  <si>
    <t>Construction Activities</t>
  </si>
  <si>
    <t>auti</t>
  </si>
  <si>
    <t>acon</t>
  </si>
  <si>
    <t>aagg</t>
  </si>
  <si>
    <t>Aggregate Activity Groups</t>
  </si>
  <si>
    <t>Aggregate Commodity Groups</t>
  </si>
  <si>
    <t>cagg</t>
  </si>
  <si>
    <t>Sets!AG6</t>
  </si>
  <si>
    <t>Sets!AJ6</t>
  </si>
  <si>
    <t>Sets!AK6</t>
  </si>
  <si>
    <t>Sets!AL6</t>
  </si>
  <si>
    <t>Sets!AN6</t>
  </si>
  <si>
    <t>Sets!AI6</t>
  </si>
  <si>
    <t>mod_control</t>
  </si>
  <si>
    <t>mcons</t>
  </si>
  <si>
    <t>minaqxsh</t>
  </si>
  <si>
    <t>Minimum share of intermediates in cost for aqx</t>
  </si>
  <si>
    <t>samscal</t>
  </si>
  <si>
    <t>scaltarg</t>
  </si>
  <si>
    <t>scalprop</t>
  </si>
  <si>
    <t>numerchk</t>
  </si>
  <si>
    <t>IF 1 then default, if NOT 1 then check on numeraire</t>
  </si>
  <si>
    <t>toldiffsam</t>
  </si>
  <si>
    <t>fcons</t>
  </si>
  <si>
    <t>controls!A31</t>
  </si>
  <si>
    <t>flow_cont</t>
  </si>
  <si>
    <t>mod_cont</t>
  </si>
  <si>
    <t>Sets for Structural results</t>
  </si>
  <si>
    <t>stab1</t>
  </si>
  <si>
    <t>(description)</t>
  </si>
  <si>
    <t>stab3</t>
  </si>
  <si>
    <t>stab4</t>
  </si>
  <si>
    <t>stab5</t>
  </si>
  <si>
    <t>stQCDTOT</t>
  </si>
  <si>
    <t xml:space="preserve">private consumption </t>
  </si>
  <si>
    <t>stQINTQX</t>
  </si>
  <si>
    <t>shares of intermediate input in GO by activity</t>
  </si>
  <si>
    <t>stTRANS</t>
  </si>
  <si>
    <t>Transactions values in models</t>
  </si>
  <si>
    <t>stQGDTOT</t>
  </si>
  <si>
    <t>stQINT</t>
  </si>
  <si>
    <t>shares of intermediate input use by activity</t>
  </si>
  <si>
    <t>stACTSH</t>
  </si>
  <si>
    <t>Factor mix by activity</t>
  </si>
  <si>
    <t>stQINVTOT</t>
  </si>
  <si>
    <t>StVAQX</t>
  </si>
  <si>
    <t>shares of value added in GO by activity</t>
  </si>
  <si>
    <t>stFFSH</t>
  </si>
  <si>
    <t>Factor use by factor</t>
  </si>
  <si>
    <t>stVA</t>
  </si>
  <si>
    <t>shares of value added by activity</t>
  </si>
  <si>
    <t>stIMPORT</t>
  </si>
  <si>
    <t xml:space="preserve">import demand </t>
  </si>
  <si>
    <t>stQX</t>
  </si>
  <si>
    <t>shares of gross output by activity</t>
  </si>
  <si>
    <t>stEXPORT</t>
  </si>
  <si>
    <t xml:space="preserve">export supply </t>
  </si>
  <si>
    <t>stLAB</t>
  </si>
  <si>
    <t>stSUPPLY</t>
  </si>
  <si>
    <t xml:space="preserve">total domestic production </t>
  </si>
  <si>
    <t>domestic make by commodity shares</t>
  </si>
  <si>
    <t>stCAP</t>
  </si>
  <si>
    <t>stUSE</t>
  </si>
  <si>
    <t xml:space="preserve">total intermediate inputs </t>
  </si>
  <si>
    <t>total domestic supply by commodity shares</t>
  </si>
  <si>
    <t>stYHTOT</t>
  </si>
  <si>
    <t>household income</t>
  </si>
  <si>
    <t>aggregate import supply by commodity shares</t>
  </si>
  <si>
    <t>stFTAX</t>
  </si>
  <si>
    <t>stYGTOT</t>
  </si>
  <si>
    <t xml:space="preserve">government income </t>
  </si>
  <si>
    <t xml:space="preserve">domestic output to domestic market by commodity shares </t>
  </si>
  <si>
    <t>stYFTOT</t>
  </si>
  <si>
    <t xml:space="preserve">factor income </t>
  </si>
  <si>
    <t xml:space="preserve">domestic ouptut to export market by commodity shares </t>
  </si>
  <si>
    <t>stSUB</t>
  </si>
  <si>
    <t>If subsitution possible at Level 1</t>
  </si>
  <si>
    <t xml:space="preserve">distributed factor income </t>
  </si>
  <si>
    <t>stELASTX</t>
  </si>
  <si>
    <t>Elasticity of subsitution at Level 1</t>
  </si>
  <si>
    <t>stYFLABTOT</t>
  </si>
  <si>
    <t>labour factor income</t>
  </si>
  <si>
    <t>stELASTVA</t>
  </si>
  <si>
    <t>Elasticity of subsitution at Level 2</t>
  </si>
  <si>
    <t>stTOTSAV</t>
  </si>
  <si>
    <t xml:space="preserve">total savings </t>
  </si>
  <si>
    <t>stHOSAV</t>
  </si>
  <si>
    <t xml:space="preserve">household savings </t>
  </si>
  <si>
    <t>government savings</t>
  </si>
  <si>
    <t>depreciation</t>
  </si>
  <si>
    <t>stMTAX</t>
  </si>
  <si>
    <t xml:space="preserve">Import tariff revenue </t>
  </si>
  <si>
    <t>stETAX</t>
  </si>
  <si>
    <t>Export tax revenue</t>
  </si>
  <si>
    <t>stSTAX</t>
  </si>
  <si>
    <t xml:space="preserve">Sales tax revenue </t>
  </si>
  <si>
    <t>stITAX</t>
  </si>
  <si>
    <t>Indirect tax revenue</t>
  </si>
  <si>
    <t>Tolerance on differences in base and solution SAM entries</t>
  </si>
  <si>
    <t>micsam1</t>
  </si>
  <si>
    <t>micsam2</t>
  </si>
  <si>
    <t>If 1 checks micro SAM at calibration; If 0 does not check micro SAM at calibration</t>
  </si>
  <si>
    <t>If 1 checks micro SAM at solution; If 0 does not check micro SAM at solution</t>
  </si>
  <si>
    <t>Factor Use Taxes</t>
  </si>
  <si>
    <t>tff</t>
  </si>
  <si>
    <t>map_f_tff(f,tff)</t>
  </si>
  <si>
    <t>map_tff_f(tff,f)</t>
  </si>
  <si>
    <t>Maps</t>
  </si>
  <si>
    <t>set</t>
  </si>
  <si>
    <t>map_f_tff</t>
  </si>
  <si>
    <t>map_tff_f</t>
  </si>
  <si>
    <t>maps!A5</t>
  </si>
  <si>
    <t>maps!D5</t>
  </si>
  <si>
    <t>Sets!AM6</t>
  </si>
  <si>
    <t>Anchor activity for labour and capital account closures</t>
  </si>
  <si>
    <t>Anchor activity for land account closures</t>
  </si>
  <si>
    <t>anchN</t>
  </si>
  <si>
    <t>Sets!AO6</t>
  </si>
  <si>
    <t>n</t>
  </si>
  <si>
    <t>sigmaxc</t>
  </si>
  <si>
    <t>setpop</t>
  </si>
  <si>
    <t>If 1 then POP data used; If 2 then adult equivalent data used</t>
  </si>
  <si>
    <t>stDTAX</t>
  </si>
  <si>
    <t>Direct or income tax revenue</t>
  </si>
  <si>
    <t>stFYTAX</t>
  </si>
  <si>
    <t>Factor income tax revenue</t>
  </si>
  <si>
    <t>stTOTTAX</t>
  </si>
  <si>
    <t>Total tax revenue</t>
  </si>
  <si>
    <t>stEXTAX</t>
  </si>
  <si>
    <t>Excise tax revenue</t>
  </si>
  <si>
    <t>stregCHK</t>
  </si>
  <si>
    <t>stcomCHK</t>
  </si>
  <si>
    <t>Check on regional shares</t>
  </si>
  <si>
    <t>Check on commodity shares</t>
  </si>
  <si>
    <t>Subsets of SAC are declared to the RIGHT</t>
  </si>
  <si>
    <t>Sets!AQ6</t>
  </si>
  <si>
    <t>Sets!AP6</t>
  </si>
  <si>
    <t>aleon</t>
  </si>
  <si>
    <t>Activities Leontief Level 1</t>
  </si>
  <si>
    <t>stQEDTOT</t>
  </si>
  <si>
    <t>enterprise consumption</t>
  </si>
  <si>
    <t>stYFDISPTOT</t>
  </si>
  <si>
    <t>Factor use tax revenue</t>
  </si>
  <si>
    <t>Natural Factors</t>
  </si>
  <si>
    <t>Natural &amp; Aggregate Factors</t>
  </si>
  <si>
    <t>ff</t>
  </si>
  <si>
    <t>fag</t>
  </si>
  <si>
    <t>Aggregate Factors</t>
  </si>
  <si>
    <t>flab</t>
  </si>
  <si>
    <t>Aggregate labour</t>
  </si>
  <si>
    <t>MARG</t>
  </si>
  <si>
    <t>Margin Accounts</t>
  </si>
  <si>
    <t>EXP-OUTshr</t>
  </si>
  <si>
    <t>IMP-DEMshr</t>
  </si>
  <si>
    <t>stFSUB</t>
  </si>
  <si>
    <t>Share of subsidies over production</t>
  </si>
  <si>
    <t>Unemployment Rates</t>
  </si>
  <si>
    <t>Expressed as proportions</t>
  </si>
  <si>
    <t>ue_rate</t>
  </si>
  <si>
    <t>ue_rate!A4</t>
  </si>
  <si>
    <t>rate</t>
  </si>
  <si>
    <t>stGDP</t>
  </si>
  <si>
    <t>omegaout</t>
  </si>
  <si>
    <t>Model Specific Factor Elasticities by  Activity</t>
  </si>
  <si>
    <t>ELASTF</t>
  </si>
  <si>
    <t>elastf</t>
  </si>
  <si>
    <t>elastf!B5</t>
  </si>
  <si>
    <t>stab_sets!A6</t>
  </si>
  <si>
    <t>stab_sets!D6</t>
  </si>
  <si>
    <t>stab_sets!G6</t>
  </si>
  <si>
    <t>stab_sets!J6</t>
  </si>
  <si>
    <t>These values are used to initialise various parameters that condition the model and control the operation of the model programme</t>
  </si>
  <si>
    <t xml:space="preserve">Sales tax 2 revenue </t>
  </si>
  <si>
    <t xml:space="preserve">Value Added tax revenue </t>
  </si>
  <si>
    <t>stVTAX</t>
  </si>
  <si>
    <t>popn!B4</t>
  </si>
  <si>
    <t>Sets!H6</t>
  </si>
  <si>
    <t>Sets!I6</t>
  </si>
  <si>
    <t>stSSTAX</t>
  </si>
  <si>
    <t>Structural Table Sets</t>
  </si>
  <si>
    <t>Sets for Production Nests</t>
  </si>
  <si>
    <t>map_va_ff</t>
  </si>
  <si>
    <t>map_fagg_ff</t>
  </si>
  <si>
    <t>map_agg(ff,ff,a)</t>
  </si>
  <si>
    <t>map_fagg_ff(ff,ff,a)</t>
  </si>
  <si>
    <t>map_va_ff(ff,a)</t>
  </si>
  <si>
    <t>map_agg</t>
  </si>
  <si>
    <t>ue</t>
  </si>
  <si>
    <t>ue_rate!B4</t>
  </si>
  <si>
    <t>nest_va!B5</t>
  </si>
  <si>
    <t>nest_fagg!A5</t>
  </si>
  <si>
    <t>nest_agg!A5</t>
  </si>
  <si>
    <t>Model Specific Factor Ownership of Factors</t>
  </si>
  <si>
    <t>Immobile capital factors</t>
  </si>
  <si>
    <t>kfx</t>
  </si>
  <si>
    <t>ALL Domestic Instiutions and RoW</t>
  </si>
  <si>
    <t>Domestic Non Govt Institutions</t>
  </si>
  <si>
    <t>insa</t>
  </si>
  <si>
    <t>insw</t>
  </si>
  <si>
    <t>insg</t>
  </si>
  <si>
    <t>ins</t>
  </si>
  <si>
    <t>Investment</t>
  </si>
  <si>
    <t>in</t>
  </si>
  <si>
    <t>Sets!AR6</t>
  </si>
  <si>
    <t>Sets!AS6</t>
  </si>
  <si>
    <t>Sets!AT6</t>
  </si>
  <si>
    <t>Sets!AU6</t>
  </si>
  <si>
    <t>Sets!AW6</t>
  </si>
  <si>
    <t>Sets!AV6</t>
  </si>
  <si>
    <t>factins</t>
  </si>
  <si>
    <t>factins!A4</t>
  </si>
  <si>
    <t>Factor Commodities</t>
  </si>
  <si>
    <t>fc</t>
  </si>
  <si>
    <t>Commodity factors</t>
  </si>
  <si>
    <t>cf</t>
  </si>
  <si>
    <t>Sets for Factor Commodities in Nests</t>
  </si>
  <si>
    <t>Sets!AX6</t>
  </si>
  <si>
    <t>Sets!AY6</t>
  </si>
  <si>
    <t>cfa</t>
  </si>
  <si>
    <t>fact_comm!B5</t>
  </si>
  <si>
    <t>cfa(c,a)</t>
  </si>
  <si>
    <t>CO2emit!A4</t>
  </si>
  <si>
    <t>CO2emitB</t>
  </si>
  <si>
    <t>FRISCH Parameters</t>
  </si>
  <si>
    <t>stFVASH</t>
  </si>
  <si>
    <t>Share of factor payments in Value Added</t>
  </si>
  <si>
    <t>stPROD</t>
  </si>
  <si>
    <t>stAGGVA</t>
  </si>
  <si>
    <t>Aggregate value added</t>
  </si>
  <si>
    <t>fcap</t>
  </si>
  <si>
    <t>Aggregate capital</t>
  </si>
  <si>
    <t>Commodities - Natural and aggregates</t>
  </si>
  <si>
    <t>Natural Commodities</t>
  </si>
  <si>
    <t>Natural Commodities in CES Utility</t>
  </si>
  <si>
    <t>Aggregate commodities</t>
  </si>
  <si>
    <t>cc</t>
  </si>
  <si>
    <t>cces</t>
  </si>
  <si>
    <t>Sets!AZ6</t>
  </si>
  <si>
    <t>Sets!BA6</t>
  </si>
  <si>
    <t>Sets!BB6</t>
  </si>
  <si>
    <t>map_cag_cc(cc,cc)</t>
  </si>
  <si>
    <t>Assign aggregate consumption</t>
  </si>
  <si>
    <t xml:space="preserve">cc </t>
  </si>
  <si>
    <t>nest_util!B5</t>
  </si>
  <si>
    <t>defined over cles(cc) which here is the aggregate commodities</t>
  </si>
  <si>
    <t>Model Specific Household Income Elasticities for LES</t>
  </si>
  <si>
    <t>Model Specific Commodity Elasticities for CES Utility Functions</t>
  </si>
  <si>
    <t>elasth</t>
  </si>
  <si>
    <t>comelasth!B5</t>
  </si>
  <si>
    <t>each aggregate is mapped to the natural factors and commodity factors used in that "arm" of the nest</t>
  </si>
  <si>
    <t>done in the data load section when there are no factor quantity data</t>
  </si>
  <si>
    <t>calculations done in data_load file when there are no data for factor ownership by institutions</t>
  </si>
  <si>
    <t>Investment to dstoc</t>
  </si>
  <si>
    <t>i2dstoc</t>
  </si>
  <si>
    <t>a_k_fx</t>
  </si>
  <si>
    <t>Activities with fixed capital</t>
  </si>
  <si>
    <t xml:space="preserve">i2dstoc </t>
  </si>
  <si>
    <t>Sets!BC6</t>
  </si>
  <si>
    <t>Sets!BD6</t>
  </si>
  <si>
    <t>version 3 - remove a natural commodity from the CES Utility and put in LES</t>
  </si>
  <si>
    <t>F19_HighSkilledLab</t>
  </si>
  <si>
    <t>F19_SemiSkilledLab</t>
  </si>
  <si>
    <t>F19_LowSkilledLab</t>
  </si>
  <si>
    <t>F19_UnskilledLab</t>
  </si>
  <si>
    <t>F19_PrivCapital</t>
  </si>
  <si>
    <t>F19_PubCapital</t>
  </si>
  <si>
    <t>F19_HydroCapital</t>
  </si>
  <si>
    <t>TOTAL</t>
  </si>
  <si>
    <t xml:space="preserve">TOTAL </t>
  </si>
  <si>
    <t>ccag</t>
  </si>
  <si>
    <t>ccfood</t>
  </si>
  <si>
    <t>ccamanu</t>
  </si>
  <si>
    <t>ccenerg</t>
  </si>
  <si>
    <t>cccons</t>
  </si>
  <si>
    <t>ccserv</t>
  </si>
  <si>
    <t>map_ccag_cc</t>
  </si>
  <si>
    <t>imptax</t>
  </si>
  <si>
    <t>saltax</t>
  </si>
  <si>
    <t>ssaltax</t>
  </si>
  <si>
    <t>vattax</t>
  </si>
  <si>
    <t>ectax</t>
  </si>
  <si>
    <t>indtax</t>
  </si>
  <si>
    <t>facttax</t>
  </si>
  <si>
    <t>dirtax</t>
  </si>
  <si>
    <t>exptax</t>
  </si>
  <si>
    <t>tf_F19_HighSkilledLab</t>
  </si>
  <si>
    <t>tf_F19_SemiSkilledLab</t>
  </si>
  <si>
    <t>tf_F19_LowSkilledLab</t>
  </si>
  <si>
    <t>tf_F19_UnskilledLab</t>
  </si>
  <si>
    <t>tf_F19_PrivCapital</t>
  </si>
  <si>
    <t>tf_F19_PubCapital</t>
  </si>
  <si>
    <t>tf_F19_HydroCapital</t>
  </si>
  <si>
    <t>govt</t>
  </si>
  <si>
    <t>dstoc</t>
  </si>
  <si>
    <t>incelast!B5</t>
  </si>
  <si>
    <t>ELASTH(ccag,h)</t>
  </si>
  <si>
    <t>Factors for which investments end</t>
  </si>
  <si>
    <t>kendinv</t>
  </si>
  <si>
    <t>F19_W_AgriLab</t>
  </si>
  <si>
    <t>F19_C_AgriLab</t>
  </si>
  <si>
    <t>F19_E_AgriLab</t>
  </si>
  <si>
    <t>F19_SE_AgriLab</t>
  </si>
  <si>
    <t>F19_SW_AgriLab</t>
  </si>
  <si>
    <t>F19_W_AgriCapital</t>
  </si>
  <si>
    <t>F19_C_AgriCapital</t>
  </si>
  <si>
    <t>F19_E_AgriCapital</t>
  </si>
  <si>
    <t>F19_SE_AgriCapital</t>
  </si>
  <si>
    <t>F19_SW_AgriCapital</t>
  </si>
  <si>
    <t>F19_W_Livestock</t>
  </si>
  <si>
    <t>F19_C_Livestock</t>
  </si>
  <si>
    <t>F19_E_Livestock</t>
  </si>
  <si>
    <t>F19_SE_Livestock</t>
  </si>
  <si>
    <t>F19_SW_Livestock</t>
  </si>
  <si>
    <t>tf_F19_W_AgriLab</t>
  </si>
  <si>
    <t>tf_F19_C_AgriLab</t>
  </si>
  <si>
    <t>tf_F19_E_AgriLab</t>
  </si>
  <si>
    <t>tf_F19_SE_AgriLab</t>
  </si>
  <si>
    <t>tf_F19_SW_AgriLab</t>
  </si>
  <si>
    <t>tf_F19_W_AgriCapital</t>
  </si>
  <si>
    <t>tf_F19_C_AgriCapital</t>
  </si>
  <si>
    <t>tf_F19_E_AgriCapital</t>
  </si>
  <si>
    <t>tf_F19_SE_AgriCapital</t>
  </si>
  <si>
    <t>tf_F19_SW_AgriCapital</t>
  </si>
  <si>
    <t>tf_F19_W_Livestock</t>
  </si>
  <si>
    <t>tf_F19_C_Livestock</t>
  </si>
  <si>
    <t>tf_F19_E_Livestock</t>
  </si>
  <si>
    <t>tf_F19_SE_Livestock</t>
  </si>
  <si>
    <t>tf_F19_SW_Livestock</t>
  </si>
  <si>
    <t>F19_W_Cropland</t>
  </si>
  <si>
    <t>F19_C_Cropland</t>
  </si>
  <si>
    <t>F19_E_Cropland</t>
  </si>
  <si>
    <t>F19_SE_Cropland</t>
  </si>
  <si>
    <t>F19_SW_Cropland</t>
  </si>
  <si>
    <t>F19_W_Pastureland</t>
  </si>
  <si>
    <t>F19_C_Pastureland</t>
  </si>
  <si>
    <t>F19_E_Pastureland</t>
  </si>
  <si>
    <t>F19_SE_Pastureland</t>
  </si>
  <si>
    <t>F19_SW_Pastureland</t>
  </si>
  <si>
    <t>tf_F19_W_Cropland</t>
  </si>
  <si>
    <t>tf_F19_C_Cropland</t>
  </si>
  <si>
    <t>tf_F19_E_Cropland</t>
  </si>
  <si>
    <t>tf_F19_SE_Cropland</t>
  </si>
  <si>
    <t>tf_F19_SW_Cropland</t>
  </si>
  <si>
    <t>tf_F19_W_Pastureland</t>
  </si>
  <si>
    <t>tf_F19_C_Pastureland</t>
  </si>
  <si>
    <t>tf_F19_E_Pastureland</t>
  </si>
  <si>
    <t>tf_F19_SE_Pastureland</t>
  </si>
  <si>
    <t>tf_F19_SW_Pastureland</t>
  </si>
  <si>
    <t>Factor Mobility Elasticities</t>
  </si>
  <si>
    <t>(fmob,fmob, insw)</t>
  </si>
  <si>
    <t>FROM</t>
  </si>
  <si>
    <t>elastmob</t>
  </si>
  <si>
    <t>fmobelast!B5</t>
  </si>
  <si>
    <t>OWNED BY</t>
  </si>
  <si>
    <t>TO</t>
  </si>
  <si>
    <t xml:space="preserve">Maldives </t>
  </si>
  <si>
    <t>Million MVR</t>
  </si>
  <si>
    <t>a_1</t>
  </si>
  <si>
    <t>a_2</t>
  </si>
  <si>
    <t>a_3</t>
  </si>
  <si>
    <t>a_4</t>
  </si>
  <si>
    <t>a_5</t>
  </si>
  <si>
    <t>a_6</t>
  </si>
  <si>
    <t>a_7</t>
  </si>
  <si>
    <t>a_8</t>
  </si>
  <si>
    <t>a_9</t>
  </si>
  <si>
    <t>a_10</t>
  </si>
  <si>
    <t>a_11</t>
  </si>
  <si>
    <t>a_12</t>
  </si>
  <si>
    <t>a_13</t>
  </si>
  <si>
    <t>a_14</t>
  </si>
  <si>
    <t>a_17</t>
  </si>
  <si>
    <t>a_18</t>
  </si>
  <si>
    <t>a_19</t>
  </si>
  <si>
    <t>a_20</t>
  </si>
  <si>
    <t>a_21</t>
  </si>
  <si>
    <t>a_22</t>
  </si>
  <si>
    <t>a_23</t>
  </si>
  <si>
    <t>a_24</t>
  </si>
  <si>
    <t>a_25</t>
  </si>
  <si>
    <t>a_26</t>
  </si>
  <si>
    <t>a_27</t>
  </si>
  <si>
    <t>a_28</t>
  </si>
  <si>
    <t>a_29</t>
  </si>
  <si>
    <t>a_30</t>
  </si>
  <si>
    <t>a_31</t>
  </si>
  <si>
    <t>a_32</t>
  </si>
  <si>
    <t>a_33</t>
  </si>
  <si>
    <t>a_34</t>
  </si>
  <si>
    <t>a_35</t>
  </si>
  <si>
    <t>a_36</t>
  </si>
  <si>
    <t>a_37</t>
  </si>
  <si>
    <t>a_38</t>
  </si>
  <si>
    <t>c_1</t>
  </si>
  <si>
    <t>c_2</t>
  </si>
  <si>
    <t>c_3</t>
  </si>
  <si>
    <t>c_4</t>
  </si>
  <si>
    <t>c_5</t>
  </si>
  <si>
    <t>c_6</t>
  </si>
  <si>
    <t>c_7</t>
  </si>
  <si>
    <t>c_9</t>
  </si>
  <si>
    <t>c_10</t>
  </si>
  <si>
    <t>c_11</t>
  </si>
  <si>
    <t>c_12</t>
  </si>
  <si>
    <t>c_13</t>
  </si>
  <si>
    <t>c_14</t>
  </si>
  <si>
    <t>c_15</t>
  </si>
  <si>
    <t>c_16</t>
  </si>
  <si>
    <t>c_17</t>
  </si>
  <si>
    <t>c_18</t>
  </si>
  <si>
    <t>c_19</t>
  </si>
  <si>
    <t>c_20</t>
  </si>
  <si>
    <t>c_21</t>
  </si>
  <si>
    <t>c_22</t>
  </si>
  <si>
    <t>c_23</t>
  </si>
  <si>
    <t>c_24</t>
  </si>
  <si>
    <t>c_25</t>
  </si>
  <si>
    <t>c_26</t>
  </si>
  <si>
    <t>c_27</t>
  </si>
  <si>
    <t>c_28</t>
  </si>
  <si>
    <t>c_29</t>
  </si>
  <si>
    <t>c_30</t>
  </si>
  <si>
    <t>c_31</t>
  </si>
  <si>
    <t>c_32</t>
  </si>
  <si>
    <t>c_33</t>
  </si>
  <si>
    <t>c_34</t>
  </si>
  <si>
    <t>c_35</t>
  </si>
  <si>
    <t>c_36</t>
  </si>
  <si>
    <t>c_37</t>
  </si>
  <si>
    <t>c_38</t>
  </si>
  <si>
    <t>c_39</t>
  </si>
  <si>
    <t>c_40</t>
  </si>
  <si>
    <t>c_41</t>
  </si>
  <si>
    <t>c_42</t>
  </si>
  <si>
    <t>c_43</t>
  </si>
  <si>
    <t>c_44</t>
  </si>
  <si>
    <t>c_45</t>
  </si>
  <si>
    <t>c_46</t>
  </si>
  <si>
    <t>c_47</t>
  </si>
  <si>
    <t>c_48</t>
  </si>
  <si>
    <t>L</t>
  </si>
  <si>
    <t>K</t>
  </si>
  <si>
    <t>ENT</t>
  </si>
  <si>
    <t>RoW</t>
  </si>
  <si>
    <t xml:space="preserve">Agriculture </t>
  </si>
  <si>
    <t>Forestry and Logging</t>
  </si>
  <si>
    <t>Fishing and Aquaculture</t>
  </si>
  <si>
    <t>Processing and Preserving of Fish, Crustaceans, and Mollusks</t>
  </si>
  <si>
    <t>Manufacture of Other Food Products</t>
  </si>
  <si>
    <t>Manufacture of Beverages</t>
  </si>
  <si>
    <t>Manufacture of Textiles, Wearing Apparel, and Leather Goods</t>
  </si>
  <si>
    <t>Manufacture of Wood and Wood Products</t>
  </si>
  <si>
    <t>Printing and Service Activities Related to Printing</t>
  </si>
  <si>
    <t>Manufacture of Other Nonmetallic Mineral Products</t>
  </si>
  <si>
    <t>Manufacture of Fabricated Metal Products, except Machinery and Equipment</t>
  </si>
  <si>
    <t>Manufacture of Other Transport Equipment</t>
  </si>
  <si>
    <t>Manufacture of Furniture</t>
  </si>
  <si>
    <t>Other Manufacturing Products</t>
  </si>
  <si>
    <t>Construction</t>
  </si>
  <si>
    <t>Wholesale and Retail Trade; and Repair of Motor Vehicles and Motorcycles</t>
  </si>
  <si>
    <t>Land Transport and Transport via Pipelines</t>
  </si>
  <si>
    <t>Water Transport</t>
  </si>
  <si>
    <t>Air Transport</t>
  </si>
  <si>
    <t>Warehousing and Support Activities For Transportation</t>
  </si>
  <si>
    <t>Postal and Courier Activities</t>
  </si>
  <si>
    <t>Resorts</t>
  </si>
  <si>
    <t>Other Accommodation Services</t>
  </si>
  <si>
    <t>Food and Beverage Service Activities</t>
  </si>
  <si>
    <t>Publishing, Motion Picture, and Broadcasting</t>
  </si>
  <si>
    <t>Programming and Broadcasting Activities, Telecommunications,  Computer Programing, and Information</t>
  </si>
  <si>
    <t>Financial Intermediation, except Insurance and Pension Funding</t>
  </si>
  <si>
    <t>Insurance and Pension Funding, except Compulsory Social Security; and Activities Auxiliary to Financial Intermediation</t>
  </si>
  <si>
    <t>Real Estate Activities</t>
  </si>
  <si>
    <t>Professional, Scientific, and Technical Activities</t>
  </si>
  <si>
    <t xml:space="preserve"> Administrative and Support Service Activities</t>
  </si>
  <si>
    <t>Administration of The State and The Economic and Social Policy of The Community</t>
  </si>
  <si>
    <t>Provision of Services to the Community as a Whole</t>
  </si>
  <si>
    <t>Education</t>
  </si>
  <si>
    <t>Human Health and Social Work Activities</t>
  </si>
  <si>
    <t>Arts, Entertainment, and Recreation; and Other Service Activities</t>
  </si>
  <si>
    <t>Products of Agriculture, Horticulture, and Market Gardening</t>
  </si>
  <si>
    <t>Live Animals and Animal Products, Excluding Meat</t>
  </si>
  <si>
    <t>Forestry and Logging Products</t>
  </si>
  <si>
    <t>Fish and Other Fishing Products</t>
  </si>
  <si>
    <t>Coal and Lignite; and Peat</t>
  </si>
  <si>
    <t>Stone, Sand, and Clay</t>
  </si>
  <si>
    <t>Other Minerals</t>
  </si>
  <si>
    <t>Natural Water</t>
  </si>
  <si>
    <t>Meat, Fish, Fruits, Vegetables, Oils, and Fats</t>
  </si>
  <si>
    <t>Dairy Products and Egg Products</t>
  </si>
  <si>
    <t>Grain Mill Products, Starches and Starch Products; and Other Food Products</t>
  </si>
  <si>
    <t>Beverages</t>
  </si>
  <si>
    <t>Tobacco Products</t>
  </si>
  <si>
    <t>Textiles and Wearing Apparel</t>
  </si>
  <si>
    <t>Leather and Leather Products; and Footwear</t>
  </si>
  <si>
    <t>Products of Wood, Cork, Straw, and Plaiting Materials</t>
  </si>
  <si>
    <t>Pulp, Paper, and Paper Products; and Printed Matter and Related Articles</t>
  </si>
  <si>
    <t>Coke Oven Products; Refined Petroleum Products; and Nuclear Fuel</t>
  </si>
  <si>
    <t>Chemical and Rubber Products</t>
  </si>
  <si>
    <t>Glass and Glass Products, and Other Nonmetallic Products, n.e.c.</t>
  </si>
  <si>
    <t>Furniture; and Other Transportable Goods, n.e.c.</t>
  </si>
  <si>
    <t>Wastes or Scraps</t>
  </si>
  <si>
    <t>Basic Metal and Fabricated Metal Products, except Machinery and Equipment</t>
  </si>
  <si>
    <t>General and Special Purpose Machinery</t>
  </si>
  <si>
    <t>Office, Accounting, and Computing Machinery</t>
  </si>
  <si>
    <t>Electrical Machinery and Apparatus</t>
  </si>
  <si>
    <t>Radio, Television, and Communication Equipment and Apparatus</t>
  </si>
  <si>
    <t>Medical Appliances, Precision, and Optical Instruments; Watches and Clocks</t>
  </si>
  <si>
    <t>Transport Equipment</t>
  </si>
  <si>
    <t>Wholesale and Retail Trade Services</t>
  </si>
  <si>
    <t>Accommodation, Food, and Beverage Services</t>
  </si>
  <si>
    <t>Passenger Transport Services</t>
  </si>
  <si>
    <t>Freight Transport Services</t>
  </si>
  <si>
    <t>Rental Services of Transport Vehicles with Operators</t>
  </si>
  <si>
    <t>Supporting Transport Services</t>
  </si>
  <si>
    <t>Postal and Courier Services</t>
  </si>
  <si>
    <t>Financial and Related Services</t>
  </si>
  <si>
    <t>Real Estate Services</t>
  </si>
  <si>
    <t>Leasing or Rental Services without Operator</t>
  </si>
  <si>
    <t>Research, Professional, and Business Services</t>
  </si>
  <si>
    <t>Telecommunications, Broadcasting, and Information Supply Services and Support Services</t>
  </si>
  <si>
    <t>Public Administration and Other Services Provided to the Community as a Whole; and Compulsory Social Security Services</t>
  </si>
  <si>
    <t>Education Services</t>
  </si>
  <si>
    <t>Human Health and Social Care Services</t>
  </si>
  <si>
    <t>Sewage and Waste Collection, Treatment and Disposal, and Other Environmental Protection Services</t>
  </si>
  <si>
    <t>Other Services</t>
  </si>
  <si>
    <t>Taxes less subsidies on production</t>
  </si>
  <si>
    <t>Taxes less subsidies on commodities</t>
  </si>
  <si>
    <t>Corporations</t>
  </si>
  <si>
    <t>Direct taxes</t>
  </si>
  <si>
    <t>Goverment</t>
  </si>
  <si>
    <t>Rest of the World</t>
  </si>
  <si>
    <t>Transport services</t>
  </si>
  <si>
    <t>Tourism services</t>
  </si>
  <si>
    <t>Other service Commodities</t>
  </si>
  <si>
    <t>coser</t>
  </si>
  <si>
    <t>ctranser</t>
  </si>
  <si>
    <t>ctourser</t>
  </si>
  <si>
    <t>atranser</t>
  </si>
  <si>
    <t>aoser</t>
  </si>
  <si>
    <t>atourser</t>
  </si>
  <si>
    <t>cctrans</t>
  </si>
  <si>
    <t>cctour</t>
  </si>
  <si>
    <t>Indtax</t>
  </si>
  <si>
    <t>Saltax</t>
  </si>
  <si>
    <t>Dirtax</t>
  </si>
  <si>
    <t>Import duties</t>
  </si>
  <si>
    <t>Export taxes</t>
  </si>
  <si>
    <t>Value added taxes</t>
  </si>
  <si>
    <t>Excise duty</t>
  </si>
  <si>
    <t>Factor taxes</t>
  </si>
  <si>
    <t>GOVT</t>
  </si>
  <si>
    <t>Domestic Non Government Institutions and Rest of World</t>
  </si>
  <si>
    <t>Domestic Institutions including Government</t>
  </si>
  <si>
    <t>SAM_2019!C3</t>
  </si>
  <si>
    <t>I_S</t>
  </si>
  <si>
    <t>L-A-SKL</t>
  </si>
  <si>
    <t>L-Atoll-Skilled</t>
  </si>
  <si>
    <t>L-A-SSK</t>
  </si>
  <si>
    <t>L-Atoll-Semi-Skilled</t>
  </si>
  <si>
    <t>L-A-USK</t>
  </si>
  <si>
    <t>L-Atoll-Unskilled</t>
  </si>
  <si>
    <t>L-M-SKL</t>
  </si>
  <si>
    <t>L-Male-Skilled</t>
  </si>
  <si>
    <t>L-M-SSK</t>
  </si>
  <si>
    <t>L-Male-Semi-Skilled</t>
  </si>
  <si>
    <t>L-M-USK</t>
  </si>
  <si>
    <t>L-Male-Unskilled</t>
  </si>
  <si>
    <t>A-Q1</t>
  </si>
  <si>
    <t>A-Q2</t>
  </si>
  <si>
    <t>A-Q3</t>
  </si>
  <si>
    <t>A-Q4</t>
  </si>
  <si>
    <t>A-Q5</t>
  </si>
  <si>
    <t>M-Q1</t>
  </si>
  <si>
    <t>M-Q2</t>
  </si>
  <si>
    <t>M-Q3</t>
  </si>
  <si>
    <t>M-Q4</t>
  </si>
  <si>
    <t>M-Q5</t>
  </si>
  <si>
    <t/>
  </si>
  <si>
    <t>a_15_n_d</t>
  </si>
  <si>
    <t>a_15_n_p</t>
  </si>
  <si>
    <t>a_15_n_l</t>
  </si>
  <si>
    <t>a_15_r_d</t>
  </si>
  <si>
    <t>a_15_r_p</t>
  </si>
  <si>
    <t>a_16a</t>
  </si>
  <si>
    <t>a_16b</t>
  </si>
  <si>
    <t>c_8_n_d</t>
  </si>
  <si>
    <t>c_8_n_p</t>
  </si>
  <si>
    <t>c_8_n_l</t>
  </si>
  <si>
    <t>c_8_r_d</t>
  </si>
  <si>
    <t>c_8_r_p</t>
  </si>
  <si>
    <t>K_oth</t>
  </si>
  <si>
    <t>K_fossil</t>
  </si>
  <si>
    <t>K_PV</t>
  </si>
  <si>
    <t>K_LNG</t>
  </si>
  <si>
    <t>Inv_oth</t>
  </si>
  <si>
    <t>Inv_fossil</t>
  </si>
  <si>
    <t>Inv_PV</t>
  </si>
  <si>
    <t>Inv_LNG</t>
  </si>
  <si>
    <t>Electric Power non -resorts (by diesel)</t>
  </si>
  <si>
    <t>Electric Power non-resorts (by PV)</t>
  </si>
  <si>
    <t>Electric Power non-resorts (by LNG)</t>
  </si>
  <si>
    <t>Electric Power resorts (by diesel)</t>
  </si>
  <si>
    <t>Electric Power resorts (by PV)</t>
  </si>
  <si>
    <t>Water Collection, Treatment, and Supply; and Sewage (Desalinated)</t>
  </si>
  <si>
    <t>Water Collection, Treatment, and Supply; and Sewage (Groundwater/Rainwater)</t>
  </si>
  <si>
    <t>Capital_other</t>
  </si>
  <si>
    <t>Capital_fossil</t>
  </si>
  <si>
    <t>Capital_PV</t>
  </si>
  <si>
    <t>Capital_LNG</t>
  </si>
  <si>
    <t>Sav</t>
  </si>
  <si>
    <t>Inv_other</t>
  </si>
  <si>
    <t>INDTAX</t>
  </si>
  <si>
    <t>DIRTAX</t>
  </si>
  <si>
    <t>Investment savings</t>
  </si>
  <si>
    <t>Unclassified</t>
  </si>
  <si>
    <t>hh</t>
  </si>
  <si>
    <t xml:space="preserve">Total </t>
  </si>
  <si>
    <t>% unclassified</t>
  </si>
  <si>
    <t>Ref_SSP2</t>
  </si>
  <si>
    <t>t01</t>
  </si>
  <si>
    <t>Income per capita in base</t>
  </si>
  <si>
    <t xml:space="preserve">Atoll </t>
  </si>
  <si>
    <t>Male</t>
  </si>
  <si>
    <t>Income quintile</t>
  </si>
  <si>
    <t>Sum of Income per capita in base</t>
  </si>
  <si>
    <t>Row Labels</t>
  </si>
  <si>
    <t>Q1</t>
  </si>
  <si>
    <t>Q2</t>
  </si>
  <si>
    <t>Q3</t>
  </si>
  <si>
    <t>Q4</t>
  </si>
  <si>
    <t>Q5</t>
  </si>
  <si>
    <t>Grand Total</t>
  </si>
  <si>
    <t>Column Labels</t>
  </si>
  <si>
    <t>Frisch = negative ratio of total expenditure to discretionary expenditure</t>
  </si>
  <si>
    <t>Total income</t>
  </si>
  <si>
    <t>Discretionary income</t>
  </si>
  <si>
    <t>Implied Frisch</t>
  </si>
  <si>
    <t>QD</t>
  </si>
  <si>
    <t>QM</t>
  </si>
  <si>
    <t>Non-traded products in grey</t>
  </si>
  <si>
    <t>rhocx</t>
  </si>
  <si>
    <t xml:space="preserve">rhocx = 1/(1 − sigmax); ; . </t>
  </si>
  <si>
    <t>The Cobb–Douglas function is the limiting case corresponding to sigmax = 0; in this case rhocx = 1.</t>
  </si>
  <si>
    <t>if 1 &gt; sigmax &gt; 0, then rhocx &gt; 1 and the goods are good substitutes</t>
  </si>
  <si>
    <t>if sigmax &lt; 0, then rhocs &lt; 1 and the goods are poor substitutes</t>
  </si>
  <si>
    <t>fencap</t>
  </si>
  <si>
    <t>fener</t>
  </si>
  <si>
    <t>felect</t>
  </si>
  <si>
    <t>felectn</t>
  </si>
  <si>
    <t>felect_nres</t>
  </si>
  <si>
    <t>felect_res</t>
  </si>
  <si>
    <t>fc_8_n_d</t>
  </si>
  <si>
    <t>fc_8_n_p</t>
  </si>
  <si>
    <t>fc_8_n_l</t>
  </si>
  <si>
    <t>fc_8_r_d</t>
  </si>
  <si>
    <t>fc_8_r_p</t>
  </si>
  <si>
    <t>fc_19</t>
  </si>
  <si>
    <t>Aggregate capital and energy</t>
  </si>
  <si>
    <t>Aggregate energy</t>
  </si>
  <si>
    <t>Aggregate electricity</t>
  </si>
  <si>
    <t>Aggregate NON electricity</t>
  </si>
  <si>
    <t>Aggregate non resort electricity</t>
  </si>
  <si>
    <t>Aggregate resort electricity</t>
  </si>
  <si>
    <t>Aggregate energy and capital</t>
  </si>
  <si>
    <t>falab</t>
  </si>
  <si>
    <t>fmlab</t>
  </si>
  <si>
    <t>Aggregate Atoll labour</t>
  </si>
  <si>
    <t>Aggregate Male labour</t>
  </si>
  <si>
    <t>Vattax</t>
  </si>
  <si>
    <r>
      <t>Elastf</t>
    </r>
    <r>
      <rPr>
        <vertAlign val="subscript"/>
        <sz val="10"/>
        <rFont val="Times New Roman"/>
        <family val="1"/>
      </rPr>
      <t>alab</t>
    </r>
    <r>
      <rPr>
        <sz val="10"/>
        <rFont val="Times New Roman"/>
        <family val="1"/>
      </rPr>
      <t>: All 2</t>
    </r>
  </si>
  <si>
    <r>
      <t>Elastf</t>
    </r>
    <r>
      <rPr>
        <vertAlign val="subscript"/>
        <sz val="10"/>
        <rFont val="Times New Roman"/>
        <family val="1"/>
      </rPr>
      <t>mlab</t>
    </r>
    <r>
      <rPr>
        <sz val="10"/>
        <rFont val="Times New Roman"/>
        <family val="1"/>
      </rPr>
      <t>: All 2</t>
    </r>
  </si>
  <si>
    <r>
      <t>Elastf</t>
    </r>
    <r>
      <rPr>
        <vertAlign val="subscript"/>
        <sz val="10"/>
        <rFont val="Times New Roman"/>
        <family val="1"/>
      </rPr>
      <t>encap</t>
    </r>
    <r>
      <rPr>
        <sz val="10"/>
        <rFont val="Times New Roman"/>
        <family val="1"/>
      </rPr>
      <t>: All 2</t>
    </r>
  </si>
  <si>
    <r>
      <t>Elastf</t>
    </r>
    <r>
      <rPr>
        <vertAlign val="subscript"/>
        <sz val="10"/>
        <rFont val="Times New Roman"/>
        <family val="1"/>
      </rPr>
      <t>cap</t>
    </r>
    <r>
      <rPr>
        <sz val="10"/>
        <rFont val="Times New Roman"/>
        <family val="1"/>
      </rPr>
      <t>: All 4</t>
    </r>
  </si>
  <si>
    <r>
      <t>Elastf</t>
    </r>
    <r>
      <rPr>
        <vertAlign val="subscript"/>
        <sz val="10"/>
        <rFont val="Times New Roman"/>
        <family val="1"/>
      </rPr>
      <t>ener</t>
    </r>
    <r>
      <rPr>
        <sz val="10"/>
        <rFont val="Times New Roman"/>
        <family val="1"/>
      </rPr>
      <t>: All 2</t>
    </r>
  </si>
  <si>
    <r>
      <t>Elastf</t>
    </r>
    <r>
      <rPr>
        <vertAlign val="subscript"/>
        <sz val="10"/>
        <rFont val="Times New Roman"/>
        <family val="1"/>
      </rPr>
      <t>elect</t>
    </r>
    <r>
      <rPr>
        <sz val="10"/>
        <rFont val="Times New Roman"/>
        <family val="1"/>
      </rPr>
      <t>: All 2</t>
    </r>
  </si>
  <si>
    <r>
      <t>Elastf</t>
    </r>
    <r>
      <rPr>
        <vertAlign val="subscript"/>
        <sz val="10"/>
        <rFont val="Times New Roman"/>
        <family val="1"/>
      </rPr>
      <t>electn</t>
    </r>
    <r>
      <rPr>
        <sz val="10"/>
        <rFont val="Times New Roman"/>
        <family val="1"/>
      </rPr>
      <t>: All 2</t>
    </r>
  </si>
  <si>
    <r>
      <t>Elastf</t>
    </r>
    <r>
      <rPr>
        <vertAlign val="subscript"/>
        <sz val="10"/>
        <rFont val="Times New Roman"/>
        <family val="1"/>
      </rPr>
      <t>elect_nres</t>
    </r>
    <r>
      <rPr>
        <sz val="10"/>
        <rFont val="Times New Roman"/>
        <family val="1"/>
      </rPr>
      <t>: All 4</t>
    </r>
  </si>
  <si>
    <r>
      <t>Elastf</t>
    </r>
    <r>
      <rPr>
        <vertAlign val="subscript"/>
        <sz val="10"/>
        <rFont val="Times New Roman"/>
        <family val="1"/>
      </rPr>
      <t>elect_res</t>
    </r>
    <r>
      <rPr>
        <sz val="10"/>
        <rFont val="Times New Roman"/>
        <family val="1"/>
      </rPr>
      <t>: All 4</t>
    </r>
  </si>
  <si>
    <t>Subsidies</t>
  </si>
  <si>
    <t>Import duty</t>
  </si>
  <si>
    <t>Total</t>
  </si>
  <si>
    <t>IMPTAX</t>
  </si>
  <si>
    <t>VATTAX</t>
  </si>
  <si>
    <t xml:space="preserve">GST </t>
  </si>
  <si>
    <t>Tourist GST</t>
  </si>
  <si>
    <t>EXPTAX</t>
  </si>
  <si>
    <t>SSALTAX</t>
  </si>
  <si>
    <t>Sales tax (subsidies)</t>
  </si>
  <si>
    <t>EXPQTAX</t>
  </si>
  <si>
    <t>Green tax</t>
  </si>
  <si>
    <t>expqtax</t>
  </si>
  <si>
    <t>Export quantity tax</t>
  </si>
  <si>
    <t>Version: 20/2/23 adjusted in model code</t>
  </si>
  <si>
    <t>Immobile capital factors group 1</t>
  </si>
  <si>
    <t>Immobile capital factors group 2</t>
  </si>
  <si>
    <t>kfx1</t>
  </si>
  <si>
    <t>kfx2</t>
  </si>
  <si>
    <t>anch1</t>
  </si>
  <si>
    <t>anch2</t>
  </si>
  <si>
    <t>Anchor activity for labour and capital account closures group 1</t>
  </si>
  <si>
    <t>Anchor activity for labour and capital account closures group 2</t>
  </si>
  <si>
    <t>Investment excluding I_S</t>
  </si>
  <si>
    <t>stab2</t>
  </si>
  <si>
    <t>stPRIVdem</t>
  </si>
  <si>
    <t xml:space="preserve">private domestic demand </t>
  </si>
  <si>
    <t>stABSORP</t>
  </si>
  <si>
    <t>stENTdem</t>
  </si>
  <si>
    <t xml:space="preserve">enterprise domestic demand </t>
  </si>
  <si>
    <t>stGOVTdem</t>
  </si>
  <si>
    <t>government domestic demand</t>
  </si>
  <si>
    <t>stINVDdem</t>
  </si>
  <si>
    <t>investment domestic demand</t>
  </si>
  <si>
    <t>stINTDdem</t>
  </si>
  <si>
    <t xml:space="preserve">intermediate domestic demand </t>
  </si>
  <si>
    <t>stMAKEsup</t>
  </si>
  <si>
    <t>stQMsup</t>
  </si>
  <si>
    <t>stQDsup</t>
  </si>
  <si>
    <t>stQQsup</t>
  </si>
  <si>
    <t>stQEsup</t>
  </si>
  <si>
    <t>stGOVENT</t>
  </si>
  <si>
    <t>Income form enterprises</t>
  </si>
  <si>
    <t>Export to output shares</t>
  </si>
  <si>
    <t>stgovwor</t>
  </si>
  <si>
    <t>Income from RoW</t>
  </si>
  <si>
    <t>Imports to demand shares</t>
  </si>
  <si>
    <t>stYETOT</t>
  </si>
  <si>
    <t>enterprise income</t>
  </si>
  <si>
    <t>stKAPGOV</t>
  </si>
  <si>
    <t>stCAPWOR</t>
  </si>
  <si>
    <t>Current account balance</t>
  </si>
  <si>
    <t>stDPREC</t>
  </si>
  <si>
    <t>stPRIVregDEM</t>
  </si>
  <si>
    <t xml:space="preserve">private domestic demand by total domestic demand </t>
  </si>
  <si>
    <t>stPRIVcomDEM</t>
  </si>
  <si>
    <t>private domestic demand by total commodity demand</t>
  </si>
  <si>
    <t>stGOVTregDEM</t>
  </si>
  <si>
    <t>government domestic demand by total domestic demand</t>
  </si>
  <si>
    <t>stGOVTcomDEM</t>
  </si>
  <si>
    <t xml:space="preserve">government domestic demand by total commodity demand </t>
  </si>
  <si>
    <t>stQABSORP</t>
  </si>
  <si>
    <t>stINVDregDEM</t>
  </si>
  <si>
    <t>investment domestic demand by total domestic demand</t>
  </si>
  <si>
    <t>stINVDcomDEM</t>
  </si>
  <si>
    <t xml:space="preserve">investment domestic demand by total commodity demand </t>
  </si>
  <si>
    <t>stINTDregDEM</t>
  </si>
  <si>
    <t>intermediate domestic demand by total domestic demand</t>
  </si>
  <si>
    <t>stINTDcomDEM</t>
  </si>
  <si>
    <t xml:space="preserve">intermediate domestic demand by total commodity demand </t>
  </si>
  <si>
    <t>stMAKEcomSUP</t>
  </si>
  <si>
    <t>stSUPPcomSUP</t>
  </si>
  <si>
    <t>stQMcomSUP</t>
  </si>
  <si>
    <t>stQDcomSUP</t>
  </si>
  <si>
    <t>stQEconSUP</t>
  </si>
  <si>
    <t>stGOVSAV</t>
  </si>
  <si>
    <t>stFSAV</t>
  </si>
  <si>
    <t xml:space="preserve">foreign savings </t>
  </si>
  <si>
    <t>stDEPREC</t>
  </si>
  <si>
    <t>stEQTAX</t>
  </si>
  <si>
    <t>Export quantity tax revenue</t>
  </si>
  <si>
    <t>Sigma: 1.75 except Passenger Transport Services (5.25)</t>
  </si>
  <si>
    <t>Omega: 2 except Passenger Transport Services (6)</t>
  </si>
  <si>
    <t>Exdem: 0 except Passenger Transport Services (12)</t>
  </si>
  <si>
    <t>Sigmaxc: 4</t>
  </si>
  <si>
    <t>CO2 Emissions Data - Total (Gg) CO2 eq</t>
  </si>
  <si>
    <t>cser</t>
  </si>
  <si>
    <t>aser</t>
  </si>
  <si>
    <t>stab_sets!M6</t>
  </si>
  <si>
    <t>map_cagg_cc</t>
  </si>
  <si>
    <t>Protection PWD</t>
  </si>
  <si>
    <t>stg_3</t>
  </si>
  <si>
    <t>factuse!B6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</si>
</sst>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0\ _€_-;\-* #,##0\ _€_-;_-* &quot;-&quot;??\ _€_-;_-@_-"/>
    <numFmt numFmtId="166" formatCode="#,##0.0000"/>
    <numFmt numFmtId="167" formatCode="#,##0.0000_ ;[Red]\-#,##0.0000\ "/>
    <numFmt numFmtId="168" formatCode="_-* #,##0.00\ _€_-;\-* #,##0.00\ _€_-;_-* &quot;-&quot;??\ _€_-;_-@_-"/>
    <numFmt numFmtId="169" formatCode="0.0%"/>
    <numFmt numFmtId="170" formatCode="_(* #,##0_);_(* \(#,##0\);_(* &quot;-&quot;??_);_(@_)"/>
    <numFmt numFmtId="171" formatCode="#,##0.0"/>
    <numFmt numFmtId="172" formatCode="0.0"/>
    <numFmt numFmtId="173" formatCode="_-* #,##0.0\ _€_-;\-* #,##0.0\ _€_-;_-* &quot;-&quot;??\ _€_-;_-@_-"/>
    <numFmt numFmtId="174" formatCode="#,##0.00000"/>
    <numFmt numFmtId="175" formatCode="0.0000"/>
    <numFmt numFmtId="176" formatCode="#,##0.000000"/>
    <numFmt numFmtId="177" formatCode="#,##0.00000000"/>
  </numFmts>
  <fonts count="59" x14ac:knownFonts="1">
    <font>
      <sz val="10"/>
      <name val="Arial"/>
    </font>
    <font>
      <sz val="11"/>
      <color theme="1"/>
      <name val="Calibri"/>
      <family val="2"/>
      <scheme val="minor"/>
    </font>
    <font>
      <sz val="12"/>
      <color theme="1"/>
      <name val="Times New Roman"/>
      <family val="2"/>
    </font>
    <font>
      <sz val="10"/>
      <name val="Arial"/>
      <family val="2"/>
    </font>
    <font>
      <sz val="12"/>
      <name val="Helv"/>
    </font>
    <font>
      <sz val="10"/>
      <name val="Tms Rmn"/>
    </font>
    <font>
      <sz val="8"/>
      <name val="Tms Rmn"/>
    </font>
    <font>
      <sz val="10"/>
      <name val="Times New Roman"/>
      <family val="1"/>
    </font>
    <font>
      <sz val="10"/>
      <name val="Courier"/>
      <family val="3"/>
    </font>
    <font>
      <b/>
      <sz val="10"/>
      <name val="Arial"/>
      <family val="2"/>
    </font>
    <font>
      <sz val="10"/>
      <name val="Times New Roman"/>
      <family val="1"/>
    </font>
    <font>
      <sz val="8"/>
      <name val="Arial"/>
      <family val="2"/>
    </font>
    <font>
      <b/>
      <sz val="10"/>
      <name val="Times New Roman"/>
      <family val="1"/>
    </font>
    <font>
      <b/>
      <sz val="8"/>
      <color indexed="81"/>
      <name val="Tahoma"/>
      <family val="2"/>
    </font>
    <font>
      <sz val="8"/>
      <color indexed="81"/>
      <name val="Tahoma"/>
      <family val="2"/>
    </font>
    <font>
      <b/>
      <sz val="10"/>
      <color rgb="FFFF0000"/>
      <name val="Arial"/>
      <family val="2"/>
    </font>
    <font>
      <b/>
      <sz val="12"/>
      <name val="Arial"/>
      <family val="2"/>
    </font>
    <font>
      <sz val="12"/>
      <name val="Arial"/>
      <family val="2"/>
    </font>
    <font>
      <sz val="12"/>
      <name val="Times New Roman"/>
      <family val="1"/>
    </font>
    <font>
      <b/>
      <sz val="12"/>
      <color indexed="10"/>
      <name val="Arial"/>
      <family val="2"/>
    </font>
    <font>
      <b/>
      <sz val="12"/>
      <color indexed="12"/>
      <name val="Arial"/>
      <family val="2"/>
    </font>
    <font>
      <b/>
      <sz val="12"/>
      <name val="Times New Roman"/>
      <family val="1"/>
    </font>
    <font>
      <b/>
      <sz val="12"/>
      <color rgb="FFFF0000"/>
      <name val="Times New Roman"/>
      <family val="1"/>
    </font>
    <font>
      <sz val="12"/>
      <color indexed="10"/>
      <name val="Arial"/>
      <family val="2"/>
    </font>
    <font>
      <sz val="11"/>
      <name val="Arial"/>
      <family val="2"/>
    </font>
    <font>
      <sz val="10"/>
      <color rgb="FFFF0000"/>
      <name val="Times New Roman"/>
      <family val="1"/>
    </font>
    <font>
      <sz val="12"/>
      <color rgb="FFFF0000"/>
      <name val="Arial"/>
      <family val="2"/>
    </font>
    <font>
      <sz val="10"/>
      <color rgb="FFFF0000"/>
      <name val="Arial"/>
      <family val="2"/>
    </font>
    <font>
      <sz val="10"/>
      <name val="Arial"/>
      <family val="2"/>
    </font>
    <font>
      <b/>
      <sz val="11"/>
      <name val="Times New Roman"/>
      <family val="1"/>
    </font>
    <font>
      <sz val="11"/>
      <name val="Times New Roman"/>
      <family val="1"/>
    </font>
    <font>
      <b/>
      <sz val="11"/>
      <color rgb="FF00B050"/>
      <name val="Times New Roman"/>
      <family val="1"/>
    </font>
    <font>
      <b/>
      <sz val="11"/>
      <color rgb="FFFF0000"/>
      <name val="Times New Roman"/>
      <family val="1"/>
    </font>
    <font>
      <b/>
      <sz val="11"/>
      <color indexed="12"/>
      <name val="Times New Roman"/>
      <family val="1"/>
    </font>
    <font>
      <b/>
      <sz val="11"/>
      <color indexed="10"/>
      <name val="Times New Roman"/>
      <family val="1"/>
    </font>
    <font>
      <sz val="11"/>
      <color indexed="10"/>
      <name val="Times New Roman"/>
      <family val="1"/>
    </font>
    <font>
      <b/>
      <sz val="11"/>
      <name val="Arial"/>
      <family val="2"/>
    </font>
    <font>
      <b/>
      <sz val="10"/>
      <color theme="3" tint="0.39997558519241921"/>
      <name val="Arial"/>
      <family val="2"/>
    </font>
    <font>
      <sz val="14"/>
      <name val="Times New Roman"/>
      <family val="1"/>
    </font>
    <font>
      <sz val="8"/>
      <name val="Times New Roman"/>
      <family val="1"/>
    </font>
    <font>
      <b/>
      <sz val="9"/>
      <name val="Arial"/>
      <family val="2"/>
    </font>
    <font>
      <b/>
      <sz val="9"/>
      <color theme="1"/>
      <name val="Arial"/>
      <family val="2"/>
    </font>
    <font>
      <sz val="9"/>
      <name val="Arial"/>
      <family val="2"/>
    </font>
    <font>
      <sz val="11"/>
      <color theme="1"/>
      <name val="Times New Roman"/>
      <family val="1"/>
    </font>
    <font>
      <sz val="11"/>
      <name val="Calibri"/>
      <family val="2"/>
      <scheme val="minor"/>
    </font>
    <font>
      <sz val="10"/>
      <name val="Arial"/>
      <family val="2"/>
    </font>
    <font>
      <b/>
      <sz val="14"/>
      <name val="Calibri"/>
      <family val="2"/>
      <scheme val="minor"/>
    </font>
    <font>
      <sz val="9"/>
      <color indexed="81"/>
      <name val="Tahoma"/>
      <family val="2"/>
    </font>
    <font>
      <b/>
      <sz val="9"/>
      <color indexed="81"/>
      <name val="Tahoma"/>
      <family val="2"/>
    </font>
    <font>
      <sz val="9"/>
      <color rgb="FF000000"/>
      <name val="Calibri"/>
      <family val="2"/>
    </font>
    <font>
      <vertAlign val="subscript"/>
      <sz val="10"/>
      <name val="Times New Roman"/>
      <family val="1"/>
    </font>
    <font>
      <sz val="12"/>
      <color rgb="FF000000"/>
      <name val="Arial"/>
      <family val="2"/>
    </font>
    <font>
      <sz val="8"/>
      <color rgb="FF007400"/>
      <name val="Consolas"/>
      <family val="3"/>
    </font>
    <font>
      <sz val="11"/>
      <name val="Calibri"/>
      <family val="2"/>
    </font>
    <font>
      <b/>
      <sz val="11"/>
      <color theme="1"/>
      <name val="Calibri"/>
      <family val="2"/>
      <scheme val="minor"/>
    </font>
    <font>
      <sz val="6"/>
      <name val="Arial"/>
      <family val="2"/>
    </font>
    <font>
      <b/>
      <sz val="11"/>
      <name val="Calibri"/>
      <family val="2"/>
      <scheme val="minor"/>
    </font>
    <font>
      <sz val="8"/>
      <name val="Arial"/>
      <family val="2"/>
    </font>
    <font>
      <b/>
      <sz val="10"/>
      <color rgb="FFFF0000"/>
      <name val="Times New Roman"/>
      <family val="1"/>
    </font>
  </fonts>
  <fills count="22">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FFA7A7"/>
        <bgColor indexed="64"/>
      </patternFill>
    </fill>
    <fill>
      <patternFill patternType="solid">
        <fgColor rgb="FFD6BBEB"/>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7">
    <xf numFmtId="0" fontId="0" fillId="0" borderId="0"/>
    <xf numFmtId="164" fontId="4" fillId="0" borderId="0" applyFont="0" applyBorder="0"/>
    <xf numFmtId="164" fontId="4" fillId="0" borderId="0" applyFont="0" applyBorder="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8" fillId="0" borderId="0"/>
    <xf numFmtId="0" fontId="7" fillId="0" borderId="0"/>
    <xf numFmtId="0" fontId="3" fillId="0" borderId="0"/>
    <xf numFmtId="0" fontId="3" fillId="0" borderId="0"/>
    <xf numFmtId="0" fontId="3" fillId="0" borderId="0"/>
    <xf numFmtId="0" fontId="2" fillId="0" borderId="0"/>
    <xf numFmtId="43" fontId="28" fillId="0" borderId="0" applyFont="0" applyFill="0" applyBorder="0" applyAlignment="0" applyProtection="0"/>
    <xf numFmtId="0" fontId="3" fillId="0" borderId="0"/>
    <xf numFmtId="168"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45" fillId="0" borderId="0" applyFont="0" applyFill="0" applyBorder="0" applyAlignment="0" applyProtection="0"/>
  </cellStyleXfs>
  <cellXfs count="229">
    <xf numFmtId="0" fontId="0" fillId="0" borderId="0" xfId="0"/>
    <xf numFmtId="0" fontId="9" fillId="0" borderId="0" xfId="0" applyFont="1"/>
    <xf numFmtId="0" fontId="9" fillId="0" borderId="0" xfId="15" applyFont="1"/>
    <xf numFmtId="0" fontId="12" fillId="0" borderId="0" xfId="0" applyFont="1"/>
    <xf numFmtId="0" fontId="10" fillId="0" borderId="0" xfId="0" applyFont="1"/>
    <xf numFmtId="0" fontId="12" fillId="0" borderId="0" xfId="0" applyFont="1" applyAlignment="1">
      <alignment horizontal="center"/>
    </xf>
    <xf numFmtId="0" fontId="10" fillId="0" borderId="0" xfId="0" applyFont="1" applyAlignment="1">
      <alignment horizontal="center"/>
    </xf>
    <xf numFmtId="0" fontId="7" fillId="0" borderId="0" xfId="0" applyFont="1"/>
    <xf numFmtId="0" fontId="3" fillId="0" borderId="0" xfId="0" applyFont="1"/>
    <xf numFmtId="4" fontId="0" fillId="0" borderId="0" xfId="0" applyNumberFormat="1"/>
    <xf numFmtId="4" fontId="3" fillId="0" borderId="0" xfId="0" applyNumberFormat="1" applyFont="1"/>
    <xf numFmtId="0" fontId="16" fillId="0" borderId="0" xfId="0" applyFont="1"/>
    <xf numFmtId="0" fontId="17" fillId="0" borderId="0" xfId="0" applyFont="1"/>
    <xf numFmtId="0" fontId="19" fillId="0" borderId="0" xfId="0" applyFont="1"/>
    <xf numFmtId="0" fontId="20" fillId="0" borderId="0" xfId="0" applyFont="1"/>
    <xf numFmtId="0" fontId="16" fillId="0" borderId="0" xfId="0" applyFont="1" applyAlignment="1">
      <alignment horizontal="center"/>
    </xf>
    <xf numFmtId="0" fontId="17" fillId="0" borderId="0" xfId="14" applyFont="1"/>
    <xf numFmtId="0" fontId="16" fillId="0" borderId="0" xfId="0" applyFont="1" applyAlignment="1">
      <alignment horizontal="center" vertical="center"/>
    </xf>
    <xf numFmtId="0" fontId="21" fillId="0" borderId="0" xfId="16" applyFont="1"/>
    <xf numFmtId="0" fontId="18" fillId="0" borderId="0" xfId="16" applyFont="1"/>
    <xf numFmtId="0" fontId="22" fillId="0" borderId="0" xfId="16" applyFont="1"/>
    <xf numFmtId="0" fontId="23" fillId="0" borderId="0" xfId="0" applyFont="1"/>
    <xf numFmtId="0" fontId="17" fillId="0" borderId="0" xfId="0" applyFont="1" applyAlignment="1">
      <alignment horizontal="center" vertical="center" wrapText="1"/>
    </xf>
    <xf numFmtId="0" fontId="17" fillId="0" borderId="0" xfId="0" applyFont="1" applyAlignment="1">
      <alignment horizontal="center" vertical="center"/>
    </xf>
    <xf numFmtId="0" fontId="24" fillId="0" borderId="0" xfId="0" applyFont="1"/>
    <xf numFmtId="0" fontId="24" fillId="0" borderId="0" xfId="0" applyFont="1" applyAlignment="1">
      <alignment vertical="center"/>
    </xf>
    <xf numFmtId="0" fontId="7" fillId="0" borderId="0" xfId="16" applyFont="1"/>
    <xf numFmtId="0" fontId="9" fillId="0" borderId="0" xfId="16" applyFont="1"/>
    <xf numFmtId="0" fontId="3" fillId="0" borderId="0" xfId="15"/>
    <xf numFmtId="0" fontId="3" fillId="0" borderId="0" xfId="16"/>
    <xf numFmtId="0" fontId="3" fillId="0" borderId="0" xfId="11" applyFont="1"/>
    <xf numFmtId="0" fontId="15" fillId="0" borderId="0" xfId="15" applyFont="1"/>
    <xf numFmtId="0" fontId="3" fillId="0" borderId="0" xfId="16" quotePrefix="1"/>
    <xf numFmtId="0" fontId="7" fillId="0" borderId="0" xfId="12" applyFont="1"/>
    <xf numFmtId="0" fontId="3" fillId="0" borderId="0" xfId="15" applyAlignment="1">
      <alignment horizontal="center"/>
    </xf>
    <xf numFmtId="0" fontId="2" fillId="0" borderId="0" xfId="17" quotePrefix="1"/>
    <xf numFmtId="0" fontId="25" fillId="0" borderId="0" xfId="0" applyFont="1"/>
    <xf numFmtId="0" fontId="15" fillId="0" borderId="0" xfId="0" applyFont="1"/>
    <xf numFmtId="165" fontId="0" fillId="0" borderId="0" xfId="18" applyNumberFormat="1" applyFont="1"/>
    <xf numFmtId="165" fontId="0" fillId="2" borderId="0" xfId="18" applyNumberFormat="1" applyFont="1" applyFill="1"/>
    <xf numFmtId="166" fontId="0" fillId="0" borderId="0" xfId="18" applyNumberFormat="1" applyFont="1"/>
    <xf numFmtId="0" fontId="29" fillId="0" borderId="0" xfId="0" applyFont="1"/>
    <xf numFmtId="0" fontId="30" fillId="0" borderId="0" xfId="0" applyFont="1"/>
    <xf numFmtId="0" fontId="31" fillId="0" borderId="0" xfId="0" applyFont="1"/>
    <xf numFmtId="0" fontId="32" fillId="0" borderId="0" xfId="0" applyFont="1"/>
    <xf numFmtId="0" fontId="35" fillId="0" borderId="0" xfId="0" applyFont="1"/>
    <xf numFmtId="0" fontId="29" fillId="0" borderId="0" xfId="0" applyFont="1" applyAlignment="1">
      <alignment horizontal="center" vertical="center"/>
    </xf>
    <xf numFmtId="0" fontId="30" fillId="0" borderId="0" xfId="0" applyFont="1" applyAlignment="1">
      <alignment horizontal="center" vertical="center"/>
    </xf>
    <xf numFmtId="0" fontId="30" fillId="0" borderId="0" xfId="16" applyFont="1" applyAlignment="1">
      <alignment horizontal="center" vertical="center" wrapText="1"/>
    </xf>
    <xf numFmtId="0" fontId="30" fillId="0" borderId="0" xfId="0" applyFont="1" applyAlignment="1">
      <alignment horizontal="center" vertical="center" wrapText="1"/>
    </xf>
    <xf numFmtId="0" fontId="30" fillId="2" borderId="0" xfId="0" applyFont="1" applyFill="1" applyAlignment="1">
      <alignment horizontal="center" vertical="center" wrapText="1"/>
    </xf>
    <xf numFmtId="0" fontId="24" fillId="0" borderId="0" xfId="0" applyFont="1" applyAlignment="1">
      <alignment horizontal="center" vertical="center" wrapText="1"/>
    </xf>
    <xf numFmtId="0" fontId="29" fillId="0" borderId="0" xfId="16" applyFont="1"/>
    <xf numFmtId="0" fontId="36" fillId="0" borderId="0" xfId="0" applyFont="1"/>
    <xf numFmtId="165" fontId="24" fillId="0" borderId="0" xfId="18" applyNumberFormat="1" applyFont="1"/>
    <xf numFmtId="0" fontId="30" fillId="0" borderId="0" xfId="16" applyFont="1"/>
    <xf numFmtId="0" fontId="30" fillId="0" borderId="0" xfId="0" applyFont="1" applyAlignment="1">
      <alignment vertical="center"/>
    </xf>
    <xf numFmtId="165" fontId="30" fillId="0" borderId="0" xfId="18" applyNumberFormat="1" applyFont="1"/>
    <xf numFmtId="0" fontId="3" fillId="0" borderId="0" xfId="16" applyAlignment="1">
      <alignment vertical="center"/>
    </xf>
    <xf numFmtId="0" fontId="26" fillId="0" borderId="0" xfId="0" applyFont="1"/>
    <xf numFmtId="165" fontId="0" fillId="0" borderId="0" xfId="18" applyNumberFormat="1" applyFont="1" applyFill="1"/>
    <xf numFmtId="165" fontId="3" fillId="0" borderId="0" xfId="18" applyNumberFormat="1" applyFont="1" applyFill="1"/>
    <xf numFmtId="167" fontId="0" fillId="0" borderId="0" xfId="18" applyNumberFormat="1" applyFont="1" applyFill="1"/>
    <xf numFmtId="166" fontId="0" fillId="0" borderId="0" xfId="18" applyNumberFormat="1" applyFont="1" applyFill="1"/>
    <xf numFmtId="167" fontId="37" fillId="0" borderId="0" xfId="18" applyNumberFormat="1" applyFont="1" applyFill="1"/>
    <xf numFmtId="0" fontId="27" fillId="0" borderId="0" xfId="0" applyFont="1"/>
    <xf numFmtId="0" fontId="38" fillId="0" borderId="0" xfId="0" applyFont="1"/>
    <xf numFmtId="3" fontId="38" fillId="0" borderId="0" xfId="0" applyNumberFormat="1" applyFont="1"/>
    <xf numFmtId="0" fontId="7" fillId="0" borderId="0" xfId="0" applyFont="1" applyAlignment="1">
      <alignment vertical="center"/>
    </xf>
    <xf numFmtId="0" fontId="7" fillId="0" borderId="0" xfId="13"/>
    <xf numFmtId="165" fontId="30" fillId="0" borderId="0" xfId="18" applyNumberFormat="1" applyFont="1" applyFill="1"/>
    <xf numFmtId="0" fontId="39" fillId="0" borderId="0" xfId="0" applyFont="1"/>
    <xf numFmtId="165" fontId="11" fillId="0" borderId="0" xfId="18" applyNumberFormat="1" applyFont="1" applyFill="1"/>
    <xf numFmtId="0" fontId="11" fillId="0" borderId="0" xfId="0" applyFont="1"/>
    <xf numFmtId="167" fontId="0" fillId="3" borderId="1" xfId="18" applyNumberFormat="1" applyFont="1" applyFill="1" applyBorder="1"/>
    <xf numFmtId="167" fontId="0" fillId="3" borderId="2" xfId="18" applyNumberFormat="1" applyFont="1" applyFill="1" applyBorder="1"/>
    <xf numFmtId="167" fontId="0" fillId="3" borderId="3" xfId="18" applyNumberFormat="1" applyFont="1" applyFill="1" applyBorder="1"/>
    <xf numFmtId="167" fontId="0" fillId="3" borderId="4" xfId="18" applyNumberFormat="1" applyFont="1" applyFill="1" applyBorder="1"/>
    <xf numFmtId="167" fontId="0" fillId="3" borderId="0" xfId="18" applyNumberFormat="1" applyFont="1" applyFill="1" applyBorder="1"/>
    <xf numFmtId="0" fontId="0" fillId="3" borderId="0" xfId="0" applyFill="1"/>
    <xf numFmtId="167" fontId="0" fillId="3" borderId="5" xfId="18" applyNumberFormat="1" applyFont="1" applyFill="1" applyBorder="1"/>
    <xf numFmtId="167" fontId="37" fillId="3" borderId="0" xfId="18" applyNumberFormat="1" applyFont="1" applyFill="1" applyBorder="1"/>
    <xf numFmtId="0" fontId="0" fillId="3" borderId="4" xfId="0" applyFill="1" applyBorder="1"/>
    <xf numFmtId="0" fontId="0" fillId="3" borderId="5" xfId="0" applyFill="1" applyBorder="1"/>
    <xf numFmtId="166" fontId="0" fillId="3" borderId="0" xfId="18" applyNumberFormat="1" applyFont="1" applyFill="1" applyBorder="1"/>
    <xf numFmtId="0" fontId="0" fillId="3" borderId="6" xfId="0" applyFill="1" applyBorder="1"/>
    <xf numFmtId="0" fontId="0" fillId="3" borderId="7" xfId="0" applyFill="1" applyBorder="1"/>
    <xf numFmtId="166" fontId="0" fillId="3" borderId="7" xfId="18" applyNumberFormat="1" applyFont="1" applyFill="1" applyBorder="1"/>
    <xf numFmtId="0" fontId="0" fillId="3" borderId="8" xfId="0" applyFill="1" applyBorder="1"/>
    <xf numFmtId="0" fontId="15" fillId="0" borderId="0" xfId="0" applyFont="1" applyAlignment="1">
      <alignment horizontal="center" vertical="center"/>
    </xf>
    <xf numFmtId="0" fontId="3" fillId="0" borderId="0" xfId="0" applyFont="1" applyAlignment="1">
      <alignment horizontal="center" wrapText="1"/>
    </xf>
    <xf numFmtId="165" fontId="30" fillId="0" borderId="0" xfId="21" applyNumberFormat="1" applyFont="1"/>
    <xf numFmtId="0" fontId="0" fillId="2" borderId="0" xfId="0" applyFill="1"/>
    <xf numFmtId="170" fontId="42" fillId="0" borderId="0" xfId="18" applyNumberFormat="1" applyFont="1" applyFill="1" applyBorder="1" applyAlignment="1">
      <alignment horizontal="left" vertical="center" wrapText="1"/>
    </xf>
    <xf numFmtId="0" fontId="0" fillId="0" borderId="0" xfId="0" applyAlignment="1">
      <alignment horizontal="left" vertical="center"/>
    </xf>
    <xf numFmtId="3" fontId="42" fillId="0" borderId="0" xfId="18" applyNumberFormat="1" applyFont="1" applyFill="1" applyBorder="1" applyAlignment="1">
      <alignment horizontal="left" vertical="center"/>
    </xf>
    <xf numFmtId="3" fontId="42" fillId="0" borderId="0" xfId="18" applyNumberFormat="1" applyFont="1" applyFill="1" applyBorder="1" applyAlignment="1">
      <alignment horizontal="left" vertical="center" wrapText="1"/>
    </xf>
    <xf numFmtId="0" fontId="43" fillId="0" borderId="0" xfId="0" applyFont="1" applyAlignment="1">
      <alignment horizontal="left" vertical="center" wrapText="1"/>
    </xf>
    <xf numFmtId="0" fontId="33" fillId="0" borderId="0" xfId="0" applyFont="1"/>
    <xf numFmtId="0" fontId="34" fillId="0" borderId="0" xfId="0" applyFont="1"/>
    <xf numFmtId="3" fontId="41" fillId="7" borderId="0" xfId="0" applyNumberFormat="1" applyFont="1" applyFill="1" applyAlignment="1">
      <alignment horizontal="center" vertical="center"/>
    </xf>
    <xf numFmtId="3" fontId="41" fillId="5" borderId="0" xfId="0" applyNumberFormat="1" applyFont="1" applyFill="1" applyAlignment="1">
      <alignment horizontal="center" vertical="center"/>
    </xf>
    <xf numFmtId="3" fontId="41" fillId="8" borderId="0" xfId="0" applyNumberFormat="1" applyFont="1" applyFill="1" applyAlignment="1">
      <alignment horizontal="center" vertical="center"/>
    </xf>
    <xf numFmtId="3" fontId="41" fillId="9" borderId="0" xfId="0" applyNumberFormat="1" applyFont="1" applyFill="1" applyAlignment="1">
      <alignment horizontal="center" vertical="center"/>
    </xf>
    <xf numFmtId="3" fontId="41" fillId="6" borderId="0" xfId="0" applyNumberFormat="1" applyFont="1" applyFill="1" applyAlignment="1">
      <alignment horizontal="center" vertical="center"/>
    </xf>
    <xf numFmtId="3" fontId="41" fillId="4" borderId="0" xfId="0" applyNumberFormat="1" applyFont="1" applyFill="1" applyAlignment="1">
      <alignment horizontal="center" vertical="center"/>
    </xf>
    <xf numFmtId="170" fontId="40" fillId="10" borderId="0" xfId="18" applyNumberFormat="1" applyFont="1" applyFill="1" applyBorder="1" applyAlignment="1">
      <alignment horizontal="center" vertical="center" wrapText="1"/>
    </xf>
    <xf numFmtId="3" fontId="41" fillId="10" borderId="0" xfId="0" applyNumberFormat="1" applyFont="1" applyFill="1" applyAlignment="1">
      <alignment horizontal="center" vertical="center"/>
    </xf>
    <xf numFmtId="0" fontId="40" fillId="7" borderId="0" xfId="18" applyNumberFormat="1" applyFont="1" applyFill="1" applyBorder="1" applyAlignment="1">
      <alignment horizontal="center" vertical="center"/>
    </xf>
    <xf numFmtId="0" fontId="40" fillId="5" borderId="0" xfId="18" applyNumberFormat="1" applyFont="1" applyFill="1" applyBorder="1" applyAlignment="1">
      <alignment horizontal="center" vertical="center"/>
    </xf>
    <xf numFmtId="0" fontId="40" fillId="8" borderId="0" xfId="18" applyNumberFormat="1" applyFont="1" applyFill="1" applyBorder="1" applyAlignment="1">
      <alignment horizontal="center" vertical="center"/>
    </xf>
    <xf numFmtId="0" fontId="40" fillId="11" borderId="0" xfId="18" applyNumberFormat="1" applyFont="1" applyFill="1" applyBorder="1" applyAlignment="1">
      <alignment horizontal="center" vertical="center"/>
    </xf>
    <xf numFmtId="0" fontId="40" fillId="9" borderId="0" xfId="18" applyNumberFormat="1" applyFont="1" applyFill="1" applyBorder="1" applyAlignment="1">
      <alignment horizontal="center" vertical="center"/>
    </xf>
    <xf numFmtId="0" fontId="40" fillId="4" borderId="0" xfId="18" applyNumberFormat="1" applyFont="1" applyFill="1" applyBorder="1" applyAlignment="1">
      <alignment horizontal="center" vertical="center"/>
    </xf>
    <xf numFmtId="0" fontId="40" fillId="6" borderId="0" xfId="18" applyNumberFormat="1" applyFont="1" applyFill="1" applyBorder="1" applyAlignment="1">
      <alignment horizontal="center" vertical="center"/>
    </xf>
    <xf numFmtId="0" fontId="40" fillId="10" borderId="0" xfId="18" applyNumberFormat="1" applyFont="1" applyFill="1" applyBorder="1" applyAlignment="1">
      <alignment horizontal="center" vertical="center"/>
    </xf>
    <xf numFmtId="170" fontId="40" fillId="6" borderId="0" xfId="18" applyNumberFormat="1" applyFont="1" applyFill="1" applyBorder="1" applyAlignment="1">
      <alignment horizontal="center" vertical="center"/>
    </xf>
    <xf numFmtId="165" fontId="30" fillId="0" borderId="0" xfId="21" applyNumberFormat="1" applyFont="1" applyFill="1"/>
    <xf numFmtId="165" fontId="24" fillId="0" borderId="0" xfId="18" applyNumberFormat="1" applyFont="1" applyFill="1"/>
    <xf numFmtId="171" fontId="0" fillId="0" borderId="0" xfId="0" applyNumberFormat="1"/>
    <xf numFmtId="0" fontId="42" fillId="0" borderId="0" xfId="18" applyNumberFormat="1" applyFont="1" applyFill="1" applyBorder="1" applyAlignment="1">
      <alignment horizontal="left" vertical="center"/>
    </xf>
    <xf numFmtId="0" fontId="44" fillId="0" borderId="0" xfId="0" applyFont="1" applyAlignment="1">
      <alignment horizontal="left" vertical="center"/>
    </xf>
    <xf numFmtId="3" fontId="42" fillId="0" borderId="0" xfId="0" applyNumberFormat="1" applyFont="1" applyAlignment="1">
      <alignment horizontal="left" vertical="center"/>
    </xf>
    <xf numFmtId="169" fontId="44" fillId="0" borderId="0" xfId="26" applyNumberFormat="1" applyFont="1" applyFill="1" applyAlignment="1">
      <alignment horizontal="left"/>
    </xf>
    <xf numFmtId="0" fontId="30" fillId="0" borderId="0" xfId="0" applyFont="1" applyAlignment="1">
      <alignment horizontal="left" vertical="center" wrapText="1"/>
    </xf>
    <xf numFmtId="0" fontId="46" fillId="0" borderId="0" xfId="0" applyFont="1" applyAlignment="1">
      <alignment horizontal="center" vertical="center"/>
    </xf>
    <xf numFmtId="0" fontId="44" fillId="0" borderId="0" xfId="0" applyFont="1"/>
    <xf numFmtId="0" fontId="44" fillId="0" borderId="0" xfId="0" applyFont="1" applyAlignment="1">
      <alignment horizontal="center"/>
    </xf>
    <xf numFmtId="0" fontId="44" fillId="0" borderId="0" xfId="0" applyFont="1" applyAlignment="1">
      <alignment wrapText="1"/>
    </xf>
    <xf numFmtId="0" fontId="44" fillId="0" borderId="0" xfId="0" applyFont="1" applyAlignment="1">
      <alignment horizontal="center" wrapText="1"/>
    </xf>
    <xf numFmtId="0" fontId="44" fillId="0" borderId="0" xfId="0" applyFont="1" applyAlignment="1">
      <alignment horizontal="left" vertical="center" wrapText="1"/>
    </xf>
    <xf numFmtId="171" fontId="44" fillId="0" borderId="0" xfId="0" applyNumberFormat="1" applyFont="1" applyAlignment="1">
      <alignment horizontal="right" vertical="center"/>
    </xf>
    <xf numFmtId="0" fontId="3" fillId="2" borderId="0" xfId="15" applyFill="1"/>
    <xf numFmtId="3" fontId="0" fillId="0" borderId="0" xfId="0" applyNumberFormat="1"/>
    <xf numFmtId="3" fontId="40" fillId="12" borderId="0" xfId="0" applyNumberFormat="1" applyFont="1" applyFill="1" applyAlignment="1">
      <alignment horizontal="center" vertical="center"/>
    </xf>
    <xf numFmtId="0" fontId="49" fillId="0" borderId="0" xfId="0" applyFont="1"/>
    <xf numFmtId="2" fontId="0" fillId="0" borderId="0" xfId="18" applyNumberFormat="1" applyFont="1"/>
    <xf numFmtId="1" fontId="0" fillId="0" borderId="0" xfId="18" applyNumberFormat="1" applyFont="1"/>
    <xf numFmtId="169" fontId="0" fillId="0" borderId="0" xfId="26" applyNumberFormat="1" applyFont="1"/>
    <xf numFmtId="0" fontId="38" fillId="0" borderId="0" xfId="0" applyFont="1" applyAlignment="1">
      <alignment horizontal="center"/>
    </xf>
    <xf numFmtId="0" fontId="7" fillId="0" borderId="0" xfId="0" applyFont="1" applyAlignment="1">
      <alignment horizontal="center"/>
    </xf>
    <xf numFmtId="2" fontId="3" fillId="0" borderId="0" xfId="15" applyNumberFormat="1"/>
    <xf numFmtId="0" fontId="0" fillId="0" borderId="0" xfId="0" pivotButton="1"/>
    <xf numFmtId="0" fontId="0" fillId="0" borderId="0" xfId="0" applyAlignment="1">
      <alignment horizontal="left"/>
    </xf>
    <xf numFmtId="172" fontId="3" fillId="0" borderId="0" xfId="0" applyNumberFormat="1" applyFont="1"/>
    <xf numFmtId="0" fontId="3" fillId="2" borderId="0" xfId="16" applyFill="1"/>
    <xf numFmtId="9" fontId="3" fillId="0" borderId="0" xfId="26" applyFont="1"/>
    <xf numFmtId="1" fontId="3" fillId="0" borderId="0" xfId="15" applyNumberFormat="1"/>
    <xf numFmtId="0" fontId="3" fillId="13" borderId="0" xfId="15" applyFill="1"/>
    <xf numFmtId="1" fontId="3" fillId="13" borderId="0" xfId="15" applyNumberFormat="1" applyFill="1"/>
    <xf numFmtId="172" fontId="3" fillId="13" borderId="0" xfId="15" applyNumberFormat="1" applyFill="1"/>
    <xf numFmtId="172" fontId="3" fillId="2" borderId="0" xfId="15" applyNumberFormat="1" applyFill="1"/>
    <xf numFmtId="0" fontId="17" fillId="0" borderId="0" xfId="0" applyFont="1" applyAlignment="1">
      <alignment vertical="center"/>
    </xf>
    <xf numFmtId="173" fontId="30" fillId="0" borderId="0" xfId="21" applyNumberFormat="1" applyFont="1" applyFill="1"/>
    <xf numFmtId="165" fontId="30" fillId="0" borderId="0" xfId="21" applyNumberFormat="1" applyFont="1" applyFill="1" applyAlignment="1">
      <alignment horizontal="center"/>
    </xf>
    <xf numFmtId="0" fontId="30" fillId="4" borderId="0" xfId="0" applyFont="1" applyFill="1"/>
    <xf numFmtId="0" fontId="7" fillId="4" borderId="0" xfId="0" applyFont="1" applyFill="1"/>
    <xf numFmtId="0" fontId="0" fillId="4" borderId="0" xfId="0" applyFill="1"/>
    <xf numFmtId="0" fontId="30" fillId="14" borderId="0" xfId="0" applyFont="1" applyFill="1"/>
    <xf numFmtId="3" fontId="42" fillId="14" borderId="0" xfId="0" applyNumberFormat="1" applyFont="1" applyFill="1" applyAlignment="1">
      <alignment horizontal="left" vertical="center"/>
    </xf>
    <xf numFmtId="0" fontId="7" fillId="14" borderId="0" xfId="0" applyFont="1" applyFill="1"/>
    <xf numFmtId="0" fontId="30" fillId="15" borderId="0" xfId="0" applyFont="1" applyFill="1"/>
    <xf numFmtId="3" fontId="42" fillId="15" borderId="0" xfId="0" applyNumberFormat="1" applyFont="1" applyFill="1" applyAlignment="1">
      <alignment horizontal="left" vertical="center"/>
    </xf>
    <xf numFmtId="0" fontId="7" fillId="15" borderId="0" xfId="0" applyFont="1" applyFill="1"/>
    <xf numFmtId="0" fontId="30" fillId="16" borderId="0" xfId="0" applyFont="1" applyFill="1"/>
    <xf numFmtId="0" fontId="7" fillId="16" borderId="0" xfId="0" applyFont="1" applyFill="1"/>
    <xf numFmtId="0" fontId="30" fillId="17" borderId="0" xfId="0" applyFont="1" applyFill="1"/>
    <xf numFmtId="0" fontId="7" fillId="17" borderId="0" xfId="0" applyFont="1" applyFill="1"/>
    <xf numFmtId="0" fontId="30" fillId="18" borderId="0" xfId="0" applyFont="1" applyFill="1"/>
    <xf numFmtId="0" fontId="7" fillId="18" borderId="0" xfId="0" applyFont="1" applyFill="1"/>
    <xf numFmtId="0" fontId="30" fillId="13" borderId="0" xfId="0" applyFont="1" applyFill="1"/>
    <xf numFmtId="3" fontId="42" fillId="13" borderId="0" xfId="0" applyNumberFormat="1" applyFont="1" applyFill="1" applyAlignment="1">
      <alignment horizontal="left" vertical="center"/>
    </xf>
    <xf numFmtId="0" fontId="7" fillId="13" borderId="0" xfId="0" applyFont="1" applyFill="1"/>
    <xf numFmtId="3" fontId="42" fillId="16" borderId="0" xfId="0" applyNumberFormat="1" applyFont="1" applyFill="1" applyAlignment="1">
      <alignment horizontal="left" vertical="center"/>
    </xf>
    <xf numFmtId="0" fontId="0" fillId="16" borderId="0" xfId="0" applyFill="1"/>
    <xf numFmtId="0" fontId="7" fillId="19" borderId="0" xfId="0" applyFont="1" applyFill="1"/>
    <xf numFmtId="3" fontId="42" fillId="19" borderId="0" xfId="0" applyNumberFormat="1" applyFont="1" applyFill="1" applyAlignment="1">
      <alignment horizontal="left" vertical="center"/>
    </xf>
    <xf numFmtId="0" fontId="0" fillId="19" borderId="0" xfId="0" applyFill="1"/>
    <xf numFmtId="174" fontId="0" fillId="0" borderId="0" xfId="0" applyNumberFormat="1"/>
    <xf numFmtId="175" fontId="3" fillId="0" borderId="0" xfId="15" applyNumberFormat="1"/>
    <xf numFmtId="0" fontId="7" fillId="0" borderId="0" xfId="0" applyFont="1" applyAlignment="1">
      <alignment horizontal="left" vertical="center" indent="3"/>
    </xf>
    <xf numFmtId="0" fontId="42" fillId="0" borderId="0" xfId="21" applyNumberFormat="1" applyFont="1" applyFill="1" applyBorder="1" applyAlignment="1">
      <alignment horizontal="left" vertical="center"/>
    </xf>
    <xf numFmtId="0" fontId="42" fillId="0" borderId="0" xfId="18" applyNumberFormat="1" applyFont="1" applyFill="1" applyBorder="1" applyAlignment="1">
      <alignment horizontal="left" vertical="center" wrapText="1"/>
    </xf>
    <xf numFmtId="3" fontId="42" fillId="0" borderId="0" xfId="0" applyNumberFormat="1" applyFont="1" applyAlignment="1">
      <alignment horizontal="left" vertical="center" wrapText="1"/>
    </xf>
    <xf numFmtId="0" fontId="3" fillId="0" borderId="0" xfId="16" applyAlignment="1">
      <alignment wrapText="1"/>
    </xf>
    <xf numFmtId="0" fontId="0" fillId="0" borderId="0" xfId="0" applyAlignment="1">
      <alignment wrapText="1"/>
    </xf>
    <xf numFmtId="0" fontId="3" fillId="0" borderId="0" xfId="0" applyFont="1" applyAlignment="1">
      <alignment wrapText="1"/>
    </xf>
    <xf numFmtId="0" fontId="44" fillId="2" borderId="0" xfId="0" applyFont="1" applyFill="1"/>
    <xf numFmtId="9" fontId="44" fillId="0" borderId="0" xfId="26" applyFont="1" applyFill="1" applyAlignment="1">
      <alignment horizontal="right" vertical="center"/>
    </xf>
    <xf numFmtId="166" fontId="0" fillId="0" borderId="0" xfId="0" applyNumberFormat="1"/>
    <xf numFmtId="11" fontId="0" fillId="0" borderId="0" xfId="0" applyNumberFormat="1"/>
    <xf numFmtId="2" fontId="0" fillId="0" borderId="0" xfId="0" applyNumberFormat="1"/>
    <xf numFmtId="9" fontId="0" fillId="0" borderId="0" xfId="26" applyFont="1"/>
    <xf numFmtId="9" fontId="0" fillId="0" borderId="0" xfId="26" applyFont="1" applyFill="1"/>
    <xf numFmtId="3" fontId="42" fillId="0" borderId="0" xfId="21" applyNumberFormat="1" applyFont="1" applyFill="1" applyBorder="1" applyAlignment="1">
      <alignment horizontal="left" vertical="center" wrapText="1"/>
    </xf>
    <xf numFmtId="0" fontId="51" fillId="0" borderId="0" xfId="0" applyFont="1" applyAlignment="1">
      <alignment vertical="center"/>
    </xf>
    <xf numFmtId="0" fontId="52" fillId="0" borderId="0" xfId="0" applyFont="1" applyAlignment="1">
      <alignment vertical="center"/>
    </xf>
    <xf numFmtId="0" fontId="3" fillId="20" borderId="0" xfId="15" applyFill="1"/>
    <xf numFmtId="0" fontId="53" fillId="0" borderId="0" xfId="17" applyFont="1"/>
    <xf numFmtId="172" fontId="44" fillId="0" borderId="0" xfId="0" applyNumberFormat="1" applyFont="1"/>
    <xf numFmtId="0" fontId="7" fillId="0" borderId="9" xfId="0" applyFont="1" applyBorder="1" applyAlignment="1">
      <alignment horizontal="left" vertical="center" wrapText="1" indent="3"/>
    </xf>
    <xf numFmtId="0" fontId="7" fillId="0" borderId="10" xfId="0" applyFont="1" applyBorder="1" applyAlignment="1">
      <alignment horizontal="left" vertical="center" wrapText="1" indent="3"/>
    </xf>
    <xf numFmtId="0" fontId="7" fillId="0" borderId="11" xfId="0" applyFont="1" applyBorder="1" applyAlignment="1">
      <alignment horizontal="left" vertical="center" wrapText="1" indent="3"/>
    </xf>
    <xf numFmtId="3" fontId="44" fillId="0" borderId="0" xfId="0" applyNumberFormat="1" applyFont="1" applyAlignment="1">
      <alignment horizontal="right" vertical="center"/>
    </xf>
    <xf numFmtId="174" fontId="44" fillId="0" borderId="0" xfId="0" applyNumberFormat="1" applyFont="1" applyAlignment="1">
      <alignment horizontal="right" vertical="center"/>
    </xf>
    <xf numFmtId="176" fontId="44" fillId="0" borderId="0" xfId="0" applyNumberFormat="1" applyFont="1" applyAlignment="1">
      <alignment horizontal="right" vertical="center"/>
    </xf>
    <xf numFmtId="177" fontId="44" fillId="0" borderId="0" xfId="0" applyNumberFormat="1" applyFont="1" applyAlignment="1">
      <alignment horizontal="right" vertical="center"/>
    </xf>
    <xf numFmtId="166" fontId="44" fillId="0" borderId="0" xfId="0" applyNumberFormat="1" applyFont="1" applyAlignment="1">
      <alignment horizontal="right" vertical="center"/>
    </xf>
    <xf numFmtId="0" fontId="54" fillId="0" borderId="0" xfId="0" applyFont="1" applyAlignment="1">
      <alignment horizontal="center" wrapText="1"/>
    </xf>
    <xf numFmtId="0" fontId="55" fillId="0" borderId="0" xfId="18" applyNumberFormat="1" applyFont="1" applyFill="1" applyBorder="1" applyAlignment="1">
      <alignment horizontal="left" vertical="center"/>
    </xf>
    <xf numFmtId="170" fontId="55" fillId="0" borderId="0" xfId="18" applyNumberFormat="1" applyFont="1" applyFill="1" applyBorder="1" applyAlignment="1">
      <alignment horizontal="left" vertical="center" wrapText="1"/>
    </xf>
    <xf numFmtId="4" fontId="44" fillId="0" borderId="0" xfId="0" applyNumberFormat="1" applyFont="1" applyAlignment="1">
      <alignment horizontal="right" vertical="center"/>
    </xf>
    <xf numFmtId="4" fontId="44" fillId="0" borderId="0" xfId="0" applyNumberFormat="1" applyFont="1"/>
    <xf numFmtId="4" fontId="56" fillId="0" borderId="0" xfId="0" applyNumberFormat="1" applyFont="1"/>
    <xf numFmtId="0" fontId="42" fillId="2" borderId="0" xfId="18" applyNumberFormat="1" applyFont="1" applyFill="1" applyBorder="1" applyAlignment="1">
      <alignment horizontal="left" vertical="center" wrapText="1"/>
    </xf>
    <xf numFmtId="170" fontId="42" fillId="2" borderId="0" xfId="18" applyNumberFormat="1" applyFont="1" applyFill="1" applyBorder="1" applyAlignment="1">
      <alignment horizontal="left" vertical="center" wrapText="1"/>
    </xf>
    <xf numFmtId="171" fontId="44" fillId="2" borderId="0" xfId="0" applyNumberFormat="1" applyFont="1" applyFill="1" applyAlignment="1">
      <alignment horizontal="right" vertical="center"/>
    </xf>
    <xf numFmtId="171" fontId="0" fillId="2" borderId="0" xfId="0" applyNumberFormat="1" applyFill="1"/>
    <xf numFmtId="174" fontId="0" fillId="2" borderId="0" xfId="0" applyNumberFormat="1" applyFill="1"/>
    <xf numFmtId="166" fontId="0" fillId="2" borderId="0" xfId="0" applyNumberFormat="1" applyFill="1"/>
    <xf numFmtId="3" fontId="42" fillId="2" borderId="0" xfId="0" applyNumberFormat="1" applyFont="1" applyFill="1" applyAlignment="1">
      <alignment horizontal="left" vertical="center"/>
    </xf>
    <xf numFmtId="3" fontId="42" fillId="2" borderId="0" xfId="18" applyNumberFormat="1" applyFont="1" applyFill="1" applyBorder="1" applyAlignment="1">
      <alignment horizontal="left" vertical="center" wrapText="1"/>
    </xf>
    <xf numFmtId="2" fontId="0" fillId="2" borderId="0" xfId="0" applyNumberFormat="1" applyFill="1"/>
    <xf numFmtId="3" fontId="42" fillId="2" borderId="0" xfId="0" applyNumberFormat="1" applyFont="1" applyFill="1" applyAlignment="1">
      <alignment horizontal="left" vertical="center" wrapText="1"/>
    </xf>
    <xf numFmtId="9" fontId="0" fillId="2" borderId="0" xfId="26" applyFont="1" applyFill="1"/>
    <xf numFmtId="0" fontId="3" fillId="21" borderId="0" xfId="15" applyFill="1"/>
    <xf numFmtId="0" fontId="3" fillId="0" borderId="0" xfId="0" applyFont="1" applyAlignment="1">
      <alignment horizontal="left" vertical="center"/>
    </xf>
    <xf numFmtId="0" fontId="58" fillId="0" borderId="0" xfId="0" applyFont="1"/>
    <xf numFmtId="0" fontId="58" fillId="0" borderId="0" xfId="0" applyFont="1" applyAlignment="1">
      <alignment horizontal="center" vertical="center"/>
    </xf>
  </cellXfs>
  <cellStyles count="27">
    <cellStyle name="Comma" xfId="18" builtinId="3"/>
    <cellStyle name="Comma [1]" xfId="1" xr:uid="{00000000-0005-0000-0000-000000000000}"/>
    <cellStyle name="Comma [2]" xfId="2" xr:uid="{00000000-0005-0000-0000-000001000000}"/>
    <cellStyle name="Comma 2" xfId="21" xr:uid="{8E3F9BF7-EE5F-4666-863F-1ECC459E9ABF}"/>
    <cellStyle name="Comma 3" xfId="23" xr:uid="{252A5B56-0E94-4EB2-AE84-6C60D66DAF3C}"/>
    <cellStyle name="Komma 2" xfId="20" xr:uid="{5844768A-EBB2-4143-9B89-9A50F5CA16F9}"/>
    <cellStyle name="Normal" xfId="0" builtinId="0"/>
    <cellStyle name="Normal - Style1" xfId="3" xr:uid="{00000000-0005-0000-0000-000003000000}"/>
    <cellStyle name="Normal - Style2" xfId="4" xr:uid="{00000000-0005-0000-0000-000004000000}"/>
    <cellStyle name="Normal - Style3" xfId="5" xr:uid="{00000000-0005-0000-0000-000005000000}"/>
    <cellStyle name="Normal - Style4" xfId="6" xr:uid="{00000000-0005-0000-0000-000006000000}"/>
    <cellStyle name="Normal - Style5" xfId="7" xr:uid="{00000000-0005-0000-0000-000007000000}"/>
    <cellStyle name="Normal - Style6" xfId="8" xr:uid="{00000000-0005-0000-0000-000008000000}"/>
    <cellStyle name="Normal - Style7" xfId="9" xr:uid="{00000000-0005-0000-0000-000009000000}"/>
    <cellStyle name="Normal - Style8" xfId="10" xr:uid="{00000000-0005-0000-0000-00000A000000}"/>
    <cellStyle name="Normal 2" xfId="16" xr:uid="{00000000-0005-0000-0000-00000B000000}"/>
    <cellStyle name="Normal 3" xfId="17" xr:uid="{A91B6A15-D307-482F-A43F-B13850DEA14A}"/>
    <cellStyle name="Normal 4" xfId="22" xr:uid="{A16C616C-BC97-44DA-9EB8-9FEFF62E14CE}"/>
    <cellStyle name="Normal_frischelast" xfId="11" xr:uid="{00000000-0005-0000-0000-00000D000000}"/>
    <cellStyle name="Normal_mundiadat" xfId="12" xr:uid="{00000000-0005-0000-0000-00000E000000}"/>
    <cellStyle name="Normal_popn" xfId="13" xr:uid="{00000000-0005-0000-0000-00000F000000}"/>
    <cellStyle name="Normal_testdata" xfId="14" xr:uid="{00000000-0005-0000-0000-000011000000}"/>
    <cellStyle name="Normal_wcexerc" xfId="15" xr:uid="{00000000-0005-0000-0000-000013000000}"/>
    <cellStyle name="Percent" xfId="26" builtinId="5"/>
    <cellStyle name="Percent 2" xfId="24" xr:uid="{0FD515B2-CAA8-4700-BA20-B3A4CCB5A997}"/>
    <cellStyle name="Percent 3" xfId="25" xr:uid="{8459FCDD-F22B-41FA-A9AE-FFC67CD582AA}"/>
    <cellStyle name="Standard 2" xfId="19" xr:uid="{41FB31E3-688E-499D-953F-8E69DF96D4EA}"/>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[data_stg_3_MDV.xlsx]frischelast!PivotTable1</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9549756106472763E-2"/>
          <c:y val="6.2794348508634218E-2"/>
          <c:w val="0.83986684814050216"/>
          <c:h val="0.86578387866351869"/>
        </c:manualLayout>
      </c:layout>
      <c:barChart>
        <c:barDir val="col"/>
        <c:grouping val="clustered"/>
        <c:varyColors val="0"/>
        <c:ser>
          <c:idx val="0"/>
          <c:order val="0"/>
          <c:tx>
            <c:strRef>
              <c:f>frischelast!$P$6:$P$7</c:f>
              <c:strCache>
                <c:ptCount val="1"/>
                <c:pt idx="0">
                  <c:v>Atoll </c:v>
                </c:pt>
              </c:strCache>
            </c:strRef>
          </c:tx>
          <c:spPr>
            <a:solidFill>
              <a:schemeClr val="accent1"/>
            </a:solidFill>
            <a:ln>
              <a:noFill/>
            </a:ln>
            <a:effectLst/>
          </c:spPr>
          <c:invertIfNegative val="0"/>
          <c:cat>
            <c:strRef>
              <c:f>frischelast!$O$8:$O$13</c:f>
              <c:strCache>
                <c:ptCount val="5"/>
                <c:pt idx="0">
                  <c:v>Q1</c:v>
                </c:pt>
                <c:pt idx="1">
                  <c:v>Q2</c:v>
                </c:pt>
                <c:pt idx="2">
                  <c:v>Q3</c:v>
                </c:pt>
                <c:pt idx="3">
                  <c:v>Q4</c:v>
                </c:pt>
                <c:pt idx="4">
                  <c:v>Q5</c:v>
                </c:pt>
              </c:strCache>
            </c:strRef>
          </c:cat>
          <c:val>
            <c:numRef>
              <c:f>frischelast!$P$8:$P$13</c:f>
              <c:numCache>
                <c:formatCode>General</c:formatCode>
                <c:ptCount val="5"/>
                <c:pt idx="0">
                  <c:v>2.7346499999999999E-2</c:v>
                </c:pt>
                <c:pt idx="1">
                  <c:v>4.1123300000000002E-2</c:v>
                </c:pt>
                <c:pt idx="2">
                  <c:v>6.0915200000000003E-2</c:v>
                </c:pt>
                <c:pt idx="3">
                  <c:v>8.1927399999999997E-2</c:v>
                </c:pt>
                <c:pt idx="4">
                  <c:v>0.118709</c:v>
                </c:pt>
              </c:numCache>
            </c:numRef>
          </c:val>
          <c:extLst>
            <c:ext xmlns:c16="http://schemas.microsoft.com/office/drawing/2014/chart" uri="{C3380CC4-5D6E-409C-BE32-E72D297353CC}">
              <c16:uniqueId val="{00000000-4F9D-46AB-A72A-ECDEBBEE1BB4}"/>
            </c:ext>
          </c:extLst>
        </c:ser>
        <c:ser>
          <c:idx val="1"/>
          <c:order val="1"/>
          <c:tx>
            <c:strRef>
              <c:f>frischelast!$Q$6:$Q$7</c:f>
              <c:strCache>
                <c:ptCount val="1"/>
                <c:pt idx="0">
                  <c:v>Male</c:v>
                </c:pt>
              </c:strCache>
            </c:strRef>
          </c:tx>
          <c:spPr>
            <a:solidFill>
              <a:schemeClr val="accent2"/>
            </a:solidFill>
            <a:ln>
              <a:noFill/>
            </a:ln>
            <a:effectLst/>
          </c:spPr>
          <c:invertIfNegative val="0"/>
          <c:cat>
            <c:strRef>
              <c:f>frischelast!$O$8:$O$13</c:f>
              <c:strCache>
                <c:ptCount val="5"/>
                <c:pt idx="0">
                  <c:v>Q1</c:v>
                </c:pt>
                <c:pt idx="1">
                  <c:v>Q2</c:v>
                </c:pt>
                <c:pt idx="2">
                  <c:v>Q3</c:v>
                </c:pt>
                <c:pt idx="3">
                  <c:v>Q4</c:v>
                </c:pt>
                <c:pt idx="4">
                  <c:v>Q5</c:v>
                </c:pt>
              </c:strCache>
            </c:strRef>
          </c:cat>
          <c:val>
            <c:numRef>
              <c:f>frischelast!$Q$8:$Q$13</c:f>
              <c:numCache>
                <c:formatCode>General</c:formatCode>
                <c:ptCount val="5"/>
                <c:pt idx="0">
                  <c:v>1.7021399999999999E-2</c:v>
                </c:pt>
                <c:pt idx="1">
                  <c:v>8.2120399999999996E-2</c:v>
                </c:pt>
                <c:pt idx="2">
                  <c:v>0.101877</c:v>
                </c:pt>
                <c:pt idx="3">
                  <c:v>0.12295300000000001</c:v>
                </c:pt>
                <c:pt idx="4">
                  <c:v>0.17378299999999999</c:v>
                </c:pt>
              </c:numCache>
            </c:numRef>
          </c:val>
          <c:extLst>
            <c:ext xmlns:c16="http://schemas.microsoft.com/office/drawing/2014/chart" uri="{C3380CC4-5D6E-409C-BE32-E72D297353CC}">
              <c16:uniqueId val="{00000002-4F9D-46AB-A72A-ECDEBBEE1BB4}"/>
            </c:ext>
          </c:extLst>
        </c:ser>
        <c:dLbls>
          <c:showLegendKey val="0"/>
          <c:showVal val="0"/>
          <c:showCatName val="0"/>
          <c:showSerName val="0"/>
          <c:showPercent val="0"/>
          <c:showBubbleSize val="0"/>
        </c:dLbls>
        <c:gapWidth val="219"/>
        <c:overlap val="-27"/>
        <c:axId val="1414577568"/>
        <c:axId val="1414575488"/>
      </c:barChart>
      <c:catAx>
        <c:axId val="1414577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4575488"/>
        <c:crosses val="autoZero"/>
        <c:auto val="1"/>
        <c:lblAlgn val="ctr"/>
        <c:lblOffset val="100"/>
        <c:noMultiLvlLbl val="0"/>
      </c:catAx>
      <c:valAx>
        <c:axId val="1414575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4577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624840</xdr:colOff>
      <xdr:row>16</xdr:row>
      <xdr:rowOff>5080</xdr:rowOff>
    </xdr:from>
    <xdr:to>
      <xdr:col>15</xdr:col>
      <xdr:colOff>1117600</xdr:colOff>
      <xdr:row>34</xdr:row>
      <xdr:rowOff>132080</xdr:rowOff>
    </xdr:to>
    <xdr:graphicFrame macro="">
      <xdr:nvGraphicFramePr>
        <xdr:cNvPr id="2" name="Chart 1">
          <a:extLst>
            <a:ext uri="{FF2B5EF4-FFF2-40B4-BE49-F238E27FC236}">
              <a16:creationId xmlns:a16="http://schemas.microsoft.com/office/drawing/2014/main" id="{1B6E335E-9107-2BFB-385A-574EF674AF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nds" refreshedDate="44956.403218402775" createdVersion="8" refreshedVersion="8" minRefreshableVersion="3" recordCount="10" xr:uid="{FBF79A36-465F-42B0-92FA-A9B8883D3CB1}">
  <cacheSource type="worksheet">
    <worksheetSource ref="K5:M15" sheet="frischelast"/>
  </cacheSource>
  <cacheFields count="3">
    <cacheField name="Location" numFmtId="0">
      <sharedItems count="2">
        <s v="Atoll "/>
        <s v="Male"/>
      </sharedItems>
    </cacheField>
    <cacheField name="Income quintile" numFmtId="0">
      <sharedItems count="5">
        <s v="Q1"/>
        <s v="Q2"/>
        <s v="Q3"/>
        <s v="Q4"/>
        <s v="Q5"/>
      </sharedItems>
    </cacheField>
    <cacheField name="Income per capita in base" numFmtId="2">
      <sharedItems containsSemiMixedTypes="0" containsString="0" containsNumber="1" minValue="1.7021399999999999E-2" maxValue="0.1737829999999999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n v="2.7346499999999999E-2"/>
  </r>
  <r>
    <x v="0"/>
    <x v="1"/>
    <n v="4.1123300000000002E-2"/>
  </r>
  <r>
    <x v="0"/>
    <x v="2"/>
    <n v="6.0915200000000003E-2"/>
  </r>
  <r>
    <x v="0"/>
    <x v="3"/>
    <n v="8.1927399999999997E-2"/>
  </r>
  <r>
    <x v="0"/>
    <x v="4"/>
    <n v="0.118709"/>
  </r>
  <r>
    <x v="1"/>
    <x v="0"/>
    <n v="1.7021399999999999E-2"/>
  </r>
  <r>
    <x v="1"/>
    <x v="1"/>
    <n v="8.2120399999999996E-2"/>
  </r>
  <r>
    <x v="1"/>
    <x v="2"/>
    <n v="0.101877"/>
  </r>
  <r>
    <x v="1"/>
    <x v="3"/>
    <n v="0.12295300000000001"/>
  </r>
  <r>
    <x v="1"/>
    <x v="4"/>
    <n v="0.17378299999999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3D29C39-4986-42FE-9B5A-CB7950997FC1}"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9">
  <location ref="O6:R13" firstHeaderRow="1" firstDataRow="2" firstDataCol="1"/>
  <pivotFields count="3">
    <pivotField axis="axisCol" showAll="0">
      <items count="3">
        <item x="0"/>
        <item x="1"/>
        <item t="default"/>
      </items>
    </pivotField>
    <pivotField axis="axisRow" showAll="0">
      <items count="6">
        <item x="0"/>
        <item x="1"/>
        <item x="2"/>
        <item x="3"/>
        <item x="4"/>
        <item t="default"/>
      </items>
    </pivotField>
    <pivotField dataField="1" numFmtId="2" showAll="0"/>
  </pivotFields>
  <rowFields count="1">
    <field x="1"/>
  </rowFields>
  <rowItems count="6">
    <i>
      <x/>
    </i>
    <i>
      <x v="1"/>
    </i>
    <i>
      <x v="2"/>
    </i>
    <i>
      <x v="3"/>
    </i>
    <i>
      <x v="4"/>
    </i>
    <i t="grand">
      <x/>
    </i>
  </rowItems>
  <colFields count="1">
    <field x="0"/>
  </colFields>
  <colItems count="3">
    <i>
      <x/>
    </i>
    <i>
      <x v="1"/>
    </i>
    <i t="grand">
      <x/>
    </i>
  </colItems>
  <dataFields count="1">
    <dataField name="Sum of Income per capita in base" fld="2" baseField="0" baseItem="0"/>
  </dataField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0" count="1" selected="0">
            <x v="1"/>
          </reference>
        </references>
      </pivotArea>
    </chartFormat>
    <chartFormat chart="0" format="2" series="1">
      <pivotArea type="data" outline="0" fieldPosition="0">
        <references count="2">
          <reference field="4294967294" count="1" selected="0">
            <x v="0"/>
          </reference>
          <reference field="0"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0.bin"/><Relationship Id="rId1" Type="http://schemas.openxmlformats.org/officeDocument/2006/relationships/pivotTable" Target="../pivotTables/pivotTable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A4437-2DF2-4D5B-8329-60335E0BBAD4}">
  <dimension ref="A1:M107"/>
  <sheetViews>
    <sheetView tabSelected="1" zoomScale="120" zoomScaleNormal="120" workbookViewId="0"/>
  </sheetViews>
  <sheetFormatPr defaultColWidth="8.85546875" defaultRowHeight="12.75" x14ac:dyDescent="0.2"/>
  <cols>
    <col min="2" max="2" width="12.5703125" customWidth="1"/>
    <col min="3" max="3" width="16.42578125" customWidth="1"/>
    <col min="4" max="4" width="13.140625" customWidth="1"/>
    <col min="5" max="5" width="18" customWidth="1"/>
    <col min="6" max="6" width="13.140625" customWidth="1"/>
    <col min="9" max="9" width="12.5703125" customWidth="1"/>
    <col min="10" max="10" width="16.42578125" customWidth="1"/>
    <col min="11" max="11" width="13.140625" customWidth="1"/>
    <col min="12" max="12" width="18" customWidth="1"/>
    <col min="13" max="13" width="13.140625" customWidth="1"/>
  </cols>
  <sheetData>
    <row r="1" spans="1:13" x14ac:dyDescent="0.2">
      <c r="A1" s="3" t="s">
        <v>20</v>
      </c>
      <c r="B1" s="4"/>
      <c r="C1" s="227" t="s">
        <v>921</v>
      </c>
      <c r="D1" s="228" t="s">
        <v>922</v>
      </c>
      <c r="E1" s="4"/>
      <c r="F1" s="4"/>
      <c r="I1" s="7"/>
      <c r="J1" s="7"/>
      <c r="K1" s="7"/>
      <c r="L1" s="7"/>
      <c r="M1" s="7"/>
    </row>
    <row r="2" spans="1:13" x14ac:dyDescent="0.2">
      <c r="A2" s="4"/>
      <c r="B2" s="4"/>
      <c r="C2" s="4"/>
      <c r="D2" s="4"/>
      <c r="E2" s="4"/>
      <c r="F2" s="4"/>
      <c r="I2" s="7"/>
      <c r="J2" s="7"/>
      <c r="K2" s="7"/>
      <c r="L2" s="7"/>
      <c r="M2" s="7"/>
    </row>
    <row r="3" spans="1:13" x14ac:dyDescent="0.2">
      <c r="A3" s="5" t="s">
        <v>21</v>
      </c>
      <c r="B3" s="5" t="s">
        <v>22</v>
      </c>
      <c r="C3" s="5" t="s">
        <v>23</v>
      </c>
      <c r="D3" s="5" t="s">
        <v>24</v>
      </c>
      <c r="E3" s="5" t="s">
        <v>25</v>
      </c>
      <c r="F3" s="5" t="s">
        <v>26</v>
      </c>
      <c r="I3" s="5"/>
      <c r="J3" s="5"/>
      <c r="K3" s="5"/>
      <c r="L3" s="5"/>
      <c r="M3" s="5"/>
    </row>
    <row r="4" spans="1:13" x14ac:dyDescent="0.2">
      <c r="A4" s="6"/>
      <c r="B4" s="6"/>
      <c r="C4" s="6"/>
      <c r="D4" s="5" t="s">
        <v>27</v>
      </c>
      <c r="E4" s="5" t="s">
        <v>28</v>
      </c>
      <c r="F4" s="5" t="s">
        <v>29</v>
      </c>
      <c r="I4" s="140"/>
      <c r="J4" s="140"/>
      <c r="K4" s="5"/>
      <c r="L4" s="5"/>
      <c r="M4" s="5"/>
    </row>
    <row r="5" spans="1:13" x14ac:dyDescent="0.2">
      <c r="A5" s="4"/>
      <c r="B5" s="4"/>
      <c r="C5" s="4"/>
      <c r="D5" s="4"/>
      <c r="E5" s="4"/>
      <c r="F5" s="4"/>
      <c r="I5" s="7"/>
      <c r="J5" s="7"/>
      <c r="K5" s="7"/>
      <c r="L5" s="7"/>
      <c r="M5" s="7"/>
    </row>
    <row r="6" spans="1:13" x14ac:dyDescent="0.2">
      <c r="A6" s="7" t="s">
        <v>136</v>
      </c>
      <c r="B6" s="7" t="s">
        <v>39</v>
      </c>
      <c r="C6" s="7" t="s">
        <v>83</v>
      </c>
      <c r="D6" s="7">
        <v>1</v>
      </c>
      <c r="E6" s="7"/>
      <c r="F6" s="4"/>
      <c r="I6" s="7"/>
      <c r="J6" s="7"/>
      <c r="K6" s="7"/>
      <c r="L6" s="7"/>
      <c r="M6" s="7"/>
    </row>
    <row r="7" spans="1:13" x14ac:dyDescent="0.2">
      <c r="A7" s="7" t="s">
        <v>136</v>
      </c>
      <c r="B7" s="7" t="s">
        <v>107</v>
      </c>
      <c r="C7" s="7" t="s">
        <v>84</v>
      </c>
      <c r="D7" s="7">
        <v>1</v>
      </c>
      <c r="E7" s="96"/>
      <c r="F7" s="96"/>
      <c r="I7" s="7"/>
      <c r="J7" s="7"/>
      <c r="K7" s="7"/>
      <c r="L7" s="194"/>
      <c r="M7" s="194"/>
    </row>
    <row r="8" spans="1:13" x14ac:dyDescent="0.2">
      <c r="A8" s="7" t="s">
        <v>136</v>
      </c>
      <c r="B8" s="7" t="s">
        <v>394</v>
      </c>
      <c r="C8" s="7" t="s">
        <v>85</v>
      </c>
      <c r="D8" s="7">
        <v>1</v>
      </c>
      <c r="E8" s="7"/>
      <c r="F8" s="4"/>
      <c r="I8" s="7"/>
      <c r="J8" s="7"/>
      <c r="K8" s="7"/>
      <c r="L8" s="7"/>
      <c r="M8" s="7"/>
    </row>
    <row r="9" spans="1:13" x14ac:dyDescent="0.2">
      <c r="A9" s="7" t="s">
        <v>136</v>
      </c>
      <c r="B9" s="7" t="s">
        <v>40</v>
      </c>
      <c r="C9" s="7" t="s">
        <v>328</v>
      </c>
      <c r="D9" s="7">
        <v>1</v>
      </c>
      <c r="E9" s="7"/>
      <c r="F9" s="4"/>
      <c r="I9" s="7"/>
      <c r="J9" s="7"/>
      <c r="K9" s="7"/>
      <c r="L9" s="7"/>
      <c r="M9" s="7"/>
    </row>
    <row r="10" spans="1:13" x14ac:dyDescent="0.2">
      <c r="A10" s="7" t="s">
        <v>136</v>
      </c>
      <c r="B10" s="7" t="s">
        <v>388</v>
      </c>
      <c r="C10" s="7" t="s">
        <v>329</v>
      </c>
      <c r="D10" s="7">
        <v>1</v>
      </c>
      <c r="E10" s="7"/>
      <c r="F10" s="4"/>
      <c r="I10" s="7"/>
      <c r="J10" s="7"/>
      <c r="K10" s="7"/>
      <c r="L10" s="7"/>
      <c r="M10" s="7"/>
    </row>
    <row r="11" spans="1:13" x14ac:dyDescent="0.2">
      <c r="A11" s="7" t="s">
        <v>136</v>
      </c>
      <c r="B11" s="7" t="s">
        <v>421</v>
      </c>
      <c r="C11" s="7" t="s">
        <v>86</v>
      </c>
      <c r="D11" s="7">
        <v>1</v>
      </c>
      <c r="E11" s="7"/>
      <c r="F11" s="4"/>
      <c r="I11" s="7"/>
      <c r="J11" s="7"/>
      <c r="K11" s="7"/>
      <c r="L11" s="7"/>
      <c r="M11" s="7"/>
    </row>
    <row r="12" spans="1:13" x14ac:dyDescent="0.2">
      <c r="A12" s="7" t="s">
        <v>136</v>
      </c>
      <c r="B12" s="7" t="s">
        <v>50</v>
      </c>
      <c r="C12" s="7" t="s">
        <v>87</v>
      </c>
      <c r="D12" s="7">
        <v>1</v>
      </c>
      <c r="E12" s="7"/>
      <c r="F12" s="4"/>
      <c r="I12" s="7"/>
      <c r="J12" s="7"/>
      <c r="K12" s="7"/>
      <c r="L12" s="7"/>
      <c r="M12" s="7"/>
    </row>
    <row r="13" spans="1:13" x14ac:dyDescent="0.2">
      <c r="A13" s="7" t="s">
        <v>136</v>
      </c>
      <c r="B13" s="7" t="s">
        <v>51</v>
      </c>
      <c r="C13" s="7" t="s">
        <v>88</v>
      </c>
      <c r="D13" s="7">
        <v>1</v>
      </c>
      <c r="E13" s="7"/>
      <c r="F13" s="4"/>
      <c r="I13" s="7"/>
      <c r="J13" s="7"/>
      <c r="K13" s="7"/>
      <c r="L13" s="7"/>
      <c r="M13" s="7"/>
    </row>
    <row r="14" spans="1:13" x14ac:dyDescent="0.2">
      <c r="A14" s="7" t="s">
        <v>136</v>
      </c>
      <c r="B14" s="7" t="s">
        <v>80</v>
      </c>
      <c r="C14" s="7" t="s">
        <v>89</v>
      </c>
      <c r="D14" s="7">
        <v>1</v>
      </c>
      <c r="E14" s="7"/>
      <c r="I14" s="7"/>
      <c r="J14" s="7"/>
      <c r="K14" s="7"/>
      <c r="L14" s="7"/>
    </row>
    <row r="15" spans="1:13" x14ac:dyDescent="0.2">
      <c r="A15" s="7" t="s">
        <v>136</v>
      </c>
      <c r="B15" s="7" t="s">
        <v>52</v>
      </c>
      <c r="C15" s="7" t="s">
        <v>90</v>
      </c>
      <c r="D15" s="7">
        <v>1</v>
      </c>
      <c r="E15" s="7"/>
      <c r="I15" s="7"/>
      <c r="J15" s="7"/>
      <c r="K15" s="7"/>
      <c r="L15" s="7"/>
    </row>
    <row r="16" spans="1:13" x14ac:dyDescent="0.2">
      <c r="A16" s="7" t="s">
        <v>136</v>
      </c>
      <c r="B16" s="7" t="s">
        <v>150</v>
      </c>
      <c r="C16" s="7" t="s">
        <v>91</v>
      </c>
      <c r="D16" s="7">
        <v>1</v>
      </c>
      <c r="E16" s="7"/>
      <c r="I16" s="7"/>
      <c r="J16" s="7"/>
      <c r="K16" s="7"/>
      <c r="L16" s="7"/>
    </row>
    <row r="17" spans="1:12" x14ac:dyDescent="0.2">
      <c r="A17" s="7" t="s">
        <v>136</v>
      </c>
      <c r="B17" s="7" t="s">
        <v>149</v>
      </c>
      <c r="C17" s="7" t="s">
        <v>92</v>
      </c>
      <c r="D17" s="7">
        <v>1</v>
      </c>
      <c r="E17" s="7"/>
      <c r="I17" s="7"/>
      <c r="J17" s="7"/>
      <c r="K17" s="7"/>
      <c r="L17" s="7"/>
    </row>
    <row r="18" spans="1:12" x14ac:dyDescent="0.2">
      <c r="A18" s="7" t="s">
        <v>136</v>
      </c>
      <c r="B18" s="7" t="s">
        <v>917</v>
      </c>
      <c r="C18" s="7" t="s">
        <v>93</v>
      </c>
      <c r="D18" s="7">
        <v>1</v>
      </c>
      <c r="E18" s="7"/>
      <c r="I18" s="7"/>
      <c r="J18" s="7"/>
      <c r="K18" s="7"/>
      <c r="L18" s="7"/>
    </row>
    <row r="19" spans="1:12" x14ac:dyDescent="0.2">
      <c r="A19" s="7" t="s">
        <v>136</v>
      </c>
      <c r="B19" s="7" t="s">
        <v>158</v>
      </c>
      <c r="C19" s="7" t="s">
        <v>94</v>
      </c>
      <c r="D19" s="7">
        <v>1</v>
      </c>
      <c r="E19" s="7"/>
      <c r="I19" s="7"/>
      <c r="J19" s="7"/>
      <c r="K19" s="7"/>
      <c r="L19" s="7"/>
    </row>
    <row r="20" spans="1:12" x14ac:dyDescent="0.2">
      <c r="A20" s="7" t="s">
        <v>136</v>
      </c>
      <c r="B20" s="7" t="s">
        <v>366</v>
      </c>
      <c r="C20" s="7" t="s">
        <v>95</v>
      </c>
      <c r="D20" s="7">
        <v>1</v>
      </c>
      <c r="I20" s="7"/>
      <c r="J20" s="7"/>
      <c r="K20" s="7"/>
    </row>
    <row r="21" spans="1:12" x14ac:dyDescent="0.2">
      <c r="A21" s="7" t="s">
        <v>136</v>
      </c>
      <c r="B21" s="7" t="s">
        <v>49</v>
      </c>
      <c r="C21" s="7" t="s">
        <v>96</v>
      </c>
      <c r="D21" s="7">
        <v>1</v>
      </c>
      <c r="E21" s="7"/>
      <c r="I21" s="7"/>
      <c r="J21" s="7"/>
      <c r="K21" s="7"/>
      <c r="L21" s="7"/>
    </row>
    <row r="22" spans="1:12" x14ac:dyDescent="0.2">
      <c r="A22" s="7" t="s">
        <v>136</v>
      </c>
      <c r="B22" s="7" t="s">
        <v>41</v>
      </c>
      <c r="C22" s="7" t="s">
        <v>97</v>
      </c>
      <c r="D22" s="7">
        <v>1</v>
      </c>
      <c r="E22" s="7"/>
      <c r="I22" s="7"/>
      <c r="J22" s="7"/>
      <c r="K22" s="7"/>
      <c r="L22" s="7"/>
    </row>
    <row r="23" spans="1:12" x14ac:dyDescent="0.2">
      <c r="A23" s="7" t="s">
        <v>136</v>
      </c>
      <c r="B23" s="7" t="s">
        <v>53</v>
      </c>
      <c r="C23" s="7" t="s">
        <v>98</v>
      </c>
      <c r="D23" s="7">
        <v>1</v>
      </c>
      <c r="E23" s="7"/>
      <c r="I23" s="7"/>
      <c r="J23" s="7"/>
      <c r="K23" s="7"/>
      <c r="L23" s="7"/>
    </row>
    <row r="24" spans="1:12" x14ac:dyDescent="0.2">
      <c r="A24" s="7" t="s">
        <v>136</v>
      </c>
      <c r="B24" s="7" t="s">
        <v>54</v>
      </c>
      <c r="C24" s="7" t="s">
        <v>99</v>
      </c>
      <c r="D24" s="7">
        <v>1</v>
      </c>
      <c r="E24" s="7"/>
      <c r="I24" s="7"/>
      <c r="J24" s="7"/>
      <c r="K24" s="7"/>
      <c r="L24" s="7"/>
    </row>
    <row r="25" spans="1:12" x14ac:dyDescent="0.2">
      <c r="A25" s="7" t="s">
        <v>136</v>
      </c>
      <c r="B25" s="7" t="s">
        <v>82</v>
      </c>
      <c r="C25" s="7" t="s">
        <v>100</v>
      </c>
      <c r="D25" s="7">
        <v>1</v>
      </c>
      <c r="E25" s="7"/>
      <c r="I25" s="7"/>
      <c r="J25" s="7"/>
      <c r="K25" s="7"/>
      <c r="L25" s="7"/>
    </row>
    <row r="26" spans="1:12" x14ac:dyDescent="0.2">
      <c r="A26" s="7" t="s">
        <v>136</v>
      </c>
      <c r="B26" s="7" t="s">
        <v>55</v>
      </c>
      <c r="C26" s="7" t="s">
        <v>101</v>
      </c>
      <c r="D26" s="7">
        <v>1</v>
      </c>
      <c r="E26" s="7"/>
      <c r="I26" s="7"/>
      <c r="J26" s="7"/>
      <c r="K26" s="7"/>
      <c r="L26" s="7"/>
    </row>
    <row r="27" spans="1:12" x14ac:dyDescent="0.2">
      <c r="A27" s="7" t="s">
        <v>136</v>
      </c>
      <c r="B27" s="7" t="s">
        <v>153</v>
      </c>
      <c r="C27" s="7" t="s">
        <v>102</v>
      </c>
      <c r="D27" s="7">
        <v>1</v>
      </c>
      <c r="E27" s="7"/>
      <c r="I27" s="7"/>
      <c r="J27" s="7"/>
      <c r="K27" s="7"/>
      <c r="L27" s="7"/>
    </row>
    <row r="28" spans="1:12" x14ac:dyDescent="0.2">
      <c r="A28" s="7" t="s">
        <v>136</v>
      </c>
      <c r="B28" s="7" t="s">
        <v>154</v>
      </c>
      <c r="C28" s="7" t="s">
        <v>103</v>
      </c>
      <c r="D28" s="7">
        <v>1</v>
      </c>
      <c r="E28" s="7"/>
      <c r="I28" s="7"/>
      <c r="J28" s="7"/>
      <c r="K28" s="7"/>
      <c r="L28" s="7"/>
    </row>
    <row r="29" spans="1:12" x14ac:dyDescent="0.2">
      <c r="A29" s="7" t="s">
        <v>136</v>
      </c>
      <c r="B29" s="7" t="s">
        <v>918</v>
      </c>
      <c r="C29" s="7" t="s">
        <v>105</v>
      </c>
      <c r="D29" s="7">
        <v>1</v>
      </c>
      <c r="E29" s="7"/>
      <c r="I29" s="7"/>
      <c r="J29" s="7"/>
      <c r="K29" s="7"/>
      <c r="L29" s="7"/>
    </row>
    <row r="30" spans="1:12" x14ac:dyDescent="0.2">
      <c r="A30" s="7" t="s">
        <v>136</v>
      </c>
      <c r="B30" s="7" t="s">
        <v>155</v>
      </c>
      <c r="C30" s="7" t="s">
        <v>104</v>
      </c>
      <c r="D30" s="7">
        <v>1</v>
      </c>
      <c r="E30" s="7"/>
      <c r="I30" s="7"/>
      <c r="J30" s="7"/>
      <c r="K30" s="7"/>
      <c r="L30" s="7"/>
    </row>
    <row r="31" spans="1:12" x14ac:dyDescent="0.2">
      <c r="A31" s="7" t="s">
        <v>136</v>
      </c>
      <c r="B31" s="7" t="s">
        <v>19</v>
      </c>
      <c r="C31" s="7" t="s">
        <v>106</v>
      </c>
      <c r="D31" s="7">
        <v>1</v>
      </c>
      <c r="E31" s="7"/>
      <c r="I31" s="7"/>
      <c r="J31" s="7"/>
      <c r="K31" s="7"/>
      <c r="L31" s="7"/>
    </row>
    <row r="32" spans="1:12" x14ac:dyDescent="0.2">
      <c r="A32" s="7" t="s">
        <v>136</v>
      </c>
      <c r="B32" s="7" t="s">
        <v>268</v>
      </c>
      <c r="C32" s="7" t="s">
        <v>108</v>
      </c>
      <c r="D32" s="7">
        <v>1</v>
      </c>
      <c r="E32" s="7"/>
      <c r="I32" s="7"/>
      <c r="J32" s="7"/>
      <c r="K32" s="7"/>
      <c r="L32" s="7"/>
    </row>
    <row r="33" spans="1:12" x14ac:dyDescent="0.2">
      <c r="A33" s="7" t="s">
        <v>136</v>
      </c>
      <c r="B33" s="7" t="s">
        <v>289</v>
      </c>
      <c r="C33" s="7" t="s">
        <v>128</v>
      </c>
      <c r="D33" s="7">
        <v>1</v>
      </c>
      <c r="E33" s="7"/>
      <c r="I33" s="7"/>
      <c r="J33" s="7"/>
      <c r="K33" s="7"/>
      <c r="L33" s="7"/>
    </row>
    <row r="34" spans="1:12" x14ac:dyDescent="0.2">
      <c r="A34" s="7" t="s">
        <v>136</v>
      </c>
      <c r="B34" s="7" t="s">
        <v>297</v>
      </c>
      <c r="C34" s="7" t="s">
        <v>159</v>
      </c>
      <c r="D34" s="7">
        <v>1</v>
      </c>
      <c r="E34" s="7"/>
      <c r="I34" s="7"/>
      <c r="J34" s="7"/>
      <c r="K34" s="7"/>
      <c r="L34" s="7"/>
    </row>
    <row r="35" spans="1:12" x14ac:dyDescent="0.2">
      <c r="A35" s="7" t="s">
        <v>136</v>
      </c>
      <c r="B35" s="7" t="s">
        <v>42</v>
      </c>
      <c r="C35" s="7" t="s">
        <v>140</v>
      </c>
      <c r="D35" s="7">
        <v>1</v>
      </c>
      <c r="E35" s="7"/>
      <c r="I35" s="7"/>
      <c r="J35" s="7"/>
      <c r="K35" s="7"/>
      <c r="L35" s="7"/>
    </row>
    <row r="36" spans="1:12" x14ac:dyDescent="0.2">
      <c r="A36" s="7" t="s">
        <v>136</v>
      </c>
      <c r="B36" s="7" t="s">
        <v>298</v>
      </c>
      <c r="C36" s="7" t="s">
        <v>164</v>
      </c>
      <c r="D36" s="7">
        <v>1</v>
      </c>
      <c r="E36" s="7"/>
      <c r="I36" s="7"/>
      <c r="J36" s="7"/>
      <c r="K36" s="7"/>
      <c r="L36" s="7"/>
    </row>
    <row r="37" spans="1:12" x14ac:dyDescent="0.2">
      <c r="A37" s="7" t="s">
        <v>136</v>
      </c>
      <c r="B37" s="7" t="s">
        <v>16</v>
      </c>
      <c r="C37" s="7" t="s">
        <v>160</v>
      </c>
      <c r="D37" s="7">
        <v>1</v>
      </c>
      <c r="E37" s="7"/>
      <c r="I37" s="7"/>
      <c r="J37" s="7"/>
      <c r="K37" s="7"/>
      <c r="L37" s="7"/>
    </row>
    <row r="38" spans="1:12" x14ac:dyDescent="0.2">
      <c r="A38" s="7" t="s">
        <v>136</v>
      </c>
      <c r="B38" s="7" t="s">
        <v>17</v>
      </c>
      <c r="C38" s="7" t="s">
        <v>161</v>
      </c>
      <c r="D38" s="7">
        <v>1</v>
      </c>
      <c r="E38" s="7"/>
      <c r="I38" s="7"/>
      <c r="J38" s="7"/>
      <c r="K38" s="7"/>
      <c r="L38" s="7"/>
    </row>
    <row r="39" spans="1:12" x14ac:dyDescent="0.2">
      <c r="A39" s="7" t="s">
        <v>136</v>
      </c>
      <c r="B39" s="7" t="s">
        <v>56</v>
      </c>
      <c r="C39" s="7" t="s">
        <v>162</v>
      </c>
      <c r="D39" s="7">
        <v>1</v>
      </c>
      <c r="E39" s="7"/>
      <c r="I39" s="7"/>
      <c r="J39" s="7"/>
      <c r="K39" s="7"/>
      <c r="L39" s="7"/>
    </row>
    <row r="40" spans="1:12" x14ac:dyDescent="0.2">
      <c r="A40" s="7" t="s">
        <v>136</v>
      </c>
      <c r="B40" s="7" t="s">
        <v>15</v>
      </c>
      <c r="C40" s="7" t="s">
        <v>265</v>
      </c>
      <c r="D40" s="7">
        <v>1</v>
      </c>
      <c r="E40" s="7"/>
      <c r="I40" s="7"/>
      <c r="J40" s="7"/>
      <c r="K40" s="7"/>
      <c r="L40" s="7"/>
    </row>
    <row r="41" spans="1:12" x14ac:dyDescent="0.2">
      <c r="A41" s="7" t="s">
        <v>136</v>
      </c>
      <c r="B41" s="7" t="s">
        <v>346</v>
      </c>
      <c r="C41" s="7" t="s">
        <v>163</v>
      </c>
      <c r="D41" s="7">
        <v>1</v>
      </c>
      <c r="I41" s="7"/>
      <c r="J41" s="7"/>
      <c r="K41" s="7"/>
    </row>
    <row r="42" spans="1:12" x14ac:dyDescent="0.2">
      <c r="A42" s="7" t="s">
        <v>136</v>
      </c>
      <c r="B42" s="7" t="s">
        <v>270</v>
      </c>
      <c r="C42" s="7" t="s">
        <v>269</v>
      </c>
      <c r="D42" s="7">
        <v>1</v>
      </c>
      <c r="E42" s="7"/>
      <c r="I42" s="7"/>
      <c r="J42" s="7"/>
      <c r="K42" s="7"/>
      <c r="L42" s="7"/>
    </row>
    <row r="43" spans="1:12" x14ac:dyDescent="0.2">
      <c r="A43" s="7" t="s">
        <v>136</v>
      </c>
      <c r="B43" s="7" t="s">
        <v>364</v>
      </c>
      <c r="C43" s="7" t="s">
        <v>288</v>
      </c>
      <c r="D43" s="7">
        <v>1</v>
      </c>
      <c r="I43" s="7"/>
      <c r="J43" s="7"/>
      <c r="K43" s="7"/>
    </row>
    <row r="44" spans="1:12" x14ac:dyDescent="0.2">
      <c r="A44" s="7" t="s">
        <v>136</v>
      </c>
      <c r="B44" s="7" t="s">
        <v>349</v>
      </c>
      <c r="C44" s="7" t="s">
        <v>287</v>
      </c>
      <c r="D44" s="7">
        <v>1</v>
      </c>
      <c r="I44" s="7"/>
      <c r="J44" s="7"/>
      <c r="K44" s="7"/>
    </row>
    <row r="45" spans="1:12" x14ac:dyDescent="0.2">
      <c r="A45" s="7" t="s">
        <v>136</v>
      </c>
      <c r="B45" s="7" t="s">
        <v>350</v>
      </c>
      <c r="C45" s="7" t="s">
        <v>355</v>
      </c>
      <c r="D45" s="7">
        <v>1</v>
      </c>
      <c r="I45" s="7"/>
      <c r="J45" s="7"/>
      <c r="K45" s="7"/>
    </row>
    <row r="46" spans="1:12" x14ac:dyDescent="0.2">
      <c r="A46" s="7" t="s">
        <v>136</v>
      </c>
      <c r="B46" s="7" t="s">
        <v>351</v>
      </c>
      <c r="C46" s="7" t="s">
        <v>356</v>
      </c>
      <c r="D46" s="7">
        <v>1</v>
      </c>
      <c r="I46" s="7"/>
      <c r="J46" s="7"/>
      <c r="K46" s="7"/>
    </row>
    <row r="47" spans="1:12" x14ac:dyDescent="0.2">
      <c r="A47" s="7" t="s">
        <v>136</v>
      </c>
      <c r="B47" s="7" t="s">
        <v>352</v>
      </c>
      <c r="C47" s="7" t="s">
        <v>357</v>
      </c>
      <c r="D47" s="7">
        <v>1</v>
      </c>
      <c r="I47" s="7"/>
      <c r="J47" s="7"/>
      <c r="K47" s="7"/>
    </row>
    <row r="48" spans="1:12" x14ac:dyDescent="0.2">
      <c r="A48" s="7" t="s">
        <v>136</v>
      </c>
      <c r="B48" s="7" t="s">
        <v>43</v>
      </c>
      <c r="C48" s="7" t="s">
        <v>358</v>
      </c>
      <c r="D48" s="7">
        <v>1</v>
      </c>
      <c r="I48" s="7"/>
      <c r="J48" s="7"/>
      <c r="K48" s="7"/>
    </row>
    <row r="49" spans="1:13" x14ac:dyDescent="0.2">
      <c r="A49" s="7" t="s">
        <v>136</v>
      </c>
      <c r="B49" s="7" t="s">
        <v>44</v>
      </c>
      <c r="C49" s="7" t="s">
        <v>360</v>
      </c>
      <c r="D49" s="7">
        <v>1</v>
      </c>
      <c r="I49" s="7"/>
      <c r="J49" s="7"/>
      <c r="K49" s="7"/>
    </row>
    <row r="50" spans="1:13" x14ac:dyDescent="0.2">
      <c r="A50" s="7" t="s">
        <v>136</v>
      </c>
      <c r="B50" s="7" t="s">
        <v>18</v>
      </c>
      <c r="C50" s="7" t="s">
        <v>359</v>
      </c>
      <c r="D50" s="7">
        <v>1</v>
      </c>
      <c r="I50" s="7"/>
      <c r="J50" s="7"/>
      <c r="K50" s="7"/>
    </row>
    <row r="51" spans="1:13" x14ac:dyDescent="0.2">
      <c r="A51" s="7" t="s">
        <v>136</v>
      </c>
      <c r="B51" s="7" t="s">
        <v>256</v>
      </c>
      <c r="C51" s="7" t="s">
        <v>368</v>
      </c>
      <c r="D51" s="7">
        <v>1</v>
      </c>
      <c r="E51" s="7"/>
      <c r="I51" s="7"/>
      <c r="J51" s="7"/>
      <c r="K51" s="7"/>
      <c r="L51" s="7"/>
    </row>
    <row r="52" spans="1:13" x14ac:dyDescent="0.2">
      <c r="A52" s="7" t="s">
        <v>136</v>
      </c>
      <c r="B52" s="7" t="s">
        <v>45</v>
      </c>
      <c r="C52" s="7" t="s">
        <v>369</v>
      </c>
      <c r="D52" s="7">
        <v>1</v>
      </c>
      <c r="E52" s="7"/>
      <c r="I52" s="7"/>
      <c r="J52" s="7"/>
      <c r="K52" s="7"/>
      <c r="L52" s="7"/>
    </row>
    <row r="53" spans="1:13" x14ac:dyDescent="0.2">
      <c r="A53" s="7" t="s">
        <v>136</v>
      </c>
      <c r="B53" s="7" t="s">
        <v>46</v>
      </c>
      <c r="C53" s="7" t="s">
        <v>389</v>
      </c>
      <c r="D53" s="7">
        <v>1</v>
      </c>
      <c r="E53" s="7"/>
      <c r="I53" s="7"/>
      <c r="J53" s="7"/>
      <c r="K53" s="7"/>
      <c r="L53" s="7"/>
    </row>
    <row r="54" spans="1:13" x14ac:dyDescent="0.2">
      <c r="A54" s="7" t="s">
        <v>136</v>
      </c>
      <c r="B54" s="7" t="s">
        <v>354</v>
      </c>
      <c r="C54" s="7" t="s">
        <v>390</v>
      </c>
      <c r="D54" s="7">
        <v>1</v>
      </c>
      <c r="E54" s="7"/>
      <c r="F54" s="4"/>
      <c r="I54" s="7"/>
      <c r="J54" s="7"/>
      <c r="K54" s="7"/>
      <c r="L54" s="7"/>
      <c r="M54" s="7"/>
    </row>
    <row r="55" spans="1:13" x14ac:dyDescent="0.2">
      <c r="A55" s="7" t="s">
        <v>136</v>
      </c>
      <c r="B55" s="7" t="s">
        <v>47</v>
      </c>
      <c r="C55" s="7" t="s">
        <v>391</v>
      </c>
      <c r="D55" s="7">
        <v>1</v>
      </c>
      <c r="E55" s="7"/>
      <c r="F55" s="4"/>
      <c r="I55" s="7"/>
      <c r="J55" s="7"/>
      <c r="K55" s="7"/>
      <c r="L55" s="7"/>
      <c r="M55" s="7"/>
    </row>
    <row r="56" spans="1:13" x14ac:dyDescent="0.2">
      <c r="A56" s="7" t="s">
        <v>136</v>
      </c>
      <c r="B56" s="7" t="s">
        <v>408</v>
      </c>
      <c r="C56" s="7" t="s">
        <v>409</v>
      </c>
      <c r="D56" s="7">
        <v>1</v>
      </c>
      <c r="E56" s="7"/>
      <c r="F56" s="4"/>
      <c r="I56" s="7"/>
      <c r="J56" s="7"/>
      <c r="K56" s="7"/>
      <c r="L56" s="7"/>
      <c r="M56" s="7"/>
    </row>
    <row r="57" spans="1:13" x14ac:dyDescent="0.2">
      <c r="A57" s="7" t="s">
        <v>136</v>
      </c>
      <c r="B57" s="7" t="s">
        <v>406</v>
      </c>
      <c r="C57" s="7" t="s">
        <v>410</v>
      </c>
      <c r="D57" s="7">
        <v>1</v>
      </c>
      <c r="E57" s="7"/>
      <c r="F57" s="4"/>
      <c r="I57" s="7"/>
      <c r="J57" s="7"/>
      <c r="K57" s="7"/>
      <c r="L57" s="7"/>
      <c r="M57" s="7"/>
    </row>
    <row r="58" spans="1:13" x14ac:dyDescent="0.2">
      <c r="A58" s="7" t="s">
        <v>260</v>
      </c>
      <c r="B58" s="7" t="s">
        <v>261</v>
      </c>
      <c r="C58" s="7" t="s">
        <v>263</v>
      </c>
      <c r="D58" s="7">
        <v>2</v>
      </c>
      <c r="E58" s="7"/>
      <c r="F58" s="4"/>
      <c r="I58" s="7"/>
      <c r="J58" s="7"/>
      <c r="K58" s="7"/>
      <c r="L58" s="7"/>
    </row>
    <row r="59" spans="1:13" x14ac:dyDescent="0.2">
      <c r="A59" s="7" t="s">
        <v>260</v>
      </c>
      <c r="B59" s="7" t="s">
        <v>262</v>
      </c>
      <c r="C59" s="7" t="s">
        <v>264</v>
      </c>
      <c r="D59" s="7">
        <v>2</v>
      </c>
      <c r="E59" s="7"/>
      <c r="I59" s="7"/>
      <c r="J59" s="7"/>
      <c r="K59" s="7"/>
      <c r="L59" s="7"/>
    </row>
    <row r="60" spans="1:13" x14ac:dyDescent="0.2">
      <c r="A60" s="7" t="s">
        <v>260</v>
      </c>
      <c r="B60" s="7" t="s">
        <v>427</v>
      </c>
      <c r="C60" s="7" t="s">
        <v>395</v>
      </c>
      <c r="D60" s="7">
        <v>1</v>
      </c>
      <c r="E60" s="7">
        <v>1</v>
      </c>
      <c r="I60" s="7"/>
      <c r="J60" s="7"/>
      <c r="K60" s="7"/>
      <c r="L60" s="7"/>
    </row>
    <row r="61" spans="1:13" x14ac:dyDescent="0.2">
      <c r="A61" s="7" t="s">
        <v>260</v>
      </c>
      <c r="B61" s="7" t="s">
        <v>333</v>
      </c>
      <c r="C61" s="7" t="s">
        <v>341</v>
      </c>
      <c r="D61" s="7">
        <v>1</v>
      </c>
      <c r="E61" s="7">
        <v>1</v>
      </c>
      <c r="I61" s="7"/>
      <c r="J61" s="7"/>
      <c r="K61" s="7"/>
      <c r="L61" s="7"/>
    </row>
    <row r="62" spans="1:13" x14ac:dyDescent="0.2">
      <c r="A62" s="7" t="s">
        <v>260</v>
      </c>
      <c r="B62" s="7" t="s">
        <v>334</v>
      </c>
      <c r="C62" s="7" t="s">
        <v>342</v>
      </c>
      <c r="D62" s="7">
        <v>2</v>
      </c>
      <c r="E62" s="7">
        <v>1</v>
      </c>
      <c r="I62" s="7"/>
      <c r="J62" s="7"/>
      <c r="K62" s="7"/>
      <c r="L62" s="7"/>
    </row>
    <row r="63" spans="1:13" x14ac:dyDescent="0.2">
      <c r="A63" s="7" t="s">
        <v>260</v>
      </c>
      <c r="B63" s="7" t="s">
        <v>338</v>
      </c>
      <c r="C63" s="7" t="s">
        <v>343</v>
      </c>
      <c r="D63" s="7">
        <v>2</v>
      </c>
      <c r="E63" s="7">
        <v>1</v>
      </c>
      <c r="I63" s="7"/>
      <c r="J63" s="7"/>
      <c r="K63" s="7"/>
      <c r="L63" s="7"/>
    </row>
    <row r="64" spans="1:13" x14ac:dyDescent="0.2">
      <c r="A64" s="7" t="s">
        <v>260</v>
      </c>
      <c r="B64" s="7" t="s">
        <v>370</v>
      </c>
      <c r="C64" s="7" t="s">
        <v>371</v>
      </c>
      <c r="D64" s="7">
        <v>1</v>
      </c>
      <c r="E64" s="7">
        <v>1</v>
      </c>
      <c r="I64" s="7"/>
      <c r="J64" s="7"/>
      <c r="K64" s="7"/>
      <c r="L64" s="7"/>
    </row>
    <row r="65" spans="1:12" x14ac:dyDescent="0.2">
      <c r="A65" s="7" t="s">
        <v>260</v>
      </c>
      <c r="B65" s="7" t="s">
        <v>920</v>
      </c>
      <c r="C65" s="7" t="s">
        <v>395</v>
      </c>
      <c r="I65" s="7"/>
      <c r="J65" s="7"/>
      <c r="K65" s="7"/>
      <c r="L65" s="7"/>
    </row>
    <row r="66" spans="1:12" x14ac:dyDescent="0.2">
      <c r="A66" s="7" t="s">
        <v>136</v>
      </c>
      <c r="B66" s="7" t="s">
        <v>180</v>
      </c>
      <c r="C66" s="7" t="s">
        <v>319</v>
      </c>
      <c r="D66" s="7">
        <v>1</v>
      </c>
      <c r="E66" s="7"/>
      <c r="I66" s="7"/>
      <c r="J66" s="7"/>
      <c r="K66" s="7"/>
      <c r="L66" s="7"/>
    </row>
    <row r="67" spans="1:12" x14ac:dyDescent="0.2">
      <c r="A67" s="7" t="s">
        <v>136</v>
      </c>
      <c r="B67" s="7" t="s">
        <v>855</v>
      </c>
      <c r="C67" s="7" t="s">
        <v>320</v>
      </c>
      <c r="D67" s="7">
        <v>1</v>
      </c>
      <c r="I67" s="7"/>
      <c r="J67" s="7"/>
      <c r="K67" s="7"/>
      <c r="L67" s="7"/>
    </row>
    <row r="68" spans="1:12" x14ac:dyDescent="0.2">
      <c r="A68" s="7" t="s">
        <v>136</v>
      </c>
      <c r="B68" s="7" t="s">
        <v>182</v>
      </c>
      <c r="C68" s="7" t="s">
        <v>321</v>
      </c>
      <c r="D68" s="7">
        <v>1</v>
      </c>
      <c r="E68" s="7"/>
      <c r="I68" s="7"/>
      <c r="J68" s="7"/>
      <c r="K68" s="7"/>
      <c r="L68" s="7"/>
    </row>
    <row r="69" spans="1:12" x14ac:dyDescent="0.2">
      <c r="A69" s="7" t="s">
        <v>136</v>
      </c>
      <c r="B69" s="7" t="s">
        <v>183</v>
      </c>
      <c r="C69" s="7" t="s">
        <v>322</v>
      </c>
      <c r="D69" s="7">
        <v>1</v>
      </c>
      <c r="E69" s="7"/>
      <c r="I69" s="7"/>
      <c r="J69" s="7"/>
      <c r="K69" s="7"/>
    </row>
    <row r="70" spans="1:12" x14ac:dyDescent="0.2">
      <c r="A70" s="7" t="s">
        <v>136</v>
      </c>
      <c r="B70" s="7" t="s">
        <v>184</v>
      </c>
      <c r="C70" s="7" t="s">
        <v>919</v>
      </c>
      <c r="D70" s="7">
        <v>1</v>
      </c>
      <c r="E70" s="7"/>
      <c r="I70" s="7"/>
      <c r="J70" s="7"/>
      <c r="K70" s="7"/>
      <c r="L70" s="7"/>
    </row>
    <row r="71" spans="1:12" x14ac:dyDescent="0.2">
      <c r="A71" s="7" t="s">
        <v>136</v>
      </c>
      <c r="B71" s="7" t="s">
        <v>166</v>
      </c>
      <c r="C71" s="7" t="s">
        <v>131</v>
      </c>
      <c r="D71" s="7">
        <v>1</v>
      </c>
      <c r="E71" s="7"/>
      <c r="I71" s="7"/>
      <c r="J71" s="7"/>
      <c r="K71" s="7"/>
      <c r="L71" s="7"/>
    </row>
    <row r="72" spans="1:12" x14ac:dyDescent="0.2">
      <c r="A72" s="7" t="s">
        <v>30</v>
      </c>
      <c r="B72" s="7" t="s">
        <v>178</v>
      </c>
      <c r="C72" s="7" t="s">
        <v>131</v>
      </c>
      <c r="D72" s="7">
        <v>1</v>
      </c>
      <c r="E72" s="7"/>
      <c r="I72" s="7"/>
      <c r="J72" s="7"/>
      <c r="K72" s="7"/>
      <c r="L72" s="7"/>
    </row>
    <row r="73" spans="1:12" x14ac:dyDescent="0.2">
      <c r="A73" s="7" t="s">
        <v>136</v>
      </c>
      <c r="B73" s="7" t="s">
        <v>175</v>
      </c>
      <c r="C73" s="7" t="s">
        <v>176</v>
      </c>
      <c r="D73" s="7">
        <v>1</v>
      </c>
      <c r="E73" s="7"/>
      <c r="I73" s="7"/>
      <c r="J73" s="7"/>
      <c r="L73" s="7"/>
    </row>
    <row r="74" spans="1:12" x14ac:dyDescent="0.2">
      <c r="A74" s="7" t="s">
        <v>30</v>
      </c>
      <c r="B74" s="7" t="s">
        <v>177</v>
      </c>
      <c r="C74" s="7" t="s">
        <v>176</v>
      </c>
      <c r="D74" s="7">
        <v>1</v>
      </c>
      <c r="E74" s="7"/>
      <c r="I74" s="7"/>
      <c r="J74" s="7"/>
      <c r="K74" s="7"/>
      <c r="L74" s="7"/>
    </row>
    <row r="75" spans="1:12" x14ac:dyDescent="0.2">
      <c r="A75" s="7" t="s">
        <v>30</v>
      </c>
      <c r="B75" s="7" t="s">
        <v>129</v>
      </c>
      <c r="C75" s="7" t="s">
        <v>706</v>
      </c>
      <c r="D75" s="7">
        <v>1</v>
      </c>
      <c r="E75" s="7">
        <v>1</v>
      </c>
      <c r="I75" s="7"/>
      <c r="J75" s="7"/>
      <c r="L75" s="7"/>
    </row>
    <row r="76" spans="1:12" x14ac:dyDescent="0.2">
      <c r="A76" s="7" t="s">
        <v>30</v>
      </c>
      <c r="B76" s="7" t="s">
        <v>31</v>
      </c>
      <c r="C76" s="7" t="s">
        <v>923</v>
      </c>
      <c r="D76" s="7">
        <v>1</v>
      </c>
      <c r="E76" s="7">
        <v>1</v>
      </c>
      <c r="I76" s="7"/>
      <c r="J76" s="7"/>
      <c r="K76" s="7"/>
      <c r="L76" s="7"/>
    </row>
    <row r="77" spans="1:12" x14ac:dyDescent="0.2">
      <c r="A77" s="7" t="s">
        <v>30</v>
      </c>
      <c r="B77" s="7" t="s">
        <v>361</v>
      </c>
      <c r="C77" s="7" t="s">
        <v>362</v>
      </c>
      <c r="D77" s="7">
        <v>1</v>
      </c>
      <c r="E77" s="7">
        <v>1</v>
      </c>
      <c r="I77" s="7"/>
      <c r="J77" s="7"/>
      <c r="K77" s="7"/>
      <c r="L77" s="7"/>
    </row>
    <row r="78" spans="1:12" x14ac:dyDescent="0.2">
      <c r="A78" s="7" t="s">
        <v>30</v>
      </c>
      <c r="B78" s="7" t="s">
        <v>374</v>
      </c>
      <c r="C78" s="7" t="s">
        <v>373</v>
      </c>
      <c r="D78" s="7">
        <v>1</v>
      </c>
      <c r="E78" s="7">
        <v>1</v>
      </c>
      <c r="I78" s="7"/>
      <c r="J78" s="7"/>
      <c r="K78" s="7"/>
      <c r="L78" s="7"/>
    </row>
    <row r="79" spans="1:12" x14ac:dyDescent="0.2">
      <c r="A79" s="7" t="s">
        <v>136</v>
      </c>
      <c r="B79" s="7" t="s">
        <v>137</v>
      </c>
      <c r="C79" s="7" t="s">
        <v>327</v>
      </c>
      <c r="E79">
        <v>1</v>
      </c>
      <c r="I79" s="7"/>
      <c r="J79" s="7"/>
      <c r="K79" s="7"/>
      <c r="L79" s="7"/>
    </row>
    <row r="80" spans="1:12" x14ac:dyDescent="0.2">
      <c r="A80" s="7" t="s">
        <v>30</v>
      </c>
      <c r="B80" s="7" t="s">
        <v>142</v>
      </c>
      <c r="C80" s="7" t="s">
        <v>143</v>
      </c>
      <c r="D80" s="7">
        <v>1</v>
      </c>
      <c r="E80" s="7">
        <v>1</v>
      </c>
      <c r="I80" s="7"/>
      <c r="J80" s="7"/>
      <c r="K80" s="7"/>
      <c r="L80" s="7"/>
    </row>
    <row r="81" spans="1:12" x14ac:dyDescent="0.2">
      <c r="A81" s="7" t="s">
        <v>136</v>
      </c>
      <c r="B81" s="7" t="s">
        <v>339</v>
      </c>
      <c r="C81" s="7" t="s">
        <v>340</v>
      </c>
      <c r="E81" s="7">
        <v>1</v>
      </c>
      <c r="I81" s="7"/>
      <c r="J81" s="7"/>
      <c r="K81" s="7"/>
      <c r="L81" s="7"/>
    </row>
    <row r="82" spans="1:12" x14ac:dyDescent="0.2">
      <c r="A82" s="7" t="s">
        <v>30</v>
      </c>
      <c r="B82" s="7" t="s">
        <v>310</v>
      </c>
      <c r="C82" s="7" t="s">
        <v>311</v>
      </c>
      <c r="D82" s="7">
        <v>1</v>
      </c>
      <c r="E82" s="7">
        <v>1</v>
      </c>
      <c r="I82" s="7"/>
      <c r="J82" s="7"/>
      <c r="K82" s="7"/>
      <c r="L82" s="7"/>
    </row>
    <row r="83" spans="1:12" x14ac:dyDescent="0.2">
      <c r="A83" s="7" t="s">
        <v>30</v>
      </c>
      <c r="B83" s="7" t="s">
        <v>32</v>
      </c>
      <c r="C83" s="7" t="s">
        <v>33</v>
      </c>
      <c r="D83" s="7">
        <v>1</v>
      </c>
      <c r="E83" s="7">
        <v>1</v>
      </c>
      <c r="I83" s="7"/>
      <c r="J83" s="7"/>
      <c r="K83" s="7"/>
      <c r="L83" s="7"/>
    </row>
    <row r="84" spans="1:12" x14ac:dyDescent="0.2">
      <c r="A84" s="7" t="s">
        <v>30</v>
      </c>
      <c r="B84" s="7" t="s">
        <v>34</v>
      </c>
      <c r="C84" s="7" t="s">
        <v>35</v>
      </c>
      <c r="D84" s="7">
        <v>1</v>
      </c>
      <c r="E84" s="7">
        <v>1</v>
      </c>
      <c r="I84" s="7"/>
      <c r="J84" s="7"/>
      <c r="K84" s="7"/>
    </row>
    <row r="85" spans="1:12" x14ac:dyDescent="0.2">
      <c r="A85" s="7" t="s">
        <v>30</v>
      </c>
      <c r="B85" s="7" t="s">
        <v>317</v>
      </c>
      <c r="C85" s="7" t="s">
        <v>318</v>
      </c>
      <c r="D85" s="7">
        <v>1</v>
      </c>
      <c r="E85" s="7">
        <v>1</v>
      </c>
      <c r="I85" s="7"/>
      <c r="J85" s="7"/>
      <c r="K85" s="7"/>
    </row>
    <row r="86" spans="1:12" x14ac:dyDescent="0.2">
      <c r="A86" s="7" t="s">
        <v>30</v>
      </c>
      <c r="B86" s="7" t="s">
        <v>36</v>
      </c>
      <c r="C86" s="7" t="s">
        <v>446</v>
      </c>
      <c r="D86" s="7">
        <v>1</v>
      </c>
      <c r="E86" s="7">
        <v>1</v>
      </c>
      <c r="I86" s="7"/>
      <c r="J86" s="7"/>
      <c r="K86" s="7"/>
    </row>
    <row r="87" spans="1:12" x14ac:dyDescent="0.2">
      <c r="A87" s="7" t="s">
        <v>30</v>
      </c>
      <c r="B87" s="7" t="s">
        <v>37</v>
      </c>
      <c r="C87" s="7" t="s">
        <v>38</v>
      </c>
      <c r="D87" s="7">
        <v>1</v>
      </c>
      <c r="E87" s="7">
        <v>1</v>
      </c>
      <c r="I87" s="7"/>
      <c r="J87" s="7"/>
      <c r="K87" s="7"/>
    </row>
    <row r="88" spans="1:12" x14ac:dyDescent="0.2">
      <c r="A88" s="7" t="s">
        <v>30</v>
      </c>
      <c r="B88" s="7" t="s">
        <v>399</v>
      </c>
      <c r="C88" s="7" t="s">
        <v>400</v>
      </c>
      <c r="D88" s="7">
        <v>1</v>
      </c>
      <c r="E88" s="7">
        <v>1</v>
      </c>
    </row>
    <row r="89" spans="1:12" x14ac:dyDescent="0.2">
      <c r="A89" s="7" t="s">
        <v>30</v>
      </c>
      <c r="B89" s="7" t="s">
        <v>503</v>
      </c>
      <c r="C89" s="7" t="s">
        <v>504</v>
      </c>
      <c r="D89" s="7">
        <v>2</v>
      </c>
      <c r="E89" s="7">
        <v>1</v>
      </c>
    </row>
    <row r="104" spans="1:5" x14ac:dyDescent="0.2">
      <c r="A104" s="7"/>
      <c r="B104" s="7"/>
      <c r="C104" s="7"/>
      <c r="D104" s="7"/>
      <c r="E104" s="7"/>
    </row>
    <row r="105" spans="1:5" x14ac:dyDescent="0.2">
      <c r="A105" s="7"/>
      <c r="B105" s="7"/>
      <c r="C105" s="7"/>
      <c r="D105" s="7"/>
      <c r="E105" s="7"/>
    </row>
    <row r="106" spans="1:5" x14ac:dyDescent="0.2">
      <c r="A106" s="7"/>
      <c r="B106" s="7"/>
      <c r="C106" s="7"/>
      <c r="D106" s="7"/>
      <c r="E106" s="7"/>
    </row>
    <row r="107" spans="1:5" x14ac:dyDescent="0.2">
      <c r="A107" s="7"/>
      <c r="B107" s="7"/>
      <c r="C107" s="7"/>
      <c r="D107" s="7"/>
      <c r="E107" s="7"/>
    </row>
  </sheetData>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H273"/>
  <sheetViews>
    <sheetView topLeftCell="AW1" zoomScaleNormal="100" workbookViewId="0">
      <selection activeCell="BC1" sqref="BC1:BC1048576"/>
    </sheetView>
  </sheetViews>
  <sheetFormatPr defaultColWidth="8.85546875" defaultRowHeight="15" x14ac:dyDescent="0.25"/>
  <cols>
    <col min="1" max="1" width="19.7109375" style="42" customWidth="1"/>
    <col min="2" max="2" width="60.5703125" style="42" customWidth="1"/>
    <col min="3" max="3" width="11.42578125" style="42" customWidth="1"/>
    <col min="4" max="4" width="15.7109375" style="42" bestFit="1" customWidth="1"/>
    <col min="5" max="5" width="21.140625" style="42" customWidth="1"/>
    <col min="6" max="6" width="9.7109375" style="42" customWidth="1"/>
    <col min="7" max="7" width="27.7109375" style="42" customWidth="1"/>
    <col min="8" max="8" width="12.5703125" style="42" customWidth="1"/>
    <col min="9" max="9" width="23.7109375" style="42" customWidth="1"/>
    <col min="10" max="10" width="13.7109375" style="42" customWidth="1"/>
    <col min="11" max="16" width="23.7109375" style="42" customWidth="1"/>
    <col min="17" max="17" width="18" style="42" customWidth="1"/>
    <col min="18" max="18" width="12.5703125" style="42" customWidth="1"/>
    <col min="19" max="19" width="18.42578125" style="42" customWidth="1"/>
    <col min="20" max="20" width="24" style="42" bestFit="1" customWidth="1"/>
    <col min="21" max="24" width="18.42578125" style="42" customWidth="1"/>
    <col min="25" max="27" width="22.42578125" style="42" customWidth="1"/>
    <col min="28" max="28" width="15.5703125" style="42" customWidth="1"/>
    <col min="29" max="29" width="18.42578125" style="42" customWidth="1"/>
    <col min="30" max="30" width="16.28515625" style="42" bestFit="1" customWidth="1"/>
    <col min="31" max="31" width="25.7109375" style="42" customWidth="1"/>
    <col min="32" max="32" width="23.28515625" style="42" customWidth="1"/>
    <col min="33" max="33" width="12.5703125" style="42" customWidth="1"/>
    <col min="34" max="34" width="23" style="42" customWidth="1"/>
    <col min="35" max="35" width="19.7109375" style="42" customWidth="1"/>
    <col min="36" max="36" width="20.42578125" style="42" customWidth="1"/>
    <col min="37" max="37" width="20.5703125" style="42" customWidth="1"/>
    <col min="38" max="39" width="18.140625" style="42" customWidth="1"/>
    <col min="40" max="40" width="16.5703125" style="42" customWidth="1"/>
    <col min="41" max="47" width="24.7109375" style="42" customWidth="1"/>
    <col min="48" max="48" width="48" style="42" customWidth="1"/>
    <col min="49" max="49" width="10.5703125" style="42" customWidth="1"/>
    <col min="50" max="50" width="24.140625" style="42" customWidth="1"/>
    <col min="51" max="52" width="25" style="42" customWidth="1"/>
    <col min="53" max="53" width="20.140625" style="42" customWidth="1"/>
    <col min="54" max="54" width="15" style="42" customWidth="1"/>
    <col min="55" max="55" width="10.42578125" style="42" customWidth="1"/>
    <col min="56" max="56" width="13.85546875" style="42" bestFit="1" customWidth="1"/>
    <col min="57" max="16384" width="8.85546875" style="42"/>
  </cols>
  <sheetData>
    <row r="1" spans="1:60" x14ac:dyDescent="0.25">
      <c r="A1" s="41" t="s">
        <v>59</v>
      </c>
      <c r="E1" s="43"/>
      <c r="I1" s="44" t="s">
        <v>411</v>
      </c>
      <c r="J1" s="44"/>
      <c r="K1" s="44"/>
      <c r="L1" s="44"/>
      <c r="M1" s="44"/>
    </row>
    <row r="2" spans="1:60" x14ac:dyDescent="0.25">
      <c r="A2" s="98" t="s">
        <v>286</v>
      </c>
    </row>
    <row r="3" spans="1:60" x14ac:dyDescent="0.25">
      <c r="A3" s="99" t="s">
        <v>60</v>
      </c>
      <c r="B3" s="41"/>
      <c r="C3" s="41"/>
      <c r="D3" s="45" t="s">
        <v>127</v>
      </c>
    </row>
    <row r="4" spans="1:60" s="47" customFormat="1" ht="52.15" customHeight="1" x14ac:dyDescent="0.2">
      <c r="A4" s="46" t="s">
        <v>61</v>
      </c>
      <c r="B4" s="46" t="s">
        <v>62</v>
      </c>
      <c r="C4" s="46"/>
      <c r="D4" s="46" t="s">
        <v>61</v>
      </c>
      <c r="E4" s="46" t="s">
        <v>62</v>
      </c>
      <c r="G4" s="48" t="s">
        <v>383</v>
      </c>
      <c r="H4" s="48" t="s">
        <v>384</v>
      </c>
      <c r="I4" s="48" t="s">
        <v>385</v>
      </c>
      <c r="J4" s="48" t="s">
        <v>386</v>
      </c>
      <c r="K4" s="49" t="s">
        <v>63</v>
      </c>
      <c r="L4" s="49" t="s">
        <v>64</v>
      </c>
      <c r="M4" s="49" t="s">
        <v>79</v>
      </c>
      <c r="N4" s="49" t="s">
        <v>65</v>
      </c>
      <c r="O4" s="49" t="s">
        <v>147</v>
      </c>
      <c r="P4" s="49" t="s">
        <v>148</v>
      </c>
      <c r="Q4" s="49" t="s">
        <v>686</v>
      </c>
      <c r="R4" s="49" t="s">
        <v>157</v>
      </c>
      <c r="S4" s="49" t="s">
        <v>365</v>
      </c>
      <c r="T4" s="49" t="s">
        <v>66</v>
      </c>
      <c r="U4" s="49" t="s">
        <v>67</v>
      </c>
      <c r="V4" s="49" t="s">
        <v>68</v>
      </c>
      <c r="W4" s="49" t="s">
        <v>69</v>
      </c>
      <c r="X4" s="49" t="s">
        <v>81</v>
      </c>
      <c r="Y4" s="49" t="s">
        <v>70</v>
      </c>
      <c r="Z4" s="49" t="s">
        <v>151</v>
      </c>
      <c r="AA4" s="49" t="s">
        <v>152</v>
      </c>
      <c r="AB4" s="49" t="s">
        <v>71</v>
      </c>
      <c r="AC4" s="49" t="s">
        <v>156</v>
      </c>
      <c r="AD4" s="49" t="s">
        <v>266</v>
      </c>
      <c r="AE4" s="49" t="s">
        <v>267</v>
      </c>
      <c r="AF4" s="49" t="s">
        <v>290</v>
      </c>
      <c r="AG4" s="50" t="s">
        <v>296</v>
      </c>
      <c r="AH4" s="49" t="s">
        <v>295</v>
      </c>
      <c r="AI4" s="50" t="s">
        <v>299</v>
      </c>
      <c r="AJ4" s="49" t="s">
        <v>72</v>
      </c>
      <c r="AK4" s="49" t="s">
        <v>14</v>
      </c>
      <c r="AL4" s="49" t="s">
        <v>58</v>
      </c>
      <c r="AM4" s="49" t="s">
        <v>73</v>
      </c>
      <c r="AN4" s="49" t="s">
        <v>345</v>
      </c>
      <c r="AO4" s="49" t="s">
        <v>57</v>
      </c>
      <c r="AP4" s="49" t="s">
        <v>363</v>
      </c>
      <c r="AQ4" s="51" t="s">
        <v>347</v>
      </c>
      <c r="AR4" s="51" t="s">
        <v>704</v>
      </c>
      <c r="AS4" s="51" t="s">
        <v>705</v>
      </c>
      <c r="AT4" s="51" t="s">
        <v>348</v>
      </c>
      <c r="AU4" s="49" t="s">
        <v>74</v>
      </c>
      <c r="AV4" s="49" t="s">
        <v>75</v>
      </c>
      <c r="AW4" s="49" t="s">
        <v>76</v>
      </c>
      <c r="AX4" s="49" t="s">
        <v>255</v>
      </c>
      <c r="AY4" s="49" t="s">
        <v>77</v>
      </c>
      <c r="AZ4" s="49" t="s">
        <v>78</v>
      </c>
      <c r="BA4" s="49" t="s">
        <v>854</v>
      </c>
      <c r="BB4" s="49" t="s">
        <v>48</v>
      </c>
      <c r="BC4" s="49" t="s">
        <v>404</v>
      </c>
      <c r="BD4" s="49" t="s">
        <v>407</v>
      </c>
      <c r="BE4" s="49"/>
      <c r="BF4" s="49"/>
    </row>
    <row r="5" spans="1:60" s="41" customFormat="1" x14ac:dyDescent="0.25">
      <c r="A5" s="52" t="s">
        <v>39</v>
      </c>
      <c r="B5" s="52"/>
      <c r="C5" s="52"/>
      <c r="D5" s="41" t="s">
        <v>107</v>
      </c>
      <c r="G5" s="41" t="s">
        <v>387</v>
      </c>
      <c r="H5" s="41" t="s">
        <v>40</v>
      </c>
      <c r="I5" s="41" t="s">
        <v>388</v>
      </c>
      <c r="J5" s="41" t="s">
        <v>421</v>
      </c>
      <c r="K5" s="41" t="s">
        <v>50</v>
      </c>
      <c r="L5" s="41" t="s">
        <v>51</v>
      </c>
      <c r="M5" s="41" t="s">
        <v>80</v>
      </c>
      <c r="N5" s="41" t="s">
        <v>52</v>
      </c>
      <c r="O5" s="41" t="s">
        <v>150</v>
      </c>
      <c r="P5" s="41" t="s">
        <v>149</v>
      </c>
      <c r="Q5" s="41" t="s">
        <v>917</v>
      </c>
      <c r="R5" s="41" t="s">
        <v>158</v>
      </c>
      <c r="S5" s="41" t="s">
        <v>366</v>
      </c>
      <c r="T5" s="41" t="s">
        <v>49</v>
      </c>
      <c r="U5" s="41" t="s">
        <v>41</v>
      </c>
      <c r="V5" s="41" t="s">
        <v>53</v>
      </c>
      <c r="W5" s="41" t="s">
        <v>54</v>
      </c>
      <c r="X5" s="41" t="s">
        <v>82</v>
      </c>
      <c r="Y5" s="41" t="s">
        <v>55</v>
      </c>
      <c r="Z5" s="41" t="s">
        <v>153</v>
      </c>
      <c r="AA5" s="41" t="s">
        <v>154</v>
      </c>
      <c r="AB5" s="41" t="s">
        <v>918</v>
      </c>
      <c r="AC5" s="41" t="s">
        <v>155</v>
      </c>
      <c r="AD5" s="41" t="s">
        <v>19</v>
      </c>
      <c r="AE5" s="41" t="s">
        <v>268</v>
      </c>
      <c r="AF5" s="41" t="s">
        <v>289</v>
      </c>
      <c r="AG5" s="41" t="s">
        <v>297</v>
      </c>
      <c r="AH5" s="41" t="s">
        <v>42</v>
      </c>
      <c r="AI5" s="41" t="s">
        <v>298</v>
      </c>
      <c r="AJ5" s="41" t="s">
        <v>16</v>
      </c>
      <c r="AK5" s="41" t="s">
        <v>17</v>
      </c>
      <c r="AL5" s="41" t="s">
        <v>56</v>
      </c>
      <c r="AM5" s="41" t="s">
        <v>15</v>
      </c>
      <c r="AN5" s="41" t="s">
        <v>346</v>
      </c>
      <c r="AO5" s="41" t="s">
        <v>270</v>
      </c>
      <c r="AP5" s="41" t="s">
        <v>364</v>
      </c>
      <c r="AQ5" s="53" t="s">
        <v>349</v>
      </c>
      <c r="AR5" s="53" t="s">
        <v>350</v>
      </c>
      <c r="AS5" s="53" t="s">
        <v>351</v>
      </c>
      <c r="AT5" s="53" t="s">
        <v>352</v>
      </c>
      <c r="AU5" s="41" t="s">
        <v>43</v>
      </c>
      <c r="AV5" s="41" t="s">
        <v>44</v>
      </c>
      <c r="AW5" s="41" t="s">
        <v>18</v>
      </c>
      <c r="AX5" s="41" t="s">
        <v>256</v>
      </c>
      <c r="AY5" s="41" t="s">
        <v>45</v>
      </c>
      <c r="AZ5" s="41" t="s">
        <v>46</v>
      </c>
      <c r="BA5" s="41" t="s">
        <v>354</v>
      </c>
      <c r="BB5" s="41" t="s">
        <v>47</v>
      </c>
      <c r="BC5" s="41" t="s">
        <v>405</v>
      </c>
      <c r="BD5" s="41" t="s">
        <v>406</v>
      </c>
    </row>
    <row r="6" spans="1:60" x14ac:dyDescent="0.25">
      <c r="A6" s="122" t="s">
        <v>545</v>
      </c>
      <c r="B6" s="95" t="s">
        <v>632</v>
      </c>
      <c r="C6" s="120"/>
      <c r="D6" s="42" t="s">
        <v>110</v>
      </c>
      <c r="E6" s="42" t="s">
        <v>119</v>
      </c>
      <c r="G6" s="122" t="s">
        <v>545</v>
      </c>
      <c r="H6" s="122" t="s">
        <v>545</v>
      </c>
      <c r="I6" s="122" t="s">
        <v>545</v>
      </c>
      <c r="J6" s="7" t="s">
        <v>422</v>
      </c>
      <c r="K6" s="100" t="s">
        <v>545</v>
      </c>
      <c r="L6" s="107" t="s">
        <v>549</v>
      </c>
      <c r="M6" s="101" t="s">
        <v>553</v>
      </c>
      <c r="N6" s="102" t="s">
        <v>558</v>
      </c>
      <c r="O6" s="134" t="s">
        <v>738</v>
      </c>
      <c r="P6" s="103" t="s">
        <v>574</v>
      </c>
      <c r="Q6" s="104" t="s">
        <v>575</v>
      </c>
      <c r="R6" s="42" t="s">
        <v>50</v>
      </c>
      <c r="S6" s="70" t="s">
        <v>738</v>
      </c>
      <c r="T6" s="70" t="s">
        <v>66</v>
      </c>
      <c r="U6" s="120" t="s">
        <v>509</v>
      </c>
      <c r="V6" s="108" t="s">
        <v>509</v>
      </c>
      <c r="W6" s="57"/>
      <c r="X6" s="109" t="s">
        <v>512</v>
      </c>
      <c r="Y6" s="110" t="s">
        <v>515</v>
      </c>
      <c r="Z6" s="111" t="s">
        <v>731</v>
      </c>
      <c r="AA6" s="112" t="s">
        <v>523</v>
      </c>
      <c r="AB6" s="116" t="s">
        <v>524</v>
      </c>
      <c r="AC6" s="42" t="s">
        <v>53</v>
      </c>
      <c r="AD6" s="181"/>
      <c r="AE6" s="55"/>
      <c r="AF6" s="120" t="s">
        <v>735</v>
      </c>
      <c r="AG6" s="29" t="s">
        <v>708</v>
      </c>
      <c r="AH6" s="29" t="s">
        <v>708</v>
      </c>
      <c r="AI6" s="42" t="s">
        <v>300</v>
      </c>
      <c r="AJ6" s="122" t="s">
        <v>708</v>
      </c>
      <c r="AK6" s="122" t="s">
        <v>708</v>
      </c>
      <c r="AL6" s="122" t="s">
        <v>710</v>
      </c>
      <c r="AM6" s="29" t="s">
        <v>743</v>
      </c>
      <c r="AN6" s="29" t="s">
        <v>744</v>
      </c>
      <c r="AO6"/>
      <c r="AP6" s="70" t="s">
        <v>804</v>
      </c>
      <c r="AQ6" s="29" t="s">
        <v>720</v>
      </c>
      <c r="AR6" s="29" t="s">
        <v>720</v>
      </c>
      <c r="AS6" s="29" t="s">
        <v>720</v>
      </c>
      <c r="AT6" s="29" t="s">
        <v>720</v>
      </c>
      <c r="AU6" s="29" t="s">
        <v>720</v>
      </c>
      <c r="AV6" s="70" t="s">
        <v>703</v>
      </c>
      <c r="AW6" s="70" t="s">
        <v>433</v>
      </c>
      <c r="AY6" s="70" t="s">
        <v>594</v>
      </c>
      <c r="AZ6" s="29" t="s">
        <v>707</v>
      </c>
      <c r="BA6" s="29" t="s">
        <v>747</v>
      </c>
      <c r="BB6" s="70" t="s">
        <v>595</v>
      </c>
      <c r="BC6" s="57" t="s">
        <v>445</v>
      </c>
      <c r="BD6" s="120" t="s">
        <v>731</v>
      </c>
      <c r="BE6" s="181"/>
      <c r="BF6" s="181"/>
      <c r="BH6" s="181"/>
    </row>
    <row r="7" spans="1:60" x14ac:dyDescent="0.25">
      <c r="A7" s="122" t="s">
        <v>546</v>
      </c>
      <c r="B7" s="95" t="s">
        <v>633</v>
      </c>
      <c r="C7" s="120"/>
      <c r="D7" s="42" t="s">
        <v>302</v>
      </c>
      <c r="E7" s="42" t="s">
        <v>303</v>
      </c>
      <c r="G7" s="122" t="s">
        <v>546</v>
      </c>
      <c r="H7" s="122" t="s">
        <v>546</v>
      </c>
      <c r="I7" s="122" t="s">
        <v>546</v>
      </c>
      <c r="J7" s="7" t="s">
        <v>423</v>
      </c>
      <c r="K7" s="100" t="s">
        <v>546</v>
      </c>
      <c r="L7" s="107" t="s">
        <v>550</v>
      </c>
      <c r="M7" s="101" t="s">
        <v>554</v>
      </c>
      <c r="N7" s="102" t="s">
        <v>559</v>
      </c>
      <c r="O7" s="134" t="s">
        <v>739</v>
      </c>
      <c r="P7" s="60"/>
      <c r="Q7" s="104" t="s">
        <v>581</v>
      </c>
      <c r="R7" s="42" t="s">
        <v>51</v>
      </c>
      <c r="S7" s="70" t="s">
        <v>739</v>
      </c>
      <c r="T7" s="57"/>
      <c r="U7" s="120" t="s">
        <v>510</v>
      </c>
      <c r="V7" s="108" t="s">
        <v>510</v>
      </c>
      <c r="X7" s="109" t="s">
        <v>513</v>
      </c>
      <c r="Y7" s="110"/>
      <c r="Z7" s="111" t="s">
        <v>732</v>
      </c>
      <c r="AA7" s="57"/>
      <c r="AB7" s="114" t="s">
        <v>529</v>
      </c>
      <c r="AC7" s="42" t="s">
        <v>54</v>
      </c>
      <c r="AF7" s="120"/>
      <c r="AG7" s="29" t="s">
        <v>710</v>
      </c>
      <c r="AH7" s="29" t="s">
        <v>710</v>
      </c>
      <c r="AI7" s="42" t="s">
        <v>817</v>
      </c>
      <c r="AJ7" s="122" t="s">
        <v>710</v>
      </c>
      <c r="AK7" s="122" t="s">
        <v>714</v>
      </c>
      <c r="AL7" s="122" t="s">
        <v>716</v>
      </c>
      <c r="AM7" s="29" t="s">
        <v>744</v>
      </c>
      <c r="AN7" s="29" t="s">
        <v>745</v>
      </c>
      <c r="AO7"/>
      <c r="AP7" s="70" t="s">
        <v>805</v>
      </c>
      <c r="AQ7" s="29" t="s">
        <v>721</v>
      </c>
      <c r="AR7" s="29" t="s">
        <v>721</v>
      </c>
      <c r="AS7" s="29" t="s">
        <v>721</v>
      </c>
      <c r="AT7" s="29" t="s">
        <v>721</v>
      </c>
      <c r="AU7" s="29" t="s">
        <v>721</v>
      </c>
      <c r="AV7" s="70" t="s">
        <v>433</v>
      </c>
      <c r="AW7" s="70" t="s">
        <v>429</v>
      </c>
      <c r="AY7"/>
      <c r="AZ7" s="29" t="s">
        <v>747</v>
      </c>
      <c r="BA7" s="29" t="s">
        <v>748</v>
      </c>
      <c r="BC7" s="70"/>
      <c r="BD7" s="120" t="s">
        <v>732</v>
      </c>
      <c r="BE7" s="181"/>
      <c r="BF7" s="181"/>
      <c r="BH7" s="181"/>
    </row>
    <row r="8" spans="1:60" x14ac:dyDescent="0.25">
      <c r="A8" s="122" t="s">
        <v>547</v>
      </c>
      <c r="B8" s="95" t="s">
        <v>634</v>
      </c>
      <c r="C8" s="120"/>
      <c r="D8" s="42" t="s">
        <v>109</v>
      </c>
      <c r="E8" s="42" t="s">
        <v>124</v>
      </c>
      <c r="G8" s="122" t="s">
        <v>547</v>
      </c>
      <c r="H8" s="122" t="s">
        <v>547</v>
      </c>
      <c r="I8" s="122" t="s">
        <v>547</v>
      </c>
      <c r="J8" s="7" t="s">
        <v>424</v>
      </c>
      <c r="K8" s="100" t="s">
        <v>547</v>
      </c>
      <c r="L8" s="107" t="s">
        <v>551</v>
      </c>
      <c r="M8" s="101" t="s">
        <v>555</v>
      </c>
      <c r="N8" s="102" t="s">
        <v>560</v>
      </c>
      <c r="O8" s="134" t="s">
        <v>740</v>
      </c>
      <c r="Q8" s="104" t="s">
        <v>582</v>
      </c>
      <c r="R8" s="42" t="s">
        <v>80</v>
      </c>
      <c r="S8" s="70" t="s">
        <v>740</v>
      </c>
      <c r="U8" s="120" t="s">
        <v>511</v>
      </c>
      <c r="V8" s="108" t="s">
        <v>511</v>
      </c>
      <c r="X8" s="109" t="s">
        <v>514</v>
      </c>
      <c r="Y8" s="110" t="s">
        <v>516</v>
      </c>
      <c r="Z8" s="111" t="s">
        <v>733</v>
      </c>
      <c r="AB8" s="114" t="s">
        <v>533</v>
      </c>
      <c r="AC8" s="42" t="s">
        <v>82</v>
      </c>
      <c r="AF8" s="120"/>
      <c r="AG8" s="29" t="s">
        <v>712</v>
      </c>
      <c r="AH8" s="29" t="s">
        <v>712</v>
      </c>
      <c r="AI8" s="42" t="s">
        <v>818</v>
      </c>
      <c r="AJ8" s="122" t="s">
        <v>712</v>
      </c>
      <c r="AK8" s="57"/>
      <c r="AL8" s="55"/>
      <c r="AM8" s="29" t="s">
        <v>745</v>
      </c>
      <c r="AO8"/>
      <c r="AP8" s="70" t="s">
        <v>806</v>
      </c>
      <c r="AQ8" s="29" t="s">
        <v>722</v>
      </c>
      <c r="AR8" s="29" t="s">
        <v>722</v>
      </c>
      <c r="AS8" s="29" t="s">
        <v>722</v>
      </c>
      <c r="AT8" s="29" t="s">
        <v>722</v>
      </c>
      <c r="AU8" s="29" t="s">
        <v>722</v>
      </c>
      <c r="AV8" s="70" t="s">
        <v>429</v>
      </c>
      <c r="AW8" s="70" t="s">
        <v>428</v>
      </c>
      <c r="AZ8" s="29" t="s">
        <v>748</v>
      </c>
      <c r="BA8" s="29" t="s">
        <v>749</v>
      </c>
      <c r="BC8" s="70"/>
      <c r="BD8" s="120" t="s">
        <v>734</v>
      </c>
      <c r="BE8" s="120"/>
      <c r="BF8" s="181"/>
      <c r="BH8" s="181"/>
    </row>
    <row r="9" spans="1:60" x14ac:dyDescent="0.25">
      <c r="A9" s="122" t="s">
        <v>548</v>
      </c>
      <c r="B9" s="95" t="s">
        <v>635</v>
      </c>
      <c r="C9" s="120"/>
      <c r="D9" s="42" t="s">
        <v>111</v>
      </c>
      <c r="E9" s="42" t="s">
        <v>120</v>
      </c>
      <c r="G9" s="122" t="s">
        <v>548</v>
      </c>
      <c r="H9" s="122" t="s">
        <v>548</v>
      </c>
      <c r="I9" s="122" t="s">
        <v>548</v>
      </c>
      <c r="J9" s="7" t="s">
        <v>425</v>
      </c>
      <c r="K9" s="100" t="s">
        <v>548</v>
      </c>
      <c r="L9" s="57"/>
      <c r="M9" s="101" t="s">
        <v>556</v>
      </c>
      <c r="N9" s="102" t="s">
        <v>561</v>
      </c>
      <c r="O9" s="134" t="s">
        <v>741</v>
      </c>
      <c r="Q9" s="104" t="s">
        <v>583</v>
      </c>
      <c r="R9" s="42" t="s">
        <v>52</v>
      </c>
      <c r="S9" s="70" t="s">
        <v>741</v>
      </c>
      <c r="U9" s="120" t="s">
        <v>512</v>
      </c>
      <c r="V9" s="60"/>
      <c r="Y9" s="110" t="s">
        <v>517</v>
      </c>
      <c r="Z9" s="111" t="s">
        <v>734</v>
      </c>
      <c r="AB9" s="114" t="s">
        <v>534</v>
      </c>
      <c r="AC9" s="42" t="s">
        <v>55</v>
      </c>
      <c r="AF9" s="120"/>
      <c r="AG9" s="29" t="s">
        <v>714</v>
      </c>
      <c r="AH9" s="29" t="s">
        <v>714</v>
      </c>
      <c r="AI9" s="42" t="s">
        <v>798</v>
      </c>
      <c r="AJ9" s="122" t="s">
        <v>714</v>
      </c>
      <c r="AK9" s="57"/>
      <c r="AL9" s="55"/>
      <c r="AM9" s="29" t="s">
        <v>746</v>
      </c>
      <c r="AN9" s="29"/>
      <c r="AO9"/>
      <c r="AP9" s="70" t="s">
        <v>807</v>
      </c>
      <c r="AQ9" s="29" t="s">
        <v>723</v>
      </c>
      <c r="AR9" s="29" t="s">
        <v>723</v>
      </c>
      <c r="AS9" s="29" t="s">
        <v>723</v>
      </c>
      <c r="AT9" s="29" t="s">
        <v>723</v>
      </c>
      <c r="AU9" s="29" t="s">
        <v>723</v>
      </c>
      <c r="AV9" s="70" t="s">
        <v>428</v>
      </c>
      <c r="AW9" s="70" t="s">
        <v>436</v>
      </c>
      <c r="AZ9" s="29" t="s">
        <v>749</v>
      </c>
      <c r="BA9" s="29" t="s">
        <v>750</v>
      </c>
      <c r="BC9" s="70"/>
      <c r="BD9" s="120" t="s">
        <v>735</v>
      </c>
      <c r="BE9" s="181"/>
      <c r="BF9" s="181"/>
      <c r="BH9" s="181"/>
    </row>
    <row r="10" spans="1:60" x14ac:dyDescent="0.25">
      <c r="A10" s="122" t="s">
        <v>549</v>
      </c>
      <c r="B10" s="95" t="s">
        <v>636</v>
      </c>
      <c r="C10" s="120"/>
      <c r="D10" s="42" t="s">
        <v>112</v>
      </c>
      <c r="E10" s="42" t="s">
        <v>121</v>
      </c>
      <c r="G10" s="122" t="s">
        <v>549</v>
      </c>
      <c r="H10" s="122" t="s">
        <v>549</v>
      </c>
      <c r="I10" s="122" t="s">
        <v>549</v>
      </c>
      <c r="J10" s="7" t="s">
        <v>693</v>
      </c>
      <c r="K10" s="60"/>
      <c r="L10" s="57"/>
      <c r="M10" s="101" t="s">
        <v>557</v>
      </c>
      <c r="N10" s="102" t="s">
        <v>562</v>
      </c>
      <c r="O10" s="134" t="s">
        <v>742</v>
      </c>
      <c r="Q10" s="104" t="s">
        <v>584</v>
      </c>
      <c r="R10" s="42" t="s">
        <v>150</v>
      </c>
      <c r="S10" s="70" t="s">
        <v>742</v>
      </c>
      <c r="U10" s="120" t="s">
        <v>513</v>
      </c>
      <c r="V10" s="60"/>
      <c r="Y10" s="110" t="s">
        <v>518</v>
      </c>
      <c r="Z10" s="111" t="s">
        <v>735</v>
      </c>
      <c r="AB10" s="114" t="s">
        <v>535</v>
      </c>
      <c r="AC10" s="42" t="s">
        <v>153</v>
      </c>
      <c r="AF10" s="120"/>
      <c r="AG10" s="29" t="s">
        <v>716</v>
      </c>
      <c r="AH10" s="29" t="s">
        <v>716</v>
      </c>
      <c r="AI10" s="7" t="s">
        <v>381</v>
      </c>
      <c r="AJ10" s="122" t="s">
        <v>716</v>
      </c>
      <c r="AK10" s="57"/>
      <c r="AL10" s="55"/>
      <c r="AM10"/>
      <c r="AN10"/>
      <c r="AO10"/>
      <c r="AP10" s="70" t="s">
        <v>808</v>
      </c>
      <c r="AQ10" s="29" t="s">
        <v>724</v>
      </c>
      <c r="AR10" s="29" t="s">
        <v>724</v>
      </c>
      <c r="AS10" s="29" t="s">
        <v>724</v>
      </c>
      <c r="AT10" s="29" t="s">
        <v>724</v>
      </c>
      <c r="AU10" s="29" t="s">
        <v>724</v>
      </c>
      <c r="AV10" s="70" t="s">
        <v>436</v>
      </c>
      <c r="AW10" s="70" t="s">
        <v>843</v>
      </c>
      <c r="AZ10" s="29" t="s">
        <v>750</v>
      </c>
      <c r="BA10" s="29"/>
      <c r="BC10" s="70"/>
      <c r="BD10" s="120"/>
    </row>
    <row r="11" spans="1:60" x14ac:dyDescent="0.25">
      <c r="A11" s="122" t="s">
        <v>550</v>
      </c>
      <c r="B11" s="95" t="s">
        <v>637</v>
      </c>
      <c r="C11" s="120"/>
      <c r="D11" s="42" t="s">
        <v>113</v>
      </c>
      <c r="E11" s="42" t="s">
        <v>125</v>
      </c>
      <c r="G11" s="122" t="s">
        <v>550</v>
      </c>
      <c r="H11" s="122" t="s">
        <v>550</v>
      </c>
      <c r="I11" s="122" t="s">
        <v>550</v>
      </c>
      <c r="J11" s="7" t="s">
        <v>694</v>
      </c>
      <c r="K11" s="60"/>
      <c r="N11" s="102" t="s">
        <v>563</v>
      </c>
      <c r="O11" s="134" t="s">
        <v>552</v>
      </c>
      <c r="Q11" s="104" t="s">
        <v>585</v>
      </c>
      <c r="R11" s="42" t="s">
        <v>149</v>
      </c>
      <c r="S11" s="70" t="s">
        <v>562</v>
      </c>
      <c r="U11" s="120" t="s">
        <v>514</v>
      </c>
      <c r="V11" s="60"/>
      <c r="Y11" s="110" t="s">
        <v>519</v>
      </c>
      <c r="Z11" s="111" t="s">
        <v>736</v>
      </c>
      <c r="AB11" s="114" t="s">
        <v>536</v>
      </c>
      <c r="AC11" s="42" t="s">
        <v>154</v>
      </c>
      <c r="AF11" s="120"/>
      <c r="AG11" s="29" t="s">
        <v>718</v>
      </c>
      <c r="AH11" s="29" t="s">
        <v>718</v>
      </c>
      <c r="AI11" s="7" t="s">
        <v>799</v>
      </c>
      <c r="AJ11" s="122" t="s">
        <v>718</v>
      </c>
      <c r="AM11"/>
      <c r="AN11"/>
      <c r="AO11"/>
      <c r="AP11" s="70" t="s">
        <v>809</v>
      </c>
      <c r="AQ11" s="29" t="s">
        <v>725</v>
      </c>
      <c r="AR11" s="29" t="s">
        <v>725</v>
      </c>
      <c r="AS11" s="29" t="s">
        <v>725</v>
      </c>
      <c r="AT11" s="29" t="s">
        <v>725</v>
      </c>
      <c r="AU11" s="29" t="s">
        <v>725</v>
      </c>
      <c r="AV11" s="70" t="s">
        <v>843</v>
      </c>
      <c r="AW11" s="70" t="s">
        <v>430</v>
      </c>
      <c r="AZ11" s="29" t="s">
        <v>445</v>
      </c>
      <c r="BA11" s="91"/>
      <c r="BC11" s="70"/>
      <c r="BD11" s="120"/>
      <c r="BE11" s="181"/>
    </row>
    <row r="12" spans="1:60" x14ac:dyDescent="0.25">
      <c r="A12" s="122" t="s">
        <v>551</v>
      </c>
      <c r="B12" s="96" t="s">
        <v>638</v>
      </c>
      <c r="C12" s="120"/>
      <c r="D12" s="42" t="s">
        <v>114</v>
      </c>
      <c r="E12" s="42" t="s">
        <v>126</v>
      </c>
      <c r="G12" s="122" t="s">
        <v>551</v>
      </c>
      <c r="H12" s="122" t="s">
        <v>551</v>
      </c>
      <c r="I12" s="122" t="s">
        <v>551</v>
      </c>
      <c r="J12" s="7" t="s">
        <v>426</v>
      </c>
      <c r="K12" s="60"/>
      <c r="N12" s="102" t="s">
        <v>564</v>
      </c>
      <c r="Q12" s="104" t="s">
        <v>586</v>
      </c>
      <c r="R12" s="42" t="s">
        <v>917</v>
      </c>
      <c r="S12" s="70"/>
      <c r="U12" s="120" t="s">
        <v>515</v>
      </c>
      <c r="V12" s="60"/>
      <c r="Y12" s="110" t="s">
        <v>520</v>
      </c>
      <c r="Z12" s="111" t="s">
        <v>737</v>
      </c>
      <c r="AB12" s="114" t="s">
        <v>537</v>
      </c>
      <c r="AC12" s="42" t="s">
        <v>918</v>
      </c>
      <c r="AF12" s="120"/>
      <c r="AG12" s="29" t="s">
        <v>743</v>
      </c>
      <c r="AH12" s="29" t="s">
        <v>743</v>
      </c>
      <c r="AI12" s="7" t="s">
        <v>800</v>
      </c>
      <c r="AJ12"/>
      <c r="AM12"/>
      <c r="AN12"/>
      <c r="AO12"/>
      <c r="AP12" s="70"/>
      <c r="AQ12" s="29" t="s">
        <v>726</v>
      </c>
      <c r="AR12" s="29" t="s">
        <v>726</v>
      </c>
      <c r="AS12" s="29" t="s">
        <v>726</v>
      </c>
      <c r="AT12" s="29" t="s">
        <v>726</v>
      </c>
      <c r="AU12" s="29" t="s">
        <v>726</v>
      </c>
      <c r="AV12" s="70" t="s">
        <v>430</v>
      </c>
      <c r="AW12" s="70" t="s">
        <v>431</v>
      </c>
      <c r="BA12" s="8"/>
      <c r="BD12" s="120"/>
    </row>
    <row r="13" spans="1:60" x14ac:dyDescent="0.25">
      <c r="A13" s="122" t="s">
        <v>738</v>
      </c>
      <c r="B13" s="96" t="s">
        <v>751</v>
      </c>
      <c r="C13" s="120"/>
      <c r="D13" s="42" t="s">
        <v>115</v>
      </c>
      <c r="E13" s="42" t="s">
        <v>122</v>
      </c>
      <c r="G13" s="122" t="s">
        <v>738</v>
      </c>
      <c r="H13" s="122" t="s">
        <v>738</v>
      </c>
      <c r="I13" s="122" t="s">
        <v>738</v>
      </c>
      <c r="N13" s="102" t="s">
        <v>565</v>
      </c>
      <c r="Q13" s="104" t="s">
        <v>587</v>
      </c>
      <c r="S13" s="122"/>
      <c r="U13" s="120" t="s">
        <v>516</v>
      </c>
      <c r="V13" s="60"/>
      <c r="Y13" s="110" t="s">
        <v>521</v>
      </c>
      <c r="AB13" s="114" t="s">
        <v>538</v>
      </c>
      <c r="AF13" s="120"/>
      <c r="AG13" s="29" t="s">
        <v>744</v>
      </c>
      <c r="AH13" s="29" t="s">
        <v>744</v>
      </c>
      <c r="AI13" s="7" t="s">
        <v>801</v>
      </c>
      <c r="AJ13"/>
      <c r="AM13"/>
      <c r="AN13"/>
      <c r="AO13"/>
      <c r="AP13" s="70"/>
      <c r="AQ13" s="29" t="s">
        <v>727</v>
      </c>
      <c r="AR13" s="29" t="s">
        <v>727</v>
      </c>
      <c r="AS13" s="29" t="s">
        <v>727</v>
      </c>
      <c r="AT13" s="29" t="s">
        <v>727</v>
      </c>
      <c r="AU13" s="29" t="s">
        <v>727</v>
      </c>
      <c r="AV13" s="70" t="s">
        <v>431</v>
      </c>
      <c r="AW13" s="70" t="s">
        <v>432</v>
      </c>
      <c r="BA13"/>
      <c r="BD13" s="120"/>
    </row>
    <row r="14" spans="1:60" x14ac:dyDescent="0.25">
      <c r="A14" s="122" t="s">
        <v>739</v>
      </c>
      <c r="B14" s="96" t="s">
        <v>752</v>
      </c>
      <c r="C14" s="120"/>
      <c r="D14" s="42" t="s">
        <v>116</v>
      </c>
      <c r="E14" s="42" t="s">
        <v>123</v>
      </c>
      <c r="G14" s="122" t="s">
        <v>739</v>
      </c>
      <c r="H14" s="122" t="s">
        <v>739</v>
      </c>
      <c r="I14" s="122" t="s">
        <v>739</v>
      </c>
      <c r="N14" s="102" t="s">
        <v>566</v>
      </c>
      <c r="Q14" s="104" t="s">
        <v>588</v>
      </c>
      <c r="S14" s="122"/>
      <c r="U14" s="120" t="s">
        <v>517</v>
      </c>
      <c r="V14" s="60"/>
      <c r="Y14" s="110" t="s">
        <v>522</v>
      </c>
      <c r="AB14" s="114" t="s">
        <v>539</v>
      </c>
      <c r="AF14" s="120"/>
      <c r="AG14" s="29" t="s">
        <v>745</v>
      </c>
      <c r="AH14" s="29" t="s">
        <v>745</v>
      </c>
      <c r="AI14" s="7" t="s">
        <v>802</v>
      </c>
      <c r="AJ14" s="29"/>
      <c r="AM14"/>
      <c r="AN14"/>
      <c r="AO14"/>
      <c r="AP14" s="70"/>
      <c r="AQ14" s="29" t="s">
        <v>728</v>
      </c>
      <c r="AR14" s="29" t="s">
        <v>728</v>
      </c>
      <c r="AS14" s="29" t="s">
        <v>728</v>
      </c>
      <c r="AT14" s="29" t="s">
        <v>728</v>
      </c>
      <c r="AU14" s="29" t="s">
        <v>728</v>
      </c>
      <c r="AV14" s="70" t="s">
        <v>432</v>
      </c>
      <c r="AW14" s="70" t="s">
        <v>435</v>
      </c>
      <c r="BA14"/>
    </row>
    <row r="15" spans="1:60" x14ac:dyDescent="0.25">
      <c r="A15" s="122" t="s">
        <v>740</v>
      </c>
      <c r="B15" s="96" t="s">
        <v>753</v>
      </c>
      <c r="C15" s="120"/>
      <c r="D15" s="42" t="s">
        <v>117</v>
      </c>
      <c r="E15" s="42" t="s">
        <v>118</v>
      </c>
      <c r="G15" s="122" t="s">
        <v>740</v>
      </c>
      <c r="H15" s="122" t="s">
        <v>740</v>
      </c>
      <c r="I15" s="122" t="s">
        <v>740</v>
      </c>
      <c r="L15" s="96"/>
      <c r="N15" s="102" t="s">
        <v>567</v>
      </c>
      <c r="Q15" s="104" t="s">
        <v>589</v>
      </c>
      <c r="S15" s="122"/>
      <c r="U15" s="120" t="s">
        <v>518</v>
      </c>
      <c r="V15" s="60"/>
      <c r="AB15" s="114" t="s">
        <v>540</v>
      </c>
      <c r="AF15" s="120"/>
      <c r="AG15" s="29" t="s">
        <v>746</v>
      </c>
      <c r="AH15" s="29" t="s">
        <v>746</v>
      </c>
      <c r="AI15" s="7" t="s">
        <v>803</v>
      </c>
      <c r="AJ15" s="29"/>
      <c r="AM15"/>
      <c r="AO15"/>
      <c r="AQ15" s="29" t="s">
        <v>729</v>
      </c>
      <c r="AR15" s="29" t="s">
        <v>729</v>
      </c>
      <c r="AS15" s="29" t="s">
        <v>729</v>
      </c>
      <c r="AT15" s="29" t="s">
        <v>729</v>
      </c>
      <c r="AU15" s="29" t="s">
        <v>729</v>
      </c>
      <c r="AV15" s="70" t="s">
        <v>435</v>
      </c>
      <c r="AW15" s="70" t="s">
        <v>434</v>
      </c>
      <c r="BA15"/>
    </row>
    <row r="16" spans="1:60" x14ac:dyDescent="0.25">
      <c r="A16" s="122" t="s">
        <v>741</v>
      </c>
      <c r="B16" s="96" t="s">
        <v>754</v>
      </c>
      <c r="C16" s="120"/>
      <c r="G16" s="122" t="s">
        <v>741</v>
      </c>
      <c r="H16" s="122" t="s">
        <v>741</v>
      </c>
      <c r="I16" s="122" t="s">
        <v>741</v>
      </c>
      <c r="L16" s="96"/>
      <c r="N16" s="102" t="s">
        <v>568</v>
      </c>
      <c r="Q16" s="104" t="s">
        <v>590</v>
      </c>
      <c r="S16" s="122"/>
      <c r="U16" s="120" t="s">
        <v>519</v>
      </c>
      <c r="V16" s="60"/>
      <c r="AB16" s="114" t="s">
        <v>541</v>
      </c>
      <c r="AF16" s="120"/>
      <c r="AG16" s="42" t="s">
        <v>300</v>
      </c>
      <c r="AH16" s="29"/>
      <c r="AJ16" s="29"/>
      <c r="AM16"/>
      <c r="AQ16" s="70" t="s">
        <v>594</v>
      </c>
      <c r="AR16" s="70" t="s">
        <v>594</v>
      </c>
      <c r="AS16" s="70" t="s">
        <v>594</v>
      </c>
      <c r="AT16" s="70" t="s">
        <v>594</v>
      </c>
      <c r="AU16"/>
      <c r="AV16" s="70" t="s">
        <v>434</v>
      </c>
      <c r="BA16"/>
    </row>
    <row r="17" spans="1:56" x14ac:dyDescent="0.25">
      <c r="A17" s="122" t="s">
        <v>742</v>
      </c>
      <c r="B17" s="96" t="s">
        <v>755</v>
      </c>
      <c r="C17" s="120"/>
      <c r="G17" s="122" t="s">
        <v>742</v>
      </c>
      <c r="H17" s="122" t="s">
        <v>742</v>
      </c>
      <c r="I17" s="122" t="s">
        <v>742</v>
      </c>
      <c r="L17" s="96"/>
      <c r="N17" s="102" t="s">
        <v>569</v>
      </c>
      <c r="Q17" s="104" t="s">
        <v>591</v>
      </c>
      <c r="S17" s="122"/>
      <c r="U17" s="120" t="s">
        <v>520</v>
      </c>
      <c r="V17" s="60"/>
      <c r="AB17" s="114" t="s">
        <v>542</v>
      </c>
      <c r="AF17" s="120"/>
      <c r="AG17" s="42" t="s">
        <v>817</v>
      </c>
      <c r="AH17" s="29"/>
      <c r="AM17"/>
      <c r="AQ17" s="70" t="s">
        <v>703</v>
      </c>
      <c r="AR17" s="70" t="s">
        <v>595</v>
      </c>
      <c r="AS17" s="70" t="s">
        <v>703</v>
      </c>
      <c r="AT17"/>
      <c r="AU17"/>
      <c r="BA17"/>
    </row>
    <row r="18" spans="1:56" x14ac:dyDescent="0.25">
      <c r="A18" s="122" t="s">
        <v>552</v>
      </c>
      <c r="B18" s="96" t="s">
        <v>639</v>
      </c>
      <c r="C18" s="120"/>
      <c r="G18" s="122" t="s">
        <v>552</v>
      </c>
      <c r="H18" s="122" t="s">
        <v>552</v>
      </c>
      <c r="I18" s="122" t="s">
        <v>552</v>
      </c>
      <c r="L18" s="96"/>
      <c r="N18" s="102" t="s">
        <v>570</v>
      </c>
      <c r="S18" s="122"/>
      <c r="U18" s="120" t="s">
        <v>521</v>
      </c>
      <c r="V18" s="60"/>
      <c r="AB18" s="114" t="s">
        <v>543</v>
      </c>
      <c r="AF18" s="120"/>
      <c r="AG18" s="42" t="s">
        <v>818</v>
      </c>
      <c r="AH18" s="29"/>
      <c r="AM18"/>
      <c r="AQ18" s="70" t="s">
        <v>595</v>
      </c>
      <c r="AS18"/>
      <c r="AT18"/>
      <c r="AU18"/>
      <c r="AV18" s="58"/>
      <c r="AW18" s="58"/>
      <c r="AZ18"/>
      <c r="BA18"/>
    </row>
    <row r="19" spans="1:56" x14ac:dyDescent="0.25">
      <c r="A19" s="122" t="s">
        <v>553</v>
      </c>
      <c r="B19" s="96" t="s">
        <v>640</v>
      </c>
      <c r="C19" s="120"/>
      <c r="G19" s="122" t="s">
        <v>553</v>
      </c>
      <c r="H19" s="122" t="s">
        <v>553</v>
      </c>
      <c r="I19" s="122" t="s">
        <v>553</v>
      </c>
      <c r="L19" s="96"/>
      <c r="N19" s="102" t="s">
        <v>571</v>
      </c>
      <c r="S19" s="122"/>
      <c r="U19" s="120" t="s">
        <v>522</v>
      </c>
      <c r="V19" s="60"/>
      <c r="AB19" s="114" t="s">
        <v>544</v>
      </c>
      <c r="AF19" s="120"/>
      <c r="AG19" s="42" t="s">
        <v>798</v>
      </c>
      <c r="AH19" s="29"/>
      <c r="AU19"/>
      <c r="AV19" s="58"/>
      <c r="AW19" s="58"/>
      <c r="AZ19"/>
    </row>
    <row r="20" spans="1:56" x14ac:dyDescent="0.25">
      <c r="A20" s="122" t="s">
        <v>554</v>
      </c>
      <c r="B20" s="96" t="s">
        <v>641</v>
      </c>
      <c r="C20" s="120"/>
      <c r="G20" s="122" t="s">
        <v>554</v>
      </c>
      <c r="H20" s="122" t="s">
        <v>554</v>
      </c>
      <c r="I20" s="122" t="s">
        <v>554</v>
      </c>
      <c r="L20" s="96"/>
      <c r="N20" s="102" t="s">
        <v>572</v>
      </c>
      <c r="S20" s="122"/>
      <c r="U20" s="120" t="s">
        <v>731</v>
      </c>
      <c r="V20" s="60"/>
      <c r="AF20" s="120"/>
      <c r="AG20" s="7" t="s">
        <v>381</v>
      </c>
      <c r="AH20" s="29"/>
      <c r="AU20"/>
      <c r="AV20" s="58"/>
      <c r="AW20" s="58"/>
      <c r="AZ20" s="57"/>
    </row>
    <row r="21" spans="1:56" x14ac:dyDescent="0.25">
      <c r="A21" s="122" t="s">
        <v>555</v>
      </c>
      <c r="B21" s="95" t="s">
        <v>642</v>
      </c>
      <c r="C21" s="120"/>
      <c r="G21" s="122" t="s">
        <v>555</v>
      </c>
      <c r="H21" s="122" t="s">
        <v>555</v>
      </c>
      <c r="I21" s="122" t="s">
        <v>555</v>
      </c>
      <c r="L21" s="93"/>
      <c r="N21" s="102" t="s">
        <v>573</v>
      </c>
      <c r="U21" s="120" t="s">
        <v>732</v>
      </c>
      <c r="V21" s="60"/>
      <c r="AF21" s="120"/>
      <c r="AG21" s="7" t="s">
        <v>799</v>
      </c>
      <c r="AH21" s="29"/>
      <c r="AP21"/>
      <c r="AU21"/>
      <c r="AV21" s="26"/>
      <c r="AW21" s="26"/>
      <c r="BD21" s="120"/>
    </row>
    <row r="22" spans="1:56" x14ac:dyDescent="0.25">
      <c r="A22" s="122" t="s">
        <v>556</v>
      </c>
      <c r="B22" s="96" t="s">
        <v>643</v>
      </c>
      <c r="C22" s="120"/>
      <c r="G22" s="122" t="s">
        <v>556</v>
      </c>
      <c r="H22" s="122" t="s">
        <v>556</v>
      </c>
      <c r="I22" s="122" t="s">
        <v>556</v>
      </c>
      <c r="K22" s="93"/>
      <c r="L22" s="93"/>
      <c r="U22" s="120" t="s">
        <v>733</v>
      </c>
      <c r="V22" s="60"/>
      <c r="AF22" s="120"/>
      <c r="AG22" s="7" t="s">
        <v>800</v>
      </c>
      <c r="AH22" s="29"/>
      <c r="AP22"/>
      <c r="AQ22"/>
      <c r="AR22"/>
      <c r="AS22"/>
      <c r="AT22"/>
      <c r="AU22"/>
      <c r="AV22" s="26"/>
      <c r="AW22" s="26"/>
      <c r="BD22" s="120"/>
    </row>
    <row r="23" spans="1:56" x14ac:dyDescent="0.25">
      <c r="A23" s="122" t="s">
        <v>557</v>
      </c>
      <c r="B23" s="96" t="s">
        <v>644</v>
      </c>
      <c r="C23" s="120"/>
      <c r="G23" s="122" t="s">
        <v>557</v>
      </c>
      <c r="H23" s="122" t="s">
        <v>557</v>
      </c>
      <c r="I23" s="122" t="s">
        <v>557</v>
      </c>
      <c r="K23" s="41"/>
      <c r="L23" s="41"/>
      <c r="M23" s="41"/>
      <c r="N23" s="41"/>
      <c r="O23" s="41"/>
      <c r="P23" s="41"/>
      <c r="Q23" s="41"/>
      <c r="U23" s="120" t="s">
        <v>734</v>
      </c>
      <c r="V23" s="60"/>
      <c r="AF23" s="120"/>
      <c r="AG23" s="7" t="s">
        <v>801</v>
      </c>
      <c r="AH23" s="29"/>
      <c r="AP23"/>
      <c r="AQ23"/>
      <c r="AR23"/>
      <c r="AS23"/>
      <c r="AT23"/>
      <c r="AU23"/>
      <c r="AV23" s="29"/>
      <c r="AW23" s="29"/>
      <c r="BD23" s="120"/>
    </row>
    <row r="24" spans="1:56" x14ac:dyDescent="0.25">
      <c r="A24" s="122" t="s">
        <v>558</v>
      </c>
      <c r="B24" s="96" t="s">
        <v>645</v>
      </c>
      <c r="C24" s="120"/>
      <c r="G24" s="122" t="s">
        <v>558</v>
      </c>
      <c r="H24" s="122" t="s">
        <v>558</v>
      </c>
      <c r="I24" s="122" t="s">
        <v>558</v>
      </c>
      <c r="K24" s="95"/>
      <c r="L24" s="95"/>
      <c r="M24" s="95"/>
      <c r="N24" s="96"/>
      <c r="O24" s="95"/>
      <c r="P24" s="96"/>
      <c r="Q24" s="96"/>
      <c r="U24" s="120" t="s">
        <v>735</v>
      </c>
      <c r="V24" s="60"/>
      <c r="AF24" s="120"/>
      <c r="AG24" s="7" t="s">
        <v>802</v>
      </c>
      <c r="AH24" s="29"/>
      <c r="AQ24"/>
      <c r="AR24"/>
      <c r="AS24"/>
      <c r="AT24"/>
      <c r="AU24"/>
      <c r="BD24" s="120"/>
    </row>
    <row r="25" spans="1:56" x14ac:dyDescent="0.25">
      <c r="A25" s="122" t="s">
        <v>559</v>
      </c>
      <c r="B25" s="96" t="s">
        <v>646</v>
      </c>
      <c r="C25" s="120"/>
      <c r="G25" s="122" t="s">
        <v>559</v>
      </c>
      <c r="H25" s="122" t="s">
        <v>559</v>
      </c>
      <c r="I25" s="122" t="s">
        <v>559</v>
      </c>
      <c r="K25" s="95"/>
      <c r="L25" s="95"/>
      <c r="M25" s="95"/>
      <c r="N25" s="96"/>
      <c r="O25" s="95"/>
      <c r="Q25" s="96"/>
      <c r="U25" s="120" t="s">
        <v>736</v>
      </c>
      <c r="V25" s="60"/>
      <c r="AF25" s="120"/>
      <c r="AG25" s="7" t="s">
        <v>803</v>
      </c>
      <c r="AQ25"/>
      <c r="AR25"/>
      <c r="AS25"/>
      <c r="AT25"/>
      <c r="AU25"/>
      <c r="BD25" s="120"/>
    </row>
    <row r="26" spans="1:56" x14ac:dyDescent="0.25">
      <c r="A26" s="122" t="s">
        <v>560</v>
      </c>
      <c r="B26" s="96" t="s">
        <v>647</v>
      </c>
      <c r="C26" s="120"/>
      <c r="G26" s="122" t="s">
        <v>560</v>
      </c>
      <c r="H26" s="122" t="s">
        <v>560</v>
      </c>
      <c r="I26" s="122" t="s">
        <v>560</v>
      </c>
      <c r="K26" s="95"/>
      <c r="L26" s="95"/>
      <c r="M26" s="96"/>
      <c r="N26" s="96"/>
      <c r="Q26" s="96"/>
      <c r="U26" s="120" t="s">
        <v>737</v>
      </c>
      <c r="V26" s="60"/>
      <c r="AF26" s="120"/>
      <c r="AG26" s="7" t="s">
        <v>804</v>
      </c>
      <c r="AQ26"/>
      <c r="AR26"/>
      <c r="AS26"/>
      <c r="AT26"/>
      <c r="BD26" s="120"/>
    </row>
    <row r="27" spans="1:56" x14ac:dyDescent="0.25">
      <c r="A27" s="122" t="s">
        <v>561</v>
      </c>
      <c r="B27" s="96" t="s">
        <v>648</v>
      </c>
      <c r="C27" s="120"/>
      <c r="G27" s="122" t="s">
        <v>561</v>
      </c>
      <c r="H27" s="122" t="s">
        <v>561</v>
      </c>
      <c r="I27" s="122" t="s">
        <v>561</v>
      </c>
      <c r="J27" s="70"/>
      <c r="K27" s="95"/>
      <c r="L27" s="96"/>
      <c r="M27" s="96"/>
      <c r="N27" s="96"/>
      <c r="Q27" s="96"/>
      <c r="S27" s="57"/>
      <c r="U27" s="120" t="s">
        <v>523</v>
      </c>
      <c r="V27" s="60"/>
      <c r="AF27" s="120"/>
      <c r="AG27" s="7" t="s">
        <v>805</v>
      </c>
      <c r="AH27"/>
      <c r="AQ27"/>
      <c r="AR27"/>
      <c r="AS27"/>
      <c r="AT27"/>
      <c r="BD27" s="120"/>
    </row>
    <row r="28" spans="1:56" x14ac:dyDescent="0.25">
      <c r="A28" s="122" t="s">
        <v>562</v>
      </c>
      <c r="B28" s="95" t="s">
        <v>649</v>
      </c>
      <c r="C28" s="120"/>
      <c r="G28" s="122" t="s">
        <v>562</v>
      </c>
      <c r="H28" s="122" t="s">
        <v>562</v>
      </c>
      <c r="I28" s="122" t="s">
        <v>562</v>
      </c>
      <c r="J28" s="70"/>
      <c r="L28" s="96"/>
      <c r="M28" s="96"/>
      <c r="N28" s="96"/>
      <c r="Q28" s="96"/>
      <c r="U28" s="120" t="s">
        <v>524</v>
      </c>
      <c r="V28" s="60"/>
      <c r="AF28" s="120"/>
      <c r="AG28" s="7" t="s">
        <v>806</v>
      </c>
      <c r="AH28"/>
      <c r="AQ28" s="57"/>
      <c r="AR28" s="57"/>
      <c r="AS28" s="57"/>
      <c r="BD28" s="120"/>
    </row>
    <row r="29" spans="1:56" x14ac:dyDescent="0.25">
      <c r="A29" s="122" t="s">
        <v>563</v>
      </c>
      <c r="B29" s="96" t="s">
        <v>650</v>
      </c>
      <c r="C29" s="120"/>
      <c r="G29" s="122" t="s">
        <v>563</v>
      </c>
      <c r="H29" s="122" t="s">
        <v>563</v>
      </c>
      <c r="I29" s="122" t="s">
        <v>563</v>
      </c>
      <c r="J29" s="70"/>
      <c r="L29" s="96"/>
      <c r="N29" s="96"/>
      <c r="Q29" s="96"/>
      <c r="U29" s="120" t="s">
        <v>525</v>
      </c>
      <c r="V29" s="60"/>
      <c r="AF29" s="120"/>
      <c r="AG29" s="7" t="s">
        <v>807</v>
      </c>
      <c r="AH29"/>
      <c r="AQ29" s="57"/>
      <c r="AT29" s="56"/>
      <c r="BD29" s="120"/>
    </row>
    <row r="30" spans="1:56" x14ac:dyDescent="0.25">
      <c r="A30" s="122" t="s">
        <v>564</v>
      </c>
      <c r="B30" s="96" t="s">
        <v>651</v>
      </c>
      <c r="C30" s="120"/>
      <c r="G30" s="122" t="s">
        <v>564</v>
      </c>
      <c r="H30" s="122" t="s">
        <v>564</v>
      </c>
      <c r="I30" s="122" t="s">
        <v>564</v>
      </c>
      <c r="J30" s="70"/>
      <c r="L30" s="96"/>
      <c r="N30" s="95"/>
      <c r="Q30" s="96"/>
      <c r="U30" s="120" t="s">
        <v>526</v>
      </c>
      <c r="V30" s="60"/>
      <c r="AF30" s="120"/>
      <c r="AG30" s="7" t="s">
        <v>808</v>
      </c>
      <c r="AH30"/>
      <c r="AP30"/>
      <c r="BD30" s="121"/>
    </row>
    <row r="31" spans="1:56" x14ac:dyDescent="0.25">
      <c r="A31" s="122" t="s">
        <v>565</v>
      </c>
      <c r="B31" s="96" t="s">
        <v>652</v>
      </c>
      <c r="C31" s="120"/>
      <c r="G31" s="122" t="s">
        <v>565</v>
      </c>
      <c r="H31" s="122" t="s">
        <v>565</v>
      </c>
      <c r="I31" s="122" t="s">
        <v>565</v>
      </c>
      <c r="J31" s="70"/>
      <c r="L31" s="96"/>
      <c r="N31" s="96"/>
      <c r="Q31" s="96"/>
      <c r="U31" s="120" t="s">
        <v>527</v>
      </c>
      <c r="V31" s="60"/>
      <c r="AF31" s="120"/>
      <c r="AG31" s="7" t="s">
        <v>809</v>
      </c>
      <c r="AH31"/>
      <c r="AP31"/>
      <c r="BD31" s="122"/>
    </row>
    <row r="32" spans="1:56" x14ac:dyDescent="0.25">
      <c r="A32" s="122" t="s">
        <v>566</v>
      </c>
      <c r="B32" s="96" t="s">
        <v>653</v>
      </c>
      <c r="C32" s="120"/>
      <c r="G32" s="122" t="s">
        <v>566</v>
      </c>
      <c r="H32" s="122" t="s">
        <v>566</v>
      </c>
      <c r="I32" s="122" t="s">
        <v>566</v>
      </c>
      <c r="J32" s="70"/>
      <c r="L32" s="96"/>
      <c r="N32" s="96"/>
      <c r="Q32" s="96"/>
      <c r="U32" s="120" t="s">
        <v>528</v>
      </c>
      <c r="V32" s="60"/>
      <c r="AF32" s="120"/>
      <c r="AH32"/>
      <c r="AP32"/>
      <c r="BD32" s="122"/>
    </row>
    <row r="33" spans="1:56" ht="24" x14ac:dyDescent="0.25">
      <c r="A33" s="122" t="s">
        <v>567</v>
      </c>
      <c r="B33" s="96" t="s">
        <v>654</v>
      </c>
      <c r="C33" s="120"/>
      <c r="G33" s="122" t="s">
        <v>567</v>
      </c>
      <c r="H33" s="122" t="s">
        <v>567</v>
      </c>
      <c r="I33" s="122" t="s">
        <v>567</v>
      </c>
      <c r="J33" s="70"/>
      <c r="L33" s="96"/>
      <c r="N33" s="96"/>
      <c r="Q33" s="96"/>
      <c r="U33" s="120" t="s">
        <v>529</v>
      </c>
      <c r="V33" s="60"/>
      <c r="AF33" s="120"/>
      <c r="AH33"/>
      <c r="AP33"/>
      <c r="BD33" s="122"/>
    </row>
    <row r="34" spans="1:56" x14ac:dyDescent="0.25">
      <c r="A34" s="122" t="s">
        <v>568</v>
      </c>
      <c r="B34" s="96" t="s">
        <v>655</v>
      </c>
      <c r="C34" s="120"/>
      <c r="G34" s="122" t="s">
        <v>568</v>
      </c>
      <c r="H34" s="122" t="s">
        <v>568</v>
      </c>
      <c r="I34" s="122" t="s">
        <v>568</v>
      </c>
      <c r="J34" s="70"/>
      <c r="L34" s="96"/>
      <c r="N34" s="96"/>
      <c r="Q34" s="96"/>
      <c r="U34" s="120" t="s">
        <v>530</v>
      </c>
      <c r="V34" s="60"/>
      <c r="AF34" s="120"/>
      <c r="AH34"/>
      <c r="AP34"/>
      <c r="AU34" s="57"/>
      <c r="BD34" s="122"/>
    </row>
    <row r="35" spans="1:56" x14ac:dyDescent="0.25">
      <c r="A35" s="122" t="s">
        <v>569</v>
      </c>
      <c r="B35" s="96" t="s">
        <v>656</v>
      </c>
      <c r="C35" s="120"/>
      <c r="G35" s="122" t="s">
        <v>569</v>
      </c>
      <c r="H35" s="122" t="s">
        <v>569</v>
      </c>
      <c r="I35" s="122" t="s">
        <v>569</v>
      </c>
      <c r="J35" s="70"/>
      <c r="L35" s="96"/>
      <c r="N35" s="96"/>
      <c r="Q35" s="96"/>
      <c r="U35" s="120" t="s">
        <v>531</v>
      </c>
      <c r="V35" s="60"/>
      <c r="AF35" s="120"/>
      <c r="AH35"/>
      <c r="AP35"/>
      <c r="BD35" s="60"/>
    </row>
    <row r="36" spans="1:56" x14ac:dyDescent="0.25">
      <c r="A36" s="122" t="s">
        <v>570</v>
      </c>
      <c r="B36" s="96" t="s">
        <v>657</v>
      </c>
      <c r="C36" s="120"/>
      <c r="G36" s="122" t="s">
        <v>570</v>
      </c>
      <c r="H36" s="122" t="s">
        <v>570</v>
      </c>
      <c r="I36" s="122" t="s">
        <v>570</v>
      </c>
      <c r="J36" s="70"/>
      <c r="N36" s="96"/>
      <c r="U36" s="120" t="s">
        <v>532</v>
      </c>
      <c r="V36" s="60"/>
      <c r="AF36" s="120"/>
      <c r="AH36"/>
      <c r="AP36"/>
      <c r="BD36" s="60"/>
    </row>
    <row r="37" spans="1:56" x14ac:dyDescent="0.25">
      <c r="A37" s="122" t="s">
        <v>571</v>
      </c>
      <c r="B37" s="96" t="s">
        <v>658</v>
      </c>
      <c r="C37" s="120"/>
      <c r="G37" s="122" t="s">
        <v>571</v>
      </c>
      <c r="H37" s="122" t="s">
        <v>571</v>
      </c>
      <c r="I37" s="122" t="s">
        <v>571</v>
      </c>
      <c r="J37" s="70"/>
      <c r="N37" s="95"/>
      <c r="U37" s="120" t="s">
        <v>533</v>
      </c>
      <c r="V37" s="60"/>
      <c r="AF37" s="120"/>
      <c r="AH37"/>
      <c r="AP37"/>
      <c r="BD37" s="60"/>
    </row>
    <row r="38" spans="1:56" ht="24" x14ac:dyDescent="0.25">
      <c r="A38" s="122" t="s">
        <v>572</v>
      </c>
      <c r="B38" s="96" t="s">
        <v>659</v>
      </c>
      <c r="C38" s="120"/>
      <c r="E38" s="24"/>
      <c r="G38" s="122" t="s">
        <v>572</v>
      </c>
      <c r="H38" s="122" t="s">
        <v>572</v>
      </c>
      <c r="I38" s="122" t="s">
        <v>572</v>
      </c>
      <c r="J38" s="70"/>
      <c r="N38" s="96"/>
      <c r="U38" s="120" t="s">
        <v>534</v>
      </c>
      <c r="V38" s="60"/>
      <c r="AF38" s="120"/>
      <c r="AP38"/>
      <c r="AR38" s="55"/>
      <c r="BD38" s="60"/>
    </row>
    <row r="39" spans="1:56" x14ac:dyDescent="0.25">
      <c r="A39" s="122" t="s">
        <v>573</v>
      </c>
      <c r="B39" s="96" t="s">
        <v>660</v>
      </c>
      <c r="C39" s="120"/>
      <c r="E39" s="24"/>
      <c r="G39" s="122" t="s">
        <v>573</v>
      </c>
      <c r="H39" s="122" t="s">
        <v>573</v>
      </c>
      <c r="I39" s="122" t="s">
        <v>573</v>
      </c>
      <c r="J39" s="70"/>
      <c r="N39" s="96"/>
      <c r="S39" s="57"/>
      <c r="U39" s="120" t="s">
        <v>535</v>
      </c>
      <c r="V39" s="60"/>
      <c r="AF39" s="120"/>
      <c r="AP39"/>
      <c r="AR39" s="55"/>
      <c r="AS39" s="55"/>
      <c r="AT39" s="55"/>
      <c r="BD39" s="60"/>
    </row>
    <row r="40" spans="1:56" x14ac:dyDescent="0.25">
      <c r="A40" s="122" t="s">
        <v>574</v>
      </c>
      <c r="B40" s="96" t="s">
        <v>610</v>
      </c>
      <c r="C40" s="120"/>
      <c r="E40" s="24"/>
      <c r="G40" s="122" t="s">
        <v>574</v>
      </c>
      <c r="H40" s="122" t="s">
        <v>574</v>
      </c>
      <c r="I40" s="122" t="s">
        <v>574</v>
      </c>
      <c r="J40" s="70"/>
      <c r="U40" s="120" t="s">
        <v>536</v>
      </c>
      <c r="V40" s="60"/>
      <c r="AF40" s="120"/>
      <c r="AP40"/>
      <c r="AR40" s="55"/>
      <c r="AS40" s="55"/>
      <c r="AT40" s="55"/>
      <c r="BD40" s="60"/>
    </row>
    <row r="41" spans="1:56" x14ac:dyDescent="0.25">
      <c r="A41" s="122" t="s">
        <v>575</v>
      </c>
      <c r="B41" s="96" t="s">
        <v>661</v>
      </c>
      <c r="C41" s="120"/>
      <c r="E41" s="24"/>
      <c r="G41" s="122" t="s">
        <v>575</v>
      </c>
      <c r="H41" s="122" t="s">
        <v>575</v>
      </c>
      <c r="I41" s="122" t="s">
        <v>575</v>
      </c>
      <c r="J41" s="70"/>
      <c r="U41" s="120" t="s">
        <v>537</v>
      </c>
      <c r="V41" s="60"/>
      <c r="AF41" s="120"/>
      <c r="AP41" s="57"/>
      <c r="AQ41" s="55"/>
      <c r="AR41" s="55"/>
      <c r="AS41" s="55"/>
      <c r="AT41" s="55"/>
      <c r="BD41" s="60"/>
    </row>
    <row r="42" spans="1:56" x14ac:dyDescent="0.25">
      <c r="A42" s="122" t="s">
        <v>576</v>
      </c>
      <c r="B42" s="96" t="s">
        <v>662</v>
      </c>
      <c r="C42" s="120"/>
      <c r="E42" s="24"/>
      <c r="G42" s="122" t="s">
        <v>576</v>
      </c>
      <c r="H42" s="122" t="s">
        <v>576</v>
      </c>
      <c r="I42" s="122" t="s">
        <v>576</v>
      </c>
      <c r="J42" s="70"/>
      <c r="U42" s="120" t="s">
        <v>538</v>
      </c>
      <c r="V42" s="60"/>
      <c r="AF42" s="120"/>
      <c r="AP42" s="57"/>
      <c r="AQ42" s="55"/>
      <c r="AR42" s="55"/>
      <c r="AS42" s="55"/>
      <c r="AT42" s="55"/>
      <c r="BD42" s="60"/>
    </row>
    <row r="43" spans="1:56" x14ac:dyDescent="0.25">
      <c r="A43" s="122" t="s">
        <v>577</v>
      </c>
      <c r="B43" s="96" t="s">
        <v>663</v>
      </c>
      <c r="C43" s="120"/>
      <c r="E43" s="24"/>
      <c r="G43" s="122" t="s">
        <v>577</v>
      </c>
      <c r="H43" s="122" t="s">
        <v>577</v>
      </c>
      <c r="I43" s="122" t="s">
        <v>577</v>
      </c>
      <c r="J43" s="70"/>
      <c r="U43" s="120" t="s">
        <v>539</v>
      </c>
      <c r="V43" s="60"/>
      <c r="AF43" s="120"/>
      <c r="AQ43" s="55"/>
      <c r="AR43" s="55"/>
      <c r="AS43" s="55"/>
      <c r="AT43" s="55"/>
      <c r="BD43" s="60"/>
    </row>
    <row r="44" spans="1:56" x14ac:dyDescent="0.25">
      <c r="A44" s="122" t="s">
        <v>578</v>
      </c>
      <c r="B44" s="96" t="s">
        <v>664</v>
      </c>
      <c r="C44" s="121"/>
      <c r="G44" s="122" t="s">
        <v>578</v>
      </c>
      <c r="H44" s="122" t="s">
        <v>578</v>
      </c>
      <c r="I44" s="122" t="s">
        <v>578</v>
      </c>
      <c r="J44" s="70"/>
      <c r="U44" s="121" t="s">
        <v>540</v>
      </c>
      <c r="V44" s="60"/>
      <c r="AF44" s="121"/>
      <c r="AQ44" s="55"/>
      <c r="AR44" s="55"/>
      <c r="AS44" s="55"/>
      <c r="AT44" s="55"/>
      <c r="BD44" s="60"/>
    </row>
    <row r="45" spans="1:56" x14ac:dyDescent="0.25">
      <c r="A45" s="122" t="s">
        <v>579</v>
      </c>
      <c r="B45" s="96" t="s">
        <v>665</v>
      </c>
      <c r="C45" s="122"/>
      <c r="E45" s="24"/>
      <c r="G45" s="122" t="s">
        <v>579</v>
      </c>
      <c r="H45" s="122" t="s">
        <v>579</v>
      </c>
      <c r="I45" s="122" t="s">
        <v>579</v>
      </c>
      <c r="J45" s="70"/>
      <c r="S45" s="57"/>
      <c r="U45" s="122" t="s">
        <v>541</v>
      </c>
      <c r="V45" s="60"/>
      <c r="AF45" s="122"/>
      <c r="AQ45" s="55"/>
      <c r="AR45" s="55"/>
      <c r="AS45" s="55"/>
      <c r="AT45" s="55"/>
      <c r="AV45" s="29"/>
      <c r="AW45" s="29"/>
      <c r="BD45" s="60"/>
    </row>
    <row r="46" spans="1:56" x14ac:dyDescent="0.25">
      <c r="A46" s="122" t="s">
        <v>580</v>
      </c>
      <c r="B46" s="96" t="s">
        <v>666</v>
      </c>
      <c r="C46" s="122"/>
      <c r="E46" s="24"/>
      <c r="G46" s="122" t="s">
        <v>580</v>
      </c>
      <c r="H46" s="122" t="s">
        <v>580</v>
      </c>
      <c r="I46" s="122" t="s">
        <v>580</v>
      </c>
      <c r="J46" s="70"/>
      <c r="S46" s="57"/>
      <c r="U46" s="122" t="s">
        <v>542</v>
      </c>
      <c r="V46" s="60"/>
      <c r="AF46" s="122"/>
      <c r="AI46" s="24"/>
      <c r="AQ46" s="55"/>
      <c r="AR46" s="55"/>
      <c r="AS46" s="55"/>
      <c r="AT46" s="55"/>
      <c r="AX46" s="29"/>
      <c r="BD46" s="60"/>
    </row>
    <row r="47" spans="1:56" x14ac:dyDescent="0.25">
      <c r="A47" s="122" t="s">
        <v>581</v>
      </c>
      <c r="B47" s="96" t="s">
        <v>667</v>
      </c>
      <c r="C47" s="122"/>
      <c r="G47" s="122" t="s">
        <v>581</v>
      </c>
      <c r="H47" s="122" t="s">
        <v>581</v>
      </c>
      <c r="I47" s="122" t="s">
        <v>581</v>
      </c>
      <c r="J47" s="70"/>
      <c r="S47" s="57"/>
      <c r="U47" s="122" t="s">
        <v>543</v>
      </c>
      <c r="V47" s="60"/>
      <c r="AF47" s="122"/>
      <c r="AI47" s="24"/>
      <c r="AQ47" s="55"/>
      <c r="AR47" s="55"/>
      <c r="AS47" s="55"/>
      <c r="AT47" s="55"/>
      <c r="AV47" s="57"/>
      <c r="BD47" s="60"/>
    </row>
    <row r="48" spans="1:56" x14ac:dyDescent="0.25">
      <c r="A48" s="122" t="s">
        <v>582</v>
      </c>
      <c r="B48" s="96" t="s">
        <v>668</v>
      </c>
      <c r="C48" s="122"/>
      <c r="E48" s="24"/>
      <c r="G48" s="122" t="s">
        <v>582</v>
      </c>
      <c r="H48" s="122" t="s">
        <v>582</v>
      </c>
      <c r="I48" s="122" t="s">
        <v>582</v>
      </c>
      <c r="J48" s="70"/>
      <c r="S48" s="57"/>
      <c r="U48" s="122" t="s">
        <v>544</v>
      </c>
      <c r="V48" s="60"/>
      <c r="AE48" s="24"/>
      <c r="AF48" s="122"/>
      <c r="AQ48" s="55"/>
      <c r="AR48" s="24"/>
      <c r="AS48" s="55"/>
      <c r="AT48" s="55"/>
      <c r="BD48" s="60"/>
    </row>
    <row r="49" spans="1:56" x14ac:dyDescent="0.25">
      <c r="A49" s="122" t="s">
        <v>583</v>
      </c>
      <c r="B49" s="123" t="s">
        <v>669</v>
      </c>
      <c r="C49" s="122"/>
      <c r="E49" s="24"/>
      <c r="G49" s="122" t="s">
        <v>583</v>
      </c>
      <c r="H49" s="122" t="s">
        <v>583</v>
      </c>
      <c r="I49" s="122" t="s">
        <v>583</v>
      </c>
      <c r="J49" s="70"/>
      <c r="S49" s="57"/>
      <c r="U49" s="60"/>
      <c r="V49" s="60"/>
      <c r="AE49" s="24"/>
      <c r="AQ49" s="55"/>
      <c r="AR49" s="24"/>
      <c r="AS49" s="24"/>
      <c r="AT49" s="24"/>
      <c r="BD49" s="60"/>
    </row>
    <row r="50" spans="1:56" x14ac:dyDescent="0.25">
      <c r="A50" s="122" t="s">
        <v>584</v>
      </c>
      <c r="B50" s="123" t="s">
        <v>670</v>
      </c>
      <c r="C50" s="122"/>
      <c r="G50" s="122" t="s">
        <v>584</v>
      </c>
      <c r="H50" s="122" t="s">
        <v>584</v>
      </c>
      <c r="I50" s="122" t="s">
        <v>584</v>
      </c>
      <c r="J50" s="70"/>
      <c r="S50" s="57"/>
      <c r="U50" s="60"/>
      <c r="V50" s="60"/>
      <c r="AE50" s="24"/>
      <c r="AQ50" s="55"/>
      <c r="AS50" s="25"/>
      <c r="BD50" s="60"/>
    </row>
    <row r="51" spans="1:56" x14ac:dyDescent="0.25">
      <c r="A51" s="122" t="s">
        <v>585</v>
      </c>
      <c r="B51" s="123" t="s">
        <v>671</v>
      </c>
      <c r="C51" s="122"/>
      <c r="G51" s="122" t="s">
        <v>585</v>
      </c>
      <c r="H51" s="122" t="s">
        <v>585</v>
      </c>
      <c r="I51" s="122" t="s">
        <v>585</v>
      </c>
      <c r="J51" s="70"/>
      <c r="Q51" s="24"/>
      <c r="S51" s="57"/>
      <c r="U51" s="60"/>
      <c r="V51"/>
      <c r="AE51" s="24"/>
      <c r="AQ51" s="24"/>
      <c r="BD51" s="60"/>
    </row>
    <row r="52" spans="1:56" x14ac:dyDescent="0.25">
      <c r="A52" s="122" t="s">
        <v>586</v>
      </c>
      <c r="B52" s="123" t="s">
        <v>672</v>
      </c>
      <c r="C52" s="122"/>
      <c r="E52" s="24"/>
      <c r="F52" s="24"/>
      <c r="G52" s="122" t="s">
        <v>586</v>
      </c>
      <c r="H52" s="122" t="s">
        <v>586</v>
      </c>
      <c r="I52" s="122" t="s">
        <v>586</v>
      </c>
      <c r="J52" s="70"/>
      <c r="Q52" s="24"/>
      <c r="S52" s="57"/>
      <c r="U52" s="60"/>
      <c r="V52"/>
      <c r="AE52" s="24"/>
      <c r="AQ52" s="25"/>
      <c r="BD52" s="60"/>
    </row>
    <row r="53" spans="1:56" x14ac:dyDescent="0.25">
      <c r="A53" s="122" t="s">
        <v>587</v>
      </c>
      <c r="B53" s="123" t="s">
        <v>673</v>
      </c>
      <c r="C53" s="122"/>
      <c r="E53" s="25"/>
      <c r="F53" s="24"/>
      <c r="G53" s="122" t="s">
        <v>587</v>
      </c>
      <c r="H53" s="122" t="s">
        <v>587</v>
      </c>
      <c r="I53" s="122" t="s">
        <v>587</v>
      </c>
      <c r="J53" s="70"/>
      <c r="Q53" s="24"/>
      <c r="S53" s="57"/>
      <c r="U53" s="60"/>
      <c r="V53"/>
      <c r="AE53" s="24"/>
      <c r="AQ53" s="24"/>
      <c r="BD53" s="60"/>
    </row>
    <row r="54" spans="1:56" x14ac:dyDescent="0.25">
      <c r="A54" s="122" t="s">
        <v>588</v>
      </c>
      <c r="B54" s="123" t="s">
        <v>674</v>
      </c>
      <c r="C54" s="122"/>
      <c r="E54" s="25"/>
      <c r="G54" s="122" t="s">
        <v>588</v>
      </c>
      <c r="H54" s="122" t="s">
        <v>588</v>
      </c>
      <c r="I54" s="122" t="s">
        <v>588</v>
      </c>
      <c r="J54" s="70"/>
      <c r="Q54" s="24"/>
      <c r="S54" s="57"/>
      <c r="U54" s="60"/>
      <c r="V54"/>
      <c r="AE54" s="24"/>
      <c r="BD54" s="60"/>
    </row>
    <row r="55" spans="1:56" x14ac:dyDescent="0.25">
      <c r="A55" s="121" t="s">
        <v>589</v>
      </c>
      <c r="B55" s="124" t="s">
        <v>675</v>
      </c>
      <c r="C55" s="122"/>
      <c r="E55" s="25"/>
      <c r="G55" s="121" t="s">
        <v>589</v>
      </c>
      <c r="H55" s="121" t="s">
        <v>589</v>
      </c>
      <c r="I55" s="121" t="s">
        <v>589</v>
      </c>
      <c r="J55" s="70"/>
      <c r="S55" s="57"/>
      <c r="U55" s="60"/>
      <c r="V55"/>
      <c r="AE55" s="24"/>
      <c r="BD55" s="60"/>
    </row>
    <row r="56" spans="1:56" ht="30" x14ac:dyDescent="0.25">
      <c r="A56" s="124" t="s">
        <v>590</v>
      </c>
      <c r="B56" s="124" t="s">
        <v>676</v>
      </c>
      <c r="C56" s="122"/>
      <c r="E56" s="25"/>
      <c r="G56" s="124" t="s">
        <v>590</v>
      </c>
      <c r="H56" s="124" t="s">
        <v>590</v>
      </c>
      <c r="I56" s="124" t="s">
        <v>590</v>
      </c>
      <c r="J56" s="70"/>
      <c r="S56" s="57"/>
      <c r="U56" s="60"/>
      <c r="AE56" s="24"/>
      <c r="BD56" s="60"/>
    </row>
    <row r="57" spans="1:56" x14ac:dyDescent="0.25">
      <c r="A57" s="124" t="s">
        <v>591</v>
      </c>
      <c r="B57" s="124" t="s">
        <v>677</v>
      </c>
      <c r="C57" s="122"/>
      <c r="E57" s="25"/>
      <c r="G57" s="124" t="s">
        <v>591</v>
      </c>
      <c r="H57" s="124" t="s">
        <v>591</v>
      </c>
      <c r="I57" s="124" t="s">
        <v>591</v>
      </c>
      <c r="J57" s="70"/>
      <c r="S57" s="57"/>
      <c r="U57" s="60"/>
      <c r="AE57" s="24"/>
      <c r="BD57" s="60"/>
    </row>
    <row r="58" spans="1:56" x14ac:dyDescent="0.25">
      <c r="A58" s="7" t="s">
        <v>422</v>
      </c>
      <c r="B58" s="7"/>
      <c r="C58" s="122"/>
      <c r="E58" s="25"/>
      <c r="G58" s="7" t="s">
        <v>422</v>
      </c>
      <c r="I58" s="95"/>
      <c r="J58" s="70"/>
      <c r="S58" s="57"/>
      <c r="U58" s="60"/>
      <c r="AE58" s="24"/>
      <c r="BD58" s="60"/>
    </row>
    <row r="59" spans="1:56" x14ac:dyDescent="0.25">
      <c r="A59" s="7" t="s">
        <v>423</v>
      </c>
      <c r="B59" s="7"/>
      <c r="C59" s="122"/>
      <c r="E59" s="25"/>
      <c r="G59" s="7" t="s">
        <v>423</v>
      </c>
      <c r="H59" s="57"/>
      <c r="I59" s="95"/>
      <c r="J59" s="70"/>
      <c r="U59" s="60"/>
      <c r="AE59" s="24"/>
      <c r="BD59" s="60"/>
    </row>
    <row r="60" spans="1:56" x14ac:dyDescent="0.25">
      <c r="A60" s="7" t="s">
        <v>424</v>
      </c>
      <c r="B60" s="7"/>
      <c r="C60" s="122"/>
      <c r="E60" s="56"/>
      <c r="G60" s="7" t="s">
        <v>424</v>
      </c>
      <c r="H60" s="57"/>
      <c r="I60" s="95"/>
      <c r="J60" s="70"/>
      <c r="U60" s="60"/>
      <c r="AE60" s="24"/>
      <c r="BD60" s="60"/>
    </row>
    <row r="61" spans="1:56" x14ac:dyDescent="0.25">
      <c r="A61" s="7" t="s">
        <v>425</v>
      </c>
      <c r="B61" s="7"/>
      <c r="C61" s="122"/>
      <c r="E61" s="56"/>
      <c r="G61" s="7" t="s">
        <v>425</v>
      </c>
      <c r="H61" s="57"/>
      <c r="I61" s="95"/>
      <c r="J61" s="70"/>
      <c r="U61" s="60"/>
      <c r="AE61" s="24"/>
      <c r="BD61" s="60"/>
    </row>
    <row r="62" spans="1:56" x14ac:dyDescent="0.25">
      <c r="A62" s="7" t="s">
        <v>693</v>
      </c>
      <c r="B62" s="7"/>
      <c r="C62" s="122"/>
      <c r="E62" s="56"/>
      <c r="G62" s="7" t="s">
        <v>693</v>
      </c>
      <c r="H62" s="57"/>
      <c r="I62" s="95"/>
      <c r="J62" s="70"/>
      <c r="U62" s="60"/>
      <c r="AE62" s="24"/>
      <c r="BD62" s="60"/>
    </row>
    <row r="63" spans="1:56" x14ac:dyDescent="0.25">
      <c r="A63" s="7" t="s">
        <v>694</v>
      </c>
      <c r="B63" s="7"/>
      <c r="C63" s="122"/>
      <c r="E63" s="56"/>
      <c r="G63" s="7" t="s">
        <v>694</v>
      </c>
      <c r="H63" s="57"/>
      <c r="I63" s="95"/>
      <c r="J63" s="70"/>
      <c r="S63" s="54"/>
      <c r="U63" s="60"/>
      <c r="BD63"/>
    </row>
    <row r="64" spans="1:56" x14ac:dyDescent="0.25">
      <c r="A64" s="7" t="s">
        <v>426</v>
      </c>
      <c r="B64" s="7"/>
      <c r="C64" s="122"/>
      <c r="E64" s="56"/>
      <c r="G64" s="7" t="s">
        <v>426</v>
      </c>
      <c r="H64" s="57"/>
      <c r="I64" s="95"/>
      <c r="J64" s="70"/>
      <c r="Q64" s="24"/>
      <c r="S64" s="54"/>
      <c r="U64" s="60"/>
      <c r="BD64"/>
    </row>
    <row r="65" spans="1:56" x14ac:dyDescent="0.25">
      <c r="A65" s="70" t="s">
        <v>66</v>
      </c>
      <c r="B65" s="94" t="s">
        <v>66</v>
      </c>
      <c r="C65" s="122"/>
      <c r="E65" s="56"/>
      <c r="G65" s="54"/>
      <c r="H65" s="57"/>
      <c r="I65" s="95"/>
      <c r="J65" s="70"/>
      <c r="Q65" s="24"/>
      <c r="S65" s="54"/>
      <c r="U65" s="60"/>
      <c r="BD65"/>
    </row>
    <row r="66" spans="1:56" x14ac:dyDescent="0.25">
      <c r="A66" s="120" t="s">
        <v>509</v>
      </c>
      <c r="B66" s="93" t="s">
        <v>596</v>
      </c>
      <c r="C66" s="122"/>
      <c r="E66" s="56"/>
      <c r="G66" s="54"/>
      <c r="H66" s="57"/>
      <c r="I66" s="96"/>
      <c r="J66" s="70"/>
      <c r="Q66" s="24"/>
      <c r="S66" s="54"/>
      <c r="U66" s="60"/>
      <c r="AE66" s="24"/>
      <c r="BD66"/>
    </row>
    <row r="67" spans="1:56" x14ac:dyDescent="0.25">
      <c r="A67" s="120" t="s">
        <v>510</v>
      </c>
      <c r="B67" s="93" t="s">
        <v>597</v>
      </c>
      <c r="C67" s="122"/>
      <c r="G67" s="54"/>
      <c r="H67" s="57"/>
      <c r="I67" s="96"/>
      <c r="J67" s="70"/>
      <c r="Q67" s="24"/>
      <c r="S67" s="54"/>
      <c r="U67" s="60"/>
      <c r="V67" s="24"/>
      <c r="X67" s="24"/>
      <c r="AE67" s="24"/>
      <c r="BD67"/>
    </row>
    <row r="68" spans="1:56" x14ac:dyDescent="0.25">
      <c r="A68" s="120" t="s">
        <v>511</v>
      </c>
      <c r="B68" s="93" t="s">
        <v>598</v>
      </c>
      <c r="C68" s="122"/>
      <c r="G68" s="54"/>
      <c r="H68" s="57"/>
      <c r="I68" s="96"/>
      <c r="J68" s="70"/>
      <c r="Q68" s="24"/>
      <c r="S68" s="54"/>
      <c r="U68" s="60"/>
      <c r="V68" s="24"/>
      <c r="X68" s="24"/>
      <c r="AE68" s="24"/>
      <c r="BD68"/>
    </row>
    <row r="69" spans="1:56" x14ac:dyDescent="0.25">
      <c r="A69" s="120" t="s">
        <v>512</v>
      </c>
      <c r="B69" s="93" t="s">
        <v>599</v>
      </c>
      <c r="C69" s="122"/>
      <c r="G69" s="54"/>
      <c r="H69" s="57"/>
      <c r="I69" s="96"/>
      <c r="J69" s="70"/>
      <c r="Q69" s="24"/>
      <c r="S69" s="54"/>
      <c r="U69" s="60"/>
      <c r="V69" s="24"/>
      <c r="X69" s="24"/>
      <c r="AE69" s="24"/>
    </row>
    <row r="70" spans="1:56" x14ac:dyDescent="0.25">
      <c r="A70" s="120" t="s">
        <v>513</v>
      </c>
      <c r="B70" s="93" t="s">
        <v>600</v>
      </c>
      <c r="C70" s="122"/>
      <c r="G70" s="54"/>
      <c r="H70" s="57"/>
      <c r="I70" s="96"/>
      <c r="J70" s="70"/>
      <c r="Q70" s="24"/>
      <c r="S70" s="54"/>
      <c r="U70" s="60"/>
      <c r="V70" s="24"/>
      <c r="X70" s="24"/>
    </row>
    <row r="71" spans="1:56" x14ac:dyDescent="0.25">
      <c r="A71" s="120" t="s">
        <v>514</v>
      </c>
      <c r="B71" s="93" t="s">
        <v>601</v>
      </c>
      <c r="C71" s="122"/>
      <c r="G71" s="54"/>
      <c r="H71" s="57"/>
      <c r="I71" s="96"/>
      <c r="J71" s="70"/>
      <c r="Q71" s="24"/>
      <c r="S71" s="54"/>
      <c r="U71" s="60"/>
      <c r="V71" s="24"/>
      <c r="X71" s="24"/>
    </row>
    <row r="72" spans="1:56" x14ac:dyDescent="0.25">
      <c r="A72" s="120" t="s">
        <v>515</v>
      </c>
      <c r="B72" s="93" t="s">
        <v>602</v>
      </c>
      <c r="C72" s="122"/>
      <c r="G72" s="54"/>
      <c r="H72" s="57"/>
      <c r="I72" s="96"/>
      <c r="J72" s="70"/>
      <c r="Q72" s="24"/>
      <c r="S72" s="54"/>
      <c r="U72" s="60"/>
      <c r="V72" s="24"/>
      <c r="X72" s="24"/>
    </row>
    <row r="73" spans="1:56" x14ac:dyDescent="0.25">
      <c r="A73" s="120" t="s">
        <v>516</v>
      </c>
      <c r="B73" s="93" t="s">
        <v>603</v>
      </c>
      <c r="C73" s="122"/>
      <c r="E73" s="24"/>
      <c r="G73" s="54"/>
      <c r="H73" s="57"/>
      <c r="I73" s="96"/>
      <c r="J73" s="70"/>
      <c r="Q73" s="24"/>
      <c r="S73" s="54"/>
      <c r="U73" s="60"/>
      <c r="V73" s="24"/>
      <c r="X73" s="24"/>
    </row>
    <row r="74" spans="1:56" x14ac:dyDescent="0.25">
      <c r="A74" s="120" t="s">
        <v>517</v>
      </c>
      <c r="B74" s="93" t="s">
        <v>604</v>
      </c>
      <c r="C74" s="122"/>
      <c r="G74" s="54"/>
      <c r="H74" s="57"/>
      <c r="I74" s="96"/>
      <c r="J74" s="70"/>
      <c r="Q74" s="24"/>
      <c r="S74" s="54"/>
      <c r="U74" s="60"/>
      <c r="V74" s="24"/>
      <c r="X74" s="24"/>
    </row>
    <row r="75" spans="1:56" x14ac:dyDescent="0.25">
      <c r="A75" s="120" t="s">
        <v>518</v>
      </c>
      <c r="B75" s="93" t="s">
        <v>605</v>
      </c>
      <c r="C75" s="122"/>
      <c r="G75" s="54"/>
      <c r="H75" s="57"/>
      <c r="I75" s="95"/>
      <c r="Q75" s="24"/>
      <c r="S75" s="54"/>
      <c r="U75" s="60"/>
      <c r="V75" s="24"/>
      <c r="X75" s="24"/>
    </row>
    <row r="76" spans="1:56" ht="24" x14ac:dyDescent="0.25">
      <c r="A76" s="120" t="s">
        <v>519</v>
      </c>
      <c r="B76" s="93" t="s">
        <v>606</v>
      </c>
      <c r="C76" s="122"/>
      <c r="G76" s="54"/>
      <c r="H76" s="57"/>
      <c r="I76" s="96"/>
      <c r="Q76" s="24"/>
      <c r="S76" s="54"/>
      <c r="U76" s="60"/>
      <c r="V76" s="24"/>
      <c r="X76" s="24"/>
    </row>
    <row r="77" spans="1:56" x14ac:dyDescent="0.25">
      <c r="A77" s="120" t="s">
        <v>520</v>
      </c>
      <c r="B77" s="93" t="s">
        <v>607</v>
      </c>
      <c r="C77" s="122"/>
      <c r="G77" s="54"/>
      <c r="H77" s="57"/>
      <c r="I77" s="96"/>
      <c r="Q77" s="24"/>
      <c r="U77"/>
      <c r="V77" s="24"/>
      <c r="X77" s="24"/>
    </row>
    <row r="78" spans="1:56" x14ac:dyDescent="0.25">
      <c r="A78" s="120" t="s">
        <v>521</v>
      </c>
      <c r="B78" s="93" t="s">
        <v>608</v>
      </c>
      <c r="C78" s="122"/>
      <c r="G78" s="54"/>
      <c r="H78" s="57"/>
      <c r="I78" s="96"/>
      <c r="Q78" s="24"/>
      <c r="U78"/>
      <c r="V78" s="24"/>
      <c r="X78" s="24"/>
    </row>
    <row r="79" spans="1:56" x14ac:dyDescent="0.25">
      <c r="A79" s="120" t="s">
        <v>522</v>
      </c>
      <c r="B79" s="93" t="s">
        <v>609</v>
      </c>
      <c r="C79" s="122"/>
      <c r="G79" s="54"/>
      <c r="H79" s="57"/>
      <c r="I79" s="96"/>
      <c r="Q79" s="24"/>
      <c r="U79"/>
      <c r="V79" s="24"/>
      <c r="X79" s="24"/>
    </row>
    <row r="80" spans="1:56" x14ac:dyDescent="0.25">
      <c r="A80" s="120" t="s">
        <v>731</v>
      </c>
      <c r="B80" s="93" t="s">
        <v>751</v>
      </c>
      <c r="C80" s="122"/>
      <c r="G80" s="54"/>
      <c r="H80" s="57"/>
      <c r="I80" s="96"/>
      <c r="Q80" s="24"/>
      <c r="U80"/>
      <c r="V80" s="24"/>
      <c r="X80" s="24"/>
    </row>
    <row r="81" spans="1:22" x14ac:dyDescent="0.25">
      <c r="A81" s="120" t="s">
        <v>732</v>
      </c>
      <c r="B81" s="93" t="s">
        <v>752</v>
      </c>
      <c r="C81" s="122"/>
      <c r="G81" s="54"/>
      <c r="H81" s="57"/>
      <c r="I81" s="96"/>
      <c r="Q81" s="24"/>
      <c r="U81"/>
      <c r="V81" s="24"/>
    </row>
    <row r="82" spans="1:22" x14ac:dyDescent="0.25">
      <c r="A82" s="120" t="s">
        <v>733</v>
      </c>
      <c r="B82" s="93" t="s">
        <v>753</v>
      </c>
      <c r="C82" s="122"/>
      <c r="G82" s="54"/>
      <c r="H82" s="57"/>
      <c r="I82" s="95"/>
      <c r="Q82" s="24"/>
      <c r="U82"/>
      <c r="V82" s="24"/>
    </row>
    <row r="83" spans="1:22" x14ac:dyDescent="0.25">
      <c r="A83" s="120" t="s">
        <v>734</v>
      </c>
      <c r="B83" s="93" t="s">
        <v>754</v>
      </c>
      <c r="C83" s="122"/>
      <c r="G83" s="54"/>
      <c r="H83" s="57"/>
      <c r="I83" s="96"/>
      <c r="Q83" s="24"/>
      <c r="V83" s="24"/>
    </row>
    <row r="84" spans="1:22" x14ac:dyDescent="0.25">
      <c r="A84" s="120" t="s">
        <v>735</v>
      </c>
      <c r="B84" s="93" t="s">
        <v>755</v>
      </c>
      <c r="C84" s="122"/>
      <c r="G84" s="54"/>
      <c r="H84" s="57"/>
      <c r="I84" s="96"/>
      <c r="V84" s="24"/>
    </row>
    <row r="85" spans="1:22" x14ac:dyDescent="0.25">
      <c r="A85" s="120" t="s">
        <v>736</v>
      </c>
      <c r="B85" s="93" t="s">
        <v>756</v>
      </c>
      <c r="C85" s="122"/>
      <c r="G85" s="54"/>
      <c r="H85" s="57"/>
      <c r="I85" s="96"/>
      <c r="V85" s="24"/>
    </row>
    <row r="86" spans="1:22" ht="24" x14ac:dyDescent="0.25">
      <c r="A86" s="120" t="s">
        <v>737</v>
      </c>
      <c r="B86" s="93" t="s">
        <v>757</v>
      </c>
      <c r="C86" s="122"/>
      <c r="G86" s="54"/>
      <c r="H86" s="57"/>
      <c r="I86" s="96"/>
      <c r="V86" s="24"/>
    </row>
    <row r="87" spans="1:22" x14ac:dyDescent="0.25">
      <c r="A87" s="120" t="s">
        <v>523</v>
      </c>
      <c r="B87" s="93" t="s">
        <v>610</v>
      </c>
      <c r="C87" s="122"/>
      <c r="G87" s="54"/>
      <c r="H87" s="57"/>
      <c r="I87" s="96"/>
    </row>
    <row r="88" spans="1:22" ht="24" x14ac:dyDescent="0.25">
      <c r="A88" s="120" t="s">
        <v>524</v>
      </c>
      <c r="B88" s="93" t="s">
        <v>611</v>
      </c>
      <c r="C88" s="122"/>
      <c r="G88" s="54"/>
      <c r="H88" s="57"/>
      <c r="I88" s="96"/>
    </row>
    <row r="89" spans="1:22" x14ac:dyDescent="0.25">
      <c r="A89" s="120" t="s">
        <v>525</v>
      </c>
      <c r="B89" s="93" t="s">
        <v>612</v>
      </c>
      <c r="C89" s="122"/>
      <c r="G89" s="54"/>
      <c r="H89" s="57"/>
      <c r="I89" s="96"/>
    </row>
    <row r="90" spans="1:22" x14ac:dyDescent="0.25">
      <c r="A90" s="120" t="s">
        <v>526</v>
      </c>
      <c r="B90" s="93" t="s">
        <v>613</v>
      </c>
      <c r="C90" s="122"/>
      <c r="G90" s="54"/>
      <c r="H90" s="57"/>
      <c r="I90" s="96"/>
    </row>
    <row r="91" spans="1:22" x14ac:dyDescent="0.25">
      <c r="A91" s="120" t="s">
        <v>527</v>
      </c>
      <c r="B91" s="93" t="s">
        <v>614</v>
      </c>
      <c r="C91" s="122"/>
      <c r="G91" s="54"/>
      <c r="H91" s="57"/>
      <c r="I91" s="96"/>
    </row>
    <row r="92" spans="1:22" x14ac:dyDescent="0.25">
      <c r="A92" s="120" t="s">
        <v>528</v>
      </c>
      <c r="B92" s="93" t="s">
        <v>615</v>
      </c>
      <c r="C92" s="122"/>
      <c r="G92" s="54"/>
      <c r="H92" s="57"/>
      <c r="I92" s="96"/>
    </row>
    <row r="93" spans="1:22" x14ac:dyDescent="0.25">
      <c r="A93" s="120" t="s">
        <v>529</v>
      </c>
      <c r="B93" s="93" t="s">
        <v>616</v>
      </c>
      <c r="C93" s="122"/>
      <c r="G93" s="54"/>
      <c r="H93" s="57"/>
      <c r="I93" s="96"/>
    </row>
    <row r="94" spans="1:22" x14ac:dyDescent="0.25">
      <c r="A94" s="120" t="s">
        <v>530</v>
      </c>
      <c r="B94" s="93" t="s">
        <v>617</v>
      </c>
      <c r="C94" s="122"/>
      <c r="G94" s="54"/>
      <c r="H94" s="57"/>
      <c r="I94" s="96"/>
    </row>
    <row r="95" spans="1:22" x14ac:dyDescent="0.25">
      <c r="A95" s="120" t="s">
        <v>531</v>
      </c>
      <c r="B95" s="93" t="s">
        <v>618</v>
      </c>
      <c r="C95" s="122"/>
      <c r="G95" s="54"/>
      <c r="H95" s="57"/>
      <c r="I95" s="96"/>
    </row>
    <row r="96" spans="1:22" x14ac:dyDescent="0.25">
      <c r="A96" s="120" t="s">
        <v>532</v>
      </c>
      <c r="B96" s="93" t="s">
        <v>619</v>
      </c>
      <c r="C96" s="122"/>
      <c r="G96" s="54"/>
      <c r="H96" s="57"/>
      <c r="I96" s="96"/>
    </row>
    <row r="97" spans="1:12" x14ac:dyDescent="0.25">
      <c r="A97" s="120" t="s">
        <v>533</v>
      </c>
      <c r="B97" s="93" t="s">
        <v>620</v>
      </c>
      <c r="C97" s="122"/>
      <c r="G97" s="54"/>
      <c r="H97" s="57"/>
      <c r="I97" s="96"/>
    </row>
    <row r="98" spans="1:12" ht="24" x14ac:dyDescent="0.25">
      <c r="A98" s="120" t="s">
        <v>534</v>
      </c>
      <c r="B98" s="93" t="s">
        <v>621</v>
      </c>
      <c r="C98" s="122"/>
      <c r="D98" s="70"/>
      <c r="G98" s="54"/>
      <c r="H98" s="57"/>
      <c r="I98" s="96"/>
    </row>
    <row r="99" spans="1:12" x14ac:dyDescent="0.25">
      <c r="A99" s="120" t="s">
        <v>535</v>
      </c>
      <c r="B99" s="93" t="s">
        <v>622</v>
      </c>
      <c r="C99" s="121"/>
      <c r="D99" s="70"/>
      <c r="G99" s="54"/>
      <c r="H99" s="57"/>
      <c r="I99" s="96"/>
    </row>
    <row r="100" spans="1:12" ht="24" x14ac:dyDescent="0.25">
      <c r="A100" s="120" t="s">
        <v>536</v>
      </c>
      <c r="B100" s="93" t="s">
        <v>623</v>
      </c>
      <c r="C100" s="124"/>
      <c r="D100" s="70"/>
      <c r="G100" s="54"/>
    </row>
    <row r="101" spans="1:12" x14ac:dyDescent="0.25">
      <c r="A101" s="120" t="s">
        <v>537</v>
      </c>
      <c r="B101" s="93" t="s">
        <v>624</v>
      </c>
      <c r="C101" s="124"/>
      <c r="G101" s="54"/>
    </row>
    <row r="102" spans="1:12" x14ac:dyDescent="0.25">
      <c r="A102" s="120" t="s">
        <v>538</v>
      </c>
      <c r="B102" s="93" t="s">
        <v>625</v>
      </c>
      <c r="C102" s="124"/>
      <c r="G102" s="54"/>
    </row>
    <row r="103" spans="1:12" x14ac:dyDescent="0.25">
      <c r="A103" s="120" t="s">
        <v>539</v>
      </c>
      <c r="B103" s="93" t="s">
        <v>626</v>
      </c>
      <c r="C103" s="124"/>
      <c r="G103" s="54"/>
    </row>
    <row r="104" spans="1:12" x14ac:dyDescent="0.25">
      <c r="A104" s="121" t="s">
        <v>540</v>
      </c>
      <c r="B104" s="121" t="s">
        <v>627</v>
      </c>
      <c r="C104" s="124"/>
      <c r="G104" s="54"/>
    </row>
    <row r="105" spans="1:12" x14ac:dyDescent="0.25">
      <c r="A105" s="122" t="s">
        <v>541</v>
      </c>
      <c r="B105" s="95" t="s">
        <v>628</v>
      </c>
      <c r="C105" s="124"/>
      <c r="G105" s="54"/>
    </row>
    <row r="106" spans="1:12" x14ac:dyDescent="0.25">
      <c r="A106" s="122" t="s">
        <v>542</v>
      </c>
      <c r="B106" s="95" t="s">
        <v>629</v>
      </c>
      <c r="C106" s="124"/>
      <c r="G106" s="54"/>
    </row>
    <row r="107" spans="1:12" x14ac:dyDescent="0.25">
      <c r="A107" s="122" t="s">
        <v>543</v>
      </c>
      <c r="B107" s="95" t="s">
        <v>630</v>
      </c>
      <c r="C107" s="124"/>
      <c r="G107" s="54"/>
    </row>
    <row r="108" spans="1:12" x14ac:dyDescent="0.25">
      <c r="A108" s="122" t="s">
        <v>544</v>
      </c>
      <c r="B108" s="95" t="s">
        <v>631</v>
      </c>
      <c r="C108" s="124"/>
      <c r="G108" s="54"/>
    </row>
    <row r="109" spans="1:12" x14ac:dyDescent="0.25">
      <c r="A109" s="29" t="s">
        <v>708</v>
      </c>
      <c r="B109" s="29" t="s">
        <v>709</v>
      </c>
      <c r="C109" s="29"/>
      <c r="G109" s="54"/>
    </row>
    <row r="110" spans="1:12" x14ac:dyDescent="0.25">
      <c r="A110" s="29" t="s">
        <v>710</v>
      </c>
      <c r="B110" s="29" t="s">
        <v>711</v>
      </c>
      <c r="C110" s="29"/>
      <c r="G110" s="118"/>
    </row>
    <row r="111" spans="1:12" x14ac:dyDescent="0.25">
      <c r="A111" s="29" t="s">
        <v>712</v>
      </c>
      <c r="B111" s="29" t="s">
        <v>713</v>
      </c>
      <c r="C111" s="29"/>
      <c r="G111" s="118"/>
      <c r="L111" s="70"/>
    </row>
    <row r="112" spans="1:12" x14ac:dyDescent="0.25">
      <c r="A112" s="29" t="s">
        <v>714</v>
      </c>
      <c r="B112" s="29" t="s">
        <v>715</v>
      </c>
      <c r="C112" s="29"/>
      <c r="E112" s="118"/>
      <c r="J112" s="70"/>
    </row>
    <row r="113" spans="1:10" x14ac:dyDescent="0.25">
      <c r="A113" s="29" t="s">
        <v>716</v>
      </c>
      <c r="B113" s="29" t="s">
        <v>717</v>
      </c>
      <c r="C113" s="29"/>
      <c r="E113" s="118"/>
      <c r="J113" s="70"/>
    </row>
    <row r="114" spans="1:10" x14ac:dyDescent="0.25">
      <c r="A114" s="29" t="s">
        <v>718</v>
      </c>
      <c r="B114" s="29" t="s">
        <v>719</v>
      </c>
      <c r="C114" s="29"/>
      <c r="E114" s="118"/>
      <c r="J114" s="70"/>
    </row>
    <row r="115" spans="1:10" x14ac:dyDescent="0.25">
      <c r="A115" s="29" t="s">
        <v>743</v>
      </c>
      <c r="B115" s="29" t="s">
        <v>758</v>
      </c>
      <c r="C115" s="29"/>
      <c r="E115" s="118"/>
      <c r="J115" s="70"/>
    </row>
    <row r="116" spans="1:10" x14ac:dyDescent="0.25">
      <c r="A116" s="29" t="s">
        <v>744</v>
      </c>
      <c r="B116" s="29" t="s">
        <v>759</v>
      </c>
      <c r="C116" s="29"/>
      <c r="E116" s="118"/>
      <c r="J116" s="70"/>
    </row>
    <row r="117" spans="1:10" x14ac:dyDescent="0.25">
      <c r="A117" s="29" t="s">
        <v>745</v>
      </c>
      <c r="B117" s="29" t="s">
        <v>760</v>
      </c>
      <c r="C117" s="29"/>
      <c r="E117" s="118"/>
      <c r="J117" s="70"/>
    </row>
    <row r="118" spans="1:10" x14ac:dyDescent="0.25">
      <c r="A118" s="29" t="s">
        <v>746</v>
      </c>
      <c r="B118" s="29" t="s">
        <v>761</v>
      </c>
      <c r="C118" s="29"/>
      <c r="E118" s="118"/>
      <c r="J118" s="70"/>
    </row>
    <row r="119" spans="1:10" x14ac:dyDescent="0.25">
      <c r="A119" s="42" t="s">
        <v>300</v>
      </c>
      <c r="B119" s="42" t="s">
        <v>301</v>
      </c>
      <c r="C119" s="121"/>
      <c r="E119" s="118"/>
      <c r="J119" s="70"/>
    </row>
    <row r="120" spans="1:10" x14ac:dyDescent="0.25">
      <c r="A120" s="42" t="s">
        <v>817</v>
      </c>
      <c r="B120" s="42" t="s">
        <v>819</v>
      </c>
      <c r="C120" s="121"/>
      <c r="E120" s="118"/>
      <c r="J120" s="70"/>
    </row>
    <row r="121" spans="1:10" x14ac:dyDescent="0.25">
      <c r="A121" s="42" t="s">
        <v>818</v>
      </c>
      <c r="B121" s="42" t="s">
        <v>820</v>
      </c>
      <c r="C121" s="121"/>
      <c r="E121" s="118"/>
      <c r="J121" s="70"/>
    </row>
    <row r="122" spans="1:10" x14ac:dyDescent="0.25">
      <c r="A122" s="42" t="s">
        <v>798</v>
      </c>
      <c r="B122" s="42" t="s">
        <v>816</v>
      </c>
      <c r="C122" s="121"/>
      <c r="E122" s="118"/>
      <c r="J122" s="70"/>
    </row>
    <row r="123" spans="1:10" x14ac:dyDescent="0.25">
      <c r="A123" s="7" t="s">
        <v>381</v>
      </c>
      <c r="B123" s="7" t="s">
        <v>382</v>
      </c>
      <c r="C123" s="121"/>
      <c r="E123" s="118"/>
      <c r="J123" s="70"/>
    </row>
    <row r="124" spans="1:10" x14ac:dyDescent="0.25">
      <c r="A124" s="7" t="s">
        <v>799</v>
      </c>
      <c r="B124" s="7" t="s">
        <v>811</v>
      </c>
      <c r="C124" s="121"/>
      <c r="D124" s="70"/>
      <c r="E124" s="118"/>
      <c r="J124" s="70"/>
    </row>
    <row r="125" spans="1:10" x14ac:dyDescent="0.25">
      <c r="A125" s="7" t="s">
        <v>800</v>
      </c>
      <c r="B125" s="7" t="s">
        <v>812</v>
      </c>
      <c r="C125" s="121"/>
      <c r="D125" s="70"/>
      <c r="E125" s="118"/>
      <c r="J125" s="70"/>
    </row>
    <row r="126" spans="1:10" x14ac:dyDescent="0.25">
      <c r="A126" s="7" t="s">
        <v>801</v>
      </c>
      <c r="B126" s="7" t="s">
        <v>813</v>
      </c>
      <c r="C126" s="121"/>
      <c r="D126" s="70"/>
      <c r="E126" s="118"/>
      <c r="H126" s="7"/>
      <c r="I126" s="7"/>
      <c r="J126" s="70"/>
    </row>
    <row r="127" spans="1:10" x14ac:dyDescent="0.25">
      <c r="A127" s="7" t="s">
        <v>802</v>
      </c>
      <c r="B127" s="7" t="s">
        <v>814</v>
      </c>
      <c r="C127" s="121"/>
      <c r="D127" s="70"/>
      <c r="E127" s="54"/>
      <c r="J127" s="70"/>
    </row>
    <row r="128" spans="1:10" x14ac:dyDescent="0.25">
      <c r="A128" s="7" t="s">
        <v>803</v>
      </c>
      <c r="B128" s="7" t="s">
        <v>815</v>
      </c>
      <c r="C128" s="121"/>
      <c r="D128" s="70"/>
      <c r="E128" s="54"/>
    </row>
    <row r="129" spans="1:7" x14ac:dyDescent="0.25">
      <c r="A129" s="7" t="s">
        <v>804</v>
      </c>
      <c r="B129" s="7"/>
      <c r="C129" s="121"/>
      <c r="D129" s="70"/>
      <c r="E129" s="54"/>
    </row>
    <row r="130" spans="1:7" x14ac:dyDescent="0.25">
      <c r="A130" s="7" t="s">
        <v>805</v>
      </c>
      <c r="B130" s="7"/>
      <c r="C130" s="121"/>
      <c r="E130" s="54"/>
    </row>
    <row r="131" spans="1:7" x14ac:dyDescent="0.25">
      <c r="A131" s="7" t="s">
        <v>806</v>
      </c>
      <c r="B131" s="7"/>
      <c r="C131" s="127"/>
      <c r="E131" s="54"/>
      <c r="F131" s="58"/>
    </row>
    <row r="132" spans="1:7" x14ac:dyDescent="0.25">
      <c r="A132" s="7" t="s">
        <v>807</v>
      </c>
      <c r="B132" s="7"/>
      <c r="C132"/>
      <c r="E132" s="54"/>
      <c r="F132" s="58"/>
    </row>
    <row r="133" spans="1:7" x14ac:dyDescent="0.25">
      <c r="A133" s="7" t="s">
        <v>808</v>
      </c>
      <c r="C133"/>
      <c r="E133" s="54"/>
      <c r="F133" s="58"/>
    </row>
    <row r="134" spans="1:7" x14ac:dyDescent="0.25">
      <c r="A134" s="7" t="s">
        <v>809</v>
      </c>
      <c r="C134"/>
      <c r="E134" s="54"/>
      <c r="F134" s="58"/>
      <c r="G134" s="29"/>
    </row>
    <row r="135" spans="1:7" x14ac:dyDescent="0.25">
      <c r="A135" s="7" t="s">
        <v>695</v>
      </c>
      <c r="B135" s="97" t="s">
        <v>678</v>
      </c>
      <c r="C135"/>
      <c r="E135" s="54"/>
      <c r="F135" s="26"/>
      <c r="G135" s="29"/>
    </row>
    <row r="136" spans="1:7" x14ac:dyDescent="0.25">
      <c r="A136" s="7" t="s">
        <v>696</v>
      </c>
      <c r="B136" s="97" t="s">
        <v>679</v>
      </c>
      <c r="C136"/>
      <c r="E136" s="54"/>
      <c r="F136" s="26"/>
      <c r="G136" s="29"/>
    </row>
    <row r="137" spans="1:7" x14ac:dyDescent="0.25">
      <c r="A137" s="7" t="s">
        <v>428</v>
      </c>
      <c r="B137" s="26" t="s">
        <v>698</v>
      </c>
      <c r="C137"/>
      <c r="E137" s="54"/>
      <c r="F137" s="26"/>
      <c r="G137" s="29"/>
    </row>
    <row r="138" spans="1:7" x14ac:dyDescent="0.25">
      <c r="A138" s="7" t="s">
        <v>436</v>
      </c>
      <c r="B138" s="29" t="s">
        <v>699</v>
      </c>
      <c r="C138"/>
      <c r="E138" s="54"/>
      <c r="F138" s="26"/>
      <c r="G138" s="26"/>
    </row>
    <row r="139" spans="1:7" x14ac:dyDescent="0.25">
      <c r="A139" s="58" t="s">
        <v>430</v>
      </c>
      <c r="B139" s="29" t="s">
        <v>840</v>
      </c>
      <c r="C139" s="8"/>
      <c r="E139" s="54"/>
      <c r="F139" s="26"/>
      <c r="G139" s="26"/>
    </row>
    <row r="140" spans="1:7" x14ac:dyDescent="0.25">
      <c r="A140" s="26" t="s">
        <v>821</v>
      </c>
      <c r="B140" s="29" t="s">
        <v>700</v>
      </c>
      <c r="E140" s="54"/>
      <c r="F140" s="26"/>
      <c r="G140" s="26"/>
    </row>
    <row r="141" spans="1:7" x14ac:dyDescent="0.25">
      <c r="A141" s="26" t="s">
        <v>843</v>
      </c>
      <c r="B141" s="29" t="s">
        <v>844</v>
      </c>
      <c r="E141" s="54"/>
      <c r="F141" s="26"/>
      <c r="G141" s="26"/>
    </row>
    <row r="142" spans="1:7" x14ac:dyDescent="0.25">
      <c r="A142" s="26" t="s">
        <v>432</v>
      </c>
      <c r="B142" s="29" t="s">
        <v>701</v>
      </c>
      <c r="C142" s="8"/>
      <c r="E142" s="54"/>
      <c r="F142" s="26"/>
      <c r="G142" s="26"/>
    </row>
    <row r="143" spans="1:7" x14ac:dyDescent="0.25">
      <c r="A143" s="29" t="s">
        <v>720</v>
      </c>
      <c r="B143" s="29" t="s">
        <v>720</v>
      </c>
      <c r="C143" s="8"/>
      <c r="D143" s="8"/>
      <c r="E143" s="54"/>
      <c r="F143" s="26"/>
      <c r="G143" s="26"/>
    </row>
    <row r="144" spans="1:7" x14ac:dyDescent="0.25">
      <c r="A144" s="29" t="s">
        <v>721</v>
      </c>
      <c r="B144" s="29" t="s">
        <v>721</v>
      </c>
      <c r="C144"/>
      <c r="D144"/>
      <c r="E144" s="54"/>
      <c r="F144" s="26"/>
      <c r="G144" s="26"/>
    </row>
    <row r="145" spans="1:11" x14ac:dyDescent="0.25">
      <c r="A145" s="29" t="s">
        <v>722</v>
      </c>
      <c r="B145" s="29" t="s">
        <v>722</v>
      </c>
      <c r="C145"/>
      <c r="D145"/>
      <c r="E145" s="54"/>
      <c r="F145" s="58"/>
      <c r="G145" s="29"/>
    </row>
    <row r="146" spans="1:11" x14ac:dyDescent="0.25">
      <c r="A146" s="29" t="s">
        <v>723</v>
      </c>
      <c r="B146" s="29" t="s">
        <v>723</v>
      </c>
      <c r="C146"/>
      <c r="D146"/>
      <c r="E146" s="54"/>
      <c r="F146" s="58"/>
      <c r="G146" s="29"/>
      <c r="K146" s="55"/>
    </row>
    <row r="147" spans="1:11" x14ac:dyDescent="0.25">
      <c r="A147" s="29" t="s">
        <v>724</v>
      </c>
      <c r="B147" s="29" t="s">
        <v>724</v>
      </c>
      <c r="C147"/>
      <c r="D147"/>
      <c r="E147" s="54"/>
      <c r="F147" s="29"/>
      <c r="G147" s="29"/>
      <c r="K147" s="55"/>
    </row>
    <row r="148" spans="1:11" x14ac:dyDescent="0.25">
      <c r="A148" s="29" t="s">
        <v>725</v>
      </c>
      <c r="B148" s="29" t="s">
        <v>725</v>
      </c>
      <c r="E148" s="54"/>
      <c r="F148" s="26"/>
      <c r="G148" s="26"/>
      <c r="K148" s="55"/>
    </row>
    <row r="149" spans="1:11" x14ac:dyDescent="0.25">
      <c r="A149" s="29" t="s">
        <v>726</v>
      </c>
      <c r="B149" s="29" t="s">
        <v>726</v>
      </c>
      <c r="C149"/>
      <c r="E149" s="54"/>
      <c r="F149" s="26"/>
      <c r="G149" s="26"/>
      <c r="K149" s="55"/>
    </row>
    <row r="150" spans="1:11" x14ac:dyDescent="0.25">
      <c r="A150" s="29" t="s">
        <v>727</v>
      </c>
      <c r="B150" s="29" t="s">
        <v>727</v>
      </c>
      <c r="E150" s="54"/>
      <c r="F150" s="26"/>
      <c r="G150" s="26"/>
      <c r="K150" s="55"/>
    </row>
    <row r="151" spans="1:11" x14ac:dyDescent="0.25">
      <c r="A151" s="29" t="s">
        <v>728</v>
      </c>
      <c r="B151" s="29" t="s">
        <v>728</v>
      </c>
      <c r="C151"/>
      <c r="E151" s="26"/>
      <c r="F151" s="26"/>
      <c r="G151" s="26"/>
      <c r="K151" s="55"/>
    </row>
    <row r="152" spans="1:11" x14ac:dyDescent="0.25">
      <c r="A152" s="29" t="s">
        <v>729</v>
      </c>
      <c r="B152" s="29" t="s">
        <v>729</v>
      </c>
      <c r="C152"/>
      <c r="E152" s="26"/>
      <c r="F152" s="26"/>
      <c r="G152" s="26"/>
      <c r="K152" s="55"/>
    </row>
    <row r="153" spans="1:11" x14ac:dyDescent="0.25">
      <c r="A153" s="29" t="s">
        <v>594</v>
      </c>
      <c r="B153" s="97" t="s">
        <v>680</v>
      </c>
      <c r="C153"/>
      <c r="E153" s="26"/>
      <c r="F153" s="26"/>
      <c r="G153" s="26"/>
      <c r="K153" s="55"/>
    </row>
    <row r="154" spans="1:11" x14ac:dyDescent="0.25">
      <c r="A154" s="29" t="s">
        <v>697</v>
      </c>
      <c r="B154" s="97" t="s">
        <v>681</v>
      </c>
      <c r="C154"/>
      <c r="E154" s="26"/>
      <c r="F154" s="26"/>
      <c r="G154" s="26"/>
      <c r="K154" s="55"/>
    </row>
    <row r="155" spans="1:11" x14ac:dyDescent="0.25">
      <c r="A155" s="29" t="s">
        <v>434</v>
      </c>
      <c r="B155" s="97" t="s">
        <v>702</v>
      </c>
      <c r="C155"/>
      <c r="E155" s="26"/>
      <c r="F155" s="26"/>
      <c r="G155" s="26"/>
    </row>
    <row r="156" spans="1:11" x14ac:dyDescent="0.25">
      <c r="A156" s="29" t="s">
        <v>444</v>
      </c>
      <c r="B156" s="97" t="s">
        <v>682</v>
      </c>
      <c r="C156"/>
      <c r="E156" s="26"/>
      <c r="F156" s="26"/>
      <c r="G156" s="26"/>
    </row>
    <row r="157" spans="1:11" x14ac:dyDescent="0.25">
      <c r="A157" s="29" t="s">
        <v>707</v>
      </c>
      <c r="B157" s="42" t="s">
        <v>766</v>
      </c>
      <c r="C157"/>
      <c r="E157" s="54"/>
      <c r="F157" s="26"/>
      <c r="G157" s="26"/>
    </row>
    <row r="158" spans="1:11" x14ac:dyDescent="0.25">
      <c r="A158" s="29" t="s">
        <v>747</v>
      </c>
      <c r="B158" t="s">
        <v>763</v>
      </c>
      <c r="C158"/>
      <c r="E158" s="54"/>
      <c r="F158" s="29"/>
      <c r="G158" s="29"/>
    </row>
    <row r="159" spans="1:11" x14ac:dyDescent="0.25">
      <c r="A159" s="29" t="s">
        <v>748</v>
      </c>
      <c r="B159" t="s">
        <v>748</v>
      </c>
      <c r="C159"/>
      <c r="E159" s="54"/>
      <c r="F159" s="29"/>
      <c r="G159" s="29"/>
    </row>
    <row r="160" spans="1:11" x14ac:dyDescent="0.25">
      <c r="A160" s="29" t="s">
        <v>749</v>
      </c>
      <c r="B160" t="s">
        <v>749</v>
      </c>
      <c r="C160" s="55"/>
      <c r="E160" s="54"/>
      <c r="F160" s="29"/>
      <c r="G160" s="29"/>
    </row>
    <row r="161" spans="1:2" x14ac:dyDescent="0.25">
      <c r="A161" s="29" t="s">
        <v>750</v>
      </c>
      <c r="B161" t="s">
        <v>750</v>
      </c>
    </row>
    <row r="162" spans="1:2" x14ac:dyDescent="0.25">
      <c r="A162" s="29" t="s">
        <v>445</v>
      </c>
    </row>
    <row r="163" spans="1:2" x14ac:dyDescent="0.25">
      <c r="A163" s="29" t="s">
        <v>595</v>
      </c>
      <c r="B163" s="97" t="s">
        <v>683</v>
      </c>
    </row>
    <row r="164" spans="1:2" x14ac:dyDescent="0.25">
      <c r="A164" s="29" t="s">
        <v>419</v>
      </c>
      <c r="B164" s="55" t="s">
        <v>420</v>
      </c>
    </row>
    <row r="206" spans="5:7" x14ac:dyDescent="0.25">
      <c r="E206" t="s">
        <v>412</v>
      </c>
      <c r="F206" s="42" t="str">
        <f>"tf_"&amp;E206</f>
        <v>tf_F19_HighSkilledLab</v>
      </c>
      <c r="G206" s="42" t="s">
        <v>437</v>
      </c>
    </row>
    <row r="207" spans="5:7" x14ac:dyDescent="0.25">
      <c r="E207" t="s">
        <v>413</v>
      </c>
      <c r="F207" s="42" t="str">
        <f t="shared" ref="F207:F237" si="0">"tf_"&amp;E207</f>
        <v>tf_F19_SemiSkilledLab</v>
      </c>
      <c r="G207" s="42" t="s">
        <v>438</v>
      </c>
    </row>
    <row r="208" spans="5:7" x14ac:dyDescent="0.25">
      <c r="E208" t="s">
        <v>414</v>
      </c>
      <c r="F208" s="42" t="str">
        <f t="shared" si="0"/>
        <v>tf_F19_LowSkilledLab</v>
      </c>
      <c r="G208" s="42" t="s">
        <v>439</v>
      </c>
    </row>
    <row r="209" spans="3:7" x14ac:dyDescent="0.25">
      <c r="E209" t="s">
        <v>415</v>
      </c>
      <c r="F209" s="42" t="str">
        <f t="shared" si="0"/>
        <v>tf_F19_UnskilledLab</v>
      </c>
      <c r="G209" s="42" t="s">
        <v>440</v>
      </c>
    </row>
    <row r="210" spans="3:7" x14ac:dyDescent="0.25">
      <c r="E210" t="s">
        <v>450</v>
      </c>
      <c r="F210" s="42" t="str">
        <f t="shared" si="0"/>
        <v>tf_F19_W_AgriLab</v>
      </c>
      <c r="G210" s="42" t="s">
        <v>465</v>
      </c>
    </row>
    <row r="211" spans="3:7" x14ac:dyDescent="0.25">
      <c r="E211" t="s">
        <v>451</v>
      </c>
      <c r="F211" s="42" t="str">
        <f t="shared" si="0"/>
        <v>tf_F19_C_AgriLab</v>
      </c>
      <c r="G211" s="42" t="s">
        <v>466</v>
      </c>
    </row>
    <row r="212" spans="3:7" x14ac:dyDescent="0.25">
      <c r="E212" t="s">
        <v>452</v>
      </c>
      <c r="F212" s="42" t="str">
        <f t="shared" si="0"/>
        <v>tf_F19_E_AgriLab</v>
      </c>
      <c r="G212" s="42" t="s">
        <v>467</v>
      </c>
    </row>
    <row r="213" spans="3:7" x14ac:dyDescent="0.25">
      <c r="E213" t="s">
        <v>453</v>
      </c>
      <c r="F213" s="42" t="str">
        <f t="shared" si="0"/>
        <v>tf_F19_SE_AgriLab</v>
      </c>
      <c r="G213" s="42" t="s">
        <v>468</v>
      </c>
    </row>
    <row r="214" spans="3:7" x14ac:dyDescent="0.25">
      <c r="E214" t="s">
        <v>454</v>
      </c>
      <c r="F214" s="42" t="str">
        <f t="shared" si="0"/>
        <v>tf_F19_SW_AgriLab</v>
      </c>
      <c r="G214" s="42" t="s">
        <v>469</v>
      </c>
    </row>
    <row r="215" spans="3:7" x14ac:dyDescent="0.25">
      <c r="E215" t="s">
        <v>416</v>
      </c>
      <c r="F215" s="42" t="str">
        <f t="shared" si="0"/>
        <v>tf_F19_PrivCapital</v>
      </c>
      <c r="G215" s="42" t="s">
        <v>441</v>
      </c>
    </row>
    <row r="216" spans="3:7" x14ac:dyDescent="0.25">
      <c r="C216" s="24"/>
      <c r="E216" t="s">
        <v>417</v>
      </c>
      <c r="F216" s="42" t="str">
        <f t="shared" si="0"/>
        <v>tf_F19_PubCapital</v>
      </c>
      <c r="G216" s="42" t="s">
        <v>442</v>
      </c>
    </row>
    <row r="217" spans="3:7" x14ac:dyDescent="0.25">
      <c r="C217" s="24"/>
      <c r="E217" t="s">
        <v>418</v>
      </c>
      <c r="F217" s="42" t="str">
        <f t="shared" si="0"/>
        <v>tf_F19_HydroCapital</v>
      </c>
      <c r="G217" s="42" t="s">
        <v>443</v>
      </c>
    </row>
    <row r="218" spans="3:7" x14ac:dyDescent="0.25">
      <c r="C218" s="24"/>
      <c r="E218" t="s">
        <v>455</v>
      </c>
      <c r="F218" s="42" t="str">
        <f t="shared" si="0"/>
        <v>tf_F19_W_AgriCapital</v>
      </c>
      <c r="G218" s="42" t="s">
        <v>470</v>
      </c>
    </row>
    <row r="219" spans="3:7" x14ac:dyDescent="0.25">
      <c r="C219" s="24"/>
      <c r="E219" t="s">
        <v>456</v>
      </c>
      <c r="F219" s="42" t="str">
        <f t="shared" si="0"/>
        <v>tf_F19_C_AgriCapital</v>
      </c>
      <c r="G219" s="42" t="s">
        <v>471</v>
      </c>
    </row>
    <row r="220" spans="3:7" x14ac:dyDescent="0.25">
      <c r="C220" s="24"/>
      <c r="E220" t="s">
        <v>457</v>
      </c>
      <c r="F220" s="42" t="str">
        <f t="shared" si="0"/>
        <v>tf_F19_E_AgriCapital</v>
      </c>
      <c r="G220" s="42" t="s">
        <v>472</v>
      </c>
    </row>
    <row r="221" spans="3:7" x14ac:dyDescent="0.25">
      <c r="C221" s="24"/>
      <c r="E221" t="s">
        <v>458</v>
      </c>
      <c r="F221" s="42" t="str">
        <f t="shared" si="0"/>
        <v>tf_F19_SE_AgriCapital</v>
      </c>
      <c r="G221" s="42" t="s">
        <v>473</v>
      </c>
    </row>
    <row r="222" spans="3:7" x14ac:dyDescent="0.25">
      <c r="E222" t="s">
        <v>459</v>
      </c>
      <c r="F222" s="42" t="str">
        <f t="shared" si="0"/>
        <v>tf_F19_SW_AgriCapital</v>
      </c>
      <c r="G222" s="42" t="s">
        <v>474</v>
      </c>
    </row>
    <row r="223" spans="3:7" x14ac:dyDescent="0.25">
      <c r="E223" t="s">
        <v>460</v>
      </c>
      <c r="F223" s="42" t="str">
        <f t="shared" si="0"/>
        <v>tf_F19_W_Livestock</v>
      </c>
      <c r="G223" s="42" t="s">
        <v>475</v>
      </c>
    </row>
    <row r="224" spans="3:7" x14ac:dyDescent="0.25">
      <c r="E224" t="s">
        <v>461</v>
      </c>
      <c r="F224" s="42" t="str">
        <f t="shared" si="0"/>
        <v>tf_F19_C_Livestock</v>
      </c>
      <c r="G224" s="42" t="s">
        <v>476</v>
      </c>
    </row>
    <row r="225" spans="3:7" x14ac:dyDescent="0.25">
      <c r="E225" t="s">
        <v>462</v>
      </c>
      <c r="F225" s="42" t="str">
        <f t="shared" si="0"/>
        <v>tf_F19_E_Livestock</v>
      </c>
      <c r="G225" s="42" t="s">
        <v>477</v>
      </c>
    </row>
    <row r="226" spans="3:7" x14ac:dyDescent="0.25">
      <c r="E226" t="s">
        <v>463</v>
      </c>
      <c r="F226" s="42" t="str">
        <f t="shared" si="0"/>
        <v>tf_F19_SE_Livestock</v>
      </c>
      <c r="G226" s="42" t="s">
        <v>478</v>
      </c>
    </row>
    <row r="227" spans="3:7" x14ac:dyDescent="0.25">
      <c r="E227" t="s">
        <v>464</v>
      </c>
      <c r="F227" s="42" t="str">
        <f t="shared" si="0"/>
        <v>tf_F19_SW_Livestock</v>
      </c>
      <c r="G227" s="42" t="s">
        <v>479</v>
      </c>
    </row>
    <row r="228" spans="3:7" x14ac:dyDescent="0.25">
      <c r="E228" t="s">
        <v>480</v>
      </c>
      <c r="F228" s="42" t="str">
        <f t="shared" si="0"/>
        <v>tf_F19_W_Cropland</v>
      </c>
      <c r="G228" s="42" t="s">
        <v>490</v>
      </c>
    </row>
    <row r="229" spans="3:7" x14ac:dyDescent="0.25">
      <c r="E229" t="s">
        <v>481</v>
      </c>
      <c r="F229" s="42" t="str">
        <f t="shared" si="0"/>
        <v>tf_F19_C_Cropland</v>
      </c>
      <c r="G229" s="42" t="s">
        <v>491</v>
      </c>
    </row>
    <row r="230" spans="3:7" x14ac:dyDescent="0.25">
      <c r="E230" t="s">
        <v>482</v>
      </c>
      <c r="F230" s="42" t="str">
        <f t="shared" si="0"/>
        <v>tf_F19_E_Cropland</v>
      </c>
      <c r="G230" s="42" t="s">
        <v>492</v>
      </c>
    </row>
    <row r="231" spans="3:7" x14ac:dyDescent="0.25">
      <c r="E231" t="s">
        <v>483</v>
      </c>
      <c r="F231" s="42" t="str">
        <f t="shared" si="0"/>
        <v>tf_F19_SE_Cropland</v>
      </c>
      <c r="G231" s="42" t="s">
        <v>493</v>
      </c>
    </row>
    <row r="232" spans="3:7" x14ac:dyDescent="0.25">
      <c r="C232" s="24"/>
      <c r="E232" t="s">
        <v>484</v>
      </c>
      <c r="F232" s="42" t="str">
        <f t="shared" si="0"/>
        <v>tf_F19_SW_Cropland</v>
      </c>
      <c r="G232" s="42" t="s">
        <v>494</v>
      </c>
    </row>
    <row r="233" spans="3:7" x14ac:dyDescent="0.25">
      <c r="C233" s="24"/>
      <c r="E233" t="s">
        <v>485</v>
      </c>
      <c r="F233" s="42" t="str">
        <f t="shared" si="0"/>
        <v>tf_F19_W_Pastureland</v>
      </c>
      <c r="G233" s="42" t="s">
        <v>495</v>
      </c>
    </row>
    <row r="234" spans="3:7" x14ac:dyDescent="0.25">
      <c r="C234" s="24"/>
      <c r="E234" t="s">
        <v>486</v>
      </c>
      <c r="F234" s="42" t="str">
        <f t="shared" si="0"/>
        <v>tf_F19_C_Pastureland</v>
      </c>
      <c r="G234" s="42" t="s">
        <v>496</v>
      </c>
    </row>
    <row r="235" spans="3:7" x14ac:dyDescent="0.25">
      <c r="C235" s="24"/>
      <c r="E235" t="s">
        <v>487</v>
      </c>
      <c r="F235" s="42" t="str">
        <f t="shared" si="0"/>
        <v>tf_F19_E_Pastureland</v>
      </c>
      <c r="G235" s="42" t="s">
        <v>497</v>
      </c>
    </row>
    <row r="236" spans="3:7" x14ac:dyDescent="0.25">
      <c r="C236" s="24"/>
      <c r="E236" t="s">
        <v>488</v>
      </c>
      <c r="F236" s="42" t="str">
        <f t="shared" si="0"/>
        <v>tf_F19_SE_Pastureland</v>
      </c>
      <c r="G236" s="42" t="s">
        <v>498</v>
      </c>
    </row>
    <row r="237" spans="3:7" x14ac:dyDescent="0.25">
      <c r="C237" s="24"/>
      <c r="E237" t="s">
        <v>489</v>
      </c>
      <c r="F237" s="42" t="str">
        <f t="shared" si="0"/>
        <v>tf_F19_SW_Pastureland</v>
      </c>
      <c r="G237" s="42" t="s">
        <v>499</v>
      </c>
    </row>
    <row r="238" spans="3:7" x14ac:dyDescent="0.25">
      <c r="C238" s="24"/>
    </row>
    <row r="239" spans="3:7" x14ac:dyDescent="0.25">
      <c r="C239" s="24"/>
    </row>
    <row r="240" spans="3:7" x14ac:dyDescent="0.25">
      <c r="C240" s="24"/>
    </row>
    <row r="243" spans="3:3" x14ac:dyDescent="0.25">
      <c r="C243" s="24"/>
    </row>
    <row r="244" spans="3:3" x14ac:dyDescent="0.25">
      <c r="C244" s="24"/>
    </row>
    <row r="245" spans="3:3" x14ac:dyDescent="0.25">
      <c r="C245" s="24"/>
    </row>
    <row r="246" spans="3:3" x14ac:dyDescent="0.25">
      <c r="C246" s="24"/>
    </row>
    <row r="247" spans="3:3" x14ac:dyDescent="0.25">
      <c r="C247" s="24"/>
    </row>
    <row r="248" spans="3:3" x14ac:dyDescent="0.25">
      <c r="C248" s="24"/>
    </row>
    <row r="249" spans="3:3" x14ac:dyDescent="0.25">
      <c r="C249" s="24"/>
    </row>
    <row r="272" spans="3:3" x14ac:dyDescent="0.25">
      <c r="C272" s="24"/>
    </row>
    <row r="273" spans="3:3" x14ac:dyDescent="0.25">
      <c r="C273" s="24"/>
    </row>
  </sheetData>
  <phoneticPr fontId="11"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AEF4-77D1-4DCB-B205-40490E34F338}">
  <dimension ref="A1:BB20"/>
  <sheetViews>
    <sheetView zoomScale="98" zoomScaleNormal="98" workbookViewId="0">
      <pane xSplit="2" ySplit="5" topLeftCell="C6" activePane="bottomRight" state="frozen"/>
      <selection activeCell="C95" sqref="C95"/>
      <selection pane="topRight" activeCell="C95" sqref="C95"/>
      <selection pane="bottomLeft" activeCell="C95" sqref="C95"/>
      <selection pane="bottomRight" activeCell="C21" sqref="C21"/>
    </sheetView>
  </sheetViews>
  <sheetFormatPr defaultColWidth="8.85546875" defaultRowHeight="12.75" x14ac:dyDescent="0.2"/>
  <cols>
    <col min="2" max="2" width="15.42578125" customWidth="1"/>
    <col min="3" max="40" width="13.42578125" customWidth="1"/>
  </cols>
  <sheetData>
    <row r="1" spans="1:54" x14ac:dyDescent="0.2">
      <c r="A1" t="s">
        <v>393</v>
      </c>
      <c r="D1" s="7"/>
      <c r="E1" s="7"/>
      <c r="F1" s="7"/>
      <c r="G1" s="7"/>
      <c r="H1" s="7"/>
      <c r="I1" s="7"/>
      <c r="J1" s="7"/>
      <c r="K1" s="7"/>
      <c r="L1" s="7"/>
      <c r="R1" s="37"/>
      <c r="S1" s="37"/>
    </row>
    <row r="2" spans="1:54" x14ac:dyDescent="0.2">
      <c r="D2" s="7"/>
      <c r="E2" s="7"/>
      <c r="F2" s="7"/>
      <c r="G2" s="7"/>
      <c r="H2" s="7"/>
      <c r="I2" s="7"/>
      <c r="J2" s="7"/>
      <c r="K2" s="7"/>
      <c r="L2" s="7"/>
      <c r="M2" s="7"/>
      <c r="N2" s="7"/>
      <c r="O2" s="7"/>
      <c r="P2" s="7"/>
    </row>
    <row r="3" spans="1:54" ht="92.25" customHeight="1" x14ac:dyDescent="0.2">
      <c r="A3" s="226" t="s">
        <v>392</v>
      </c>
      <c r="B3" s="7"/>
      <c r="C3" s="96" t="s">
        <v>632</v>
      </c>
      <c r="D3" s="96" t="s">
        <v>633</v>
      </c>
      <c r="E3" s="96" t="s">
        <v>634</v>
      </c>
      <c r="F3" s="96" t="s">
        <v>635</v>
      </c>
      <c r="G3" s="96" t="s">
        <v>636</v>
      </c>
      <c r="H3" s="96" t="s">
        <v>637</v>
      </c>
      <c r="I3" s="96" t="s">
        <v>638</v>
      </c>
      <c r="J3" s="96" t="s">
        <v>751</v>
      </c>
      <c r="K3" s="96" t="s">
        <v>752</v>
      </c>
      <c r="L3" s="96" t="s">
        <v>753</v>
      </c>
      <c r="M3" s="96" t="s">
        <v>754</v>
      </c>
      <c r="N3" s="96" t="s">
        <v>755</v>
      </c>
      <c r="O3" s="96" t="s">
        <v>639</v>
      </c>
      <c r="P3" s="96" t="s">
        <v>640</v>
      </c>
      <c r="Q3" s="96" t="s">
        <v>641</v>
      </c>
      <c r="R3" s="96" t="s">
        <v>642</v>
      </c>
      <c r="S3" s="96" t="s">
        <v>643</v>
      </c>
      <c r="T3" s="96" t="s">
        <v>644</v>
      </c>
      <c r="U3" s="96" t="s">
        <v>645</v>
      </c>
      <c r="V3" s="96" t="s">
        <v>646</v>
      </c>
      <c r="W3" s="96" t="s">
        <v>647</v>
      </c>
      <c r="X3" s="96" t="s">
        <v>648</v>
      </c>
      <c r="Y3" s="96" t="s">
        <v>649</v>
      </c>
      <c r="Z3" s="96" t="s">
        <v>650</v>
      </c>
      <c r="AA3" s="96" t="s">
        <v>651</v>
      </c>
      <c r="AB3" s="96" t="s">
        <v>652</v>
      </c>
      <c r="AC3" s="96" t="s">
        <v>653</v>
      </c>
      <c r="AD3" s="96" t="s">
        <v>654</v>
      </c>
      <c r="AE3" s="96" t="s">
        <v>655</v>
      </c>
      <c r="AF3" s="96" t="s">
        <v>656</v>
      </c>
      <c r="AG3" s="96" t="s">
        <v>657</v>
      </c>
      <c r="AH3" s="96" t="s">
        <v>658</v>
      </c>
      <c r="AI3" s="96" t="s">
        <v>659</v>
      </c>
      <c r="AJ3" s="96" t="s">
        <v>660</v>
      </c>
      <c r="AK3" s="96" t="s">
        <v>610</v>
      </c>
      <c r="AL3" s="96" t="s">
        <v>661</v>
      </c>
      <c r="AM3" s="96" t="s">
        <v>662</v>
      </c>
      <c r="AN3" s="96" t="s">
        <v>663</v>
      </c>
      <c r="AO3" s="96" t="s">
        <v>664</v>
      </c>
      <c r="AP3" s="96" t="s">
        <v>665</v>
      </c>
      <c r="AQ3" s="96" t="s">
        <v>666</v>
      </c>
      <c r="AR3" s="96" t="s">
        <v>667</v>
      </c>
      <c r="AS3" s="96" t="s">
        <v>668</v>
      </c>
      <c r="AT3" s="96" t="s">
        <v>669</v>
      </c>
      <c r="AU3" s="96" t="s">
        <v>670</v>
      </c>
      <c r="AV3" s="96" t="s">
        <v>671</v>
      </c>
      <c r="AW3" s="96" t="s">
        <v>672</v>
      </c>
      <c r="AX3" s="96" t="s">
        <v>673</v>
      </c>
      <c r="AY3" s="96" t="s">
        <v>674</v>
      </c>
      <c r="AZ3" s="96" t="s">
        <v>675</v>
      </c>
      <c r="BA3" s="96" t="s">
        <v>676</v>
      </c>
      <c r="BB3" s="96" t="s">
        <v>677</v>
      </c>
    </row>
    <row r="5" spans="1:54" ht="15" x14ac:dyDescent="0.25">
      <c r="C5" s="70" t="s">
        <v>545</v>
      </c>
      <c r="D5" s="70" t="s">
        <v>546</v>
      </c>
      <c r="E5" s="70" t="s">
        <v>547</v>
      </c>
      <c r="F5" s="70" t="s">
        <v>548</v>
      </c>
      <c r="G5" s="70" t="s">
        <v>549</v>
      </c>
      <c r="H5" s="70" t="s">
        <v>550</v>
      </c>
      <c r="I5" s="70" t="s">
        <v>551</v>
      </c>
      <c r="J5" s="70" t="s">
        <v>738</v>
      </c>
      <c r="K5" s="70" t="s">
        <v>739</v>
      </c>
      <c r="L5" s="70" t="s">
        <v>740</v>
      </c>
      <c r="M5" s="70" t="s">
        <v>741</v>
      </c>
      <c r="N5" s="70" t="s">
        <v>742</v>
      </c>
      <c r="O5" s="70" t="s">
        <v>552</v>
      </c>
      <c r="P5" s="70" t="s">
        <v>553</v>
      </c>
      <c r="Q5" s="70" t="s">
        <v>554</v>
      </c>
      <c r="R5" s="70" t="s">
        <v>555</v>
      </c>
      <c r="S5" s="70" t="s">
        <v>556</v>
      </c>
      <c r="T5" s="70" t="s">
        <v>557</v>
      </c>
      <c r="U5" s="70" t="s">
        <v>558</v>
      </c>
      <c r="V5" s="70" t="s">
        <v>559</v>
      </c>
      <c r="W5" s="70" t="s">
        <v>560</v>
      </c>
      <c r="X5" s="70" t="s">
        <v>561</v>
      </c>
      <c r="Y5" s="70" t="s">
        <v>562</v>
      </c>
      <c r="Z5" s="70" t="s">
        <v>563</v>
      </c>
      <c r="AA5" s="70" t="s">
        <v>564</v>
      </c>
      <c r="AB5" s="70" t="s">
        <v>565</v>
      </c>
      <c r="AC5" s="70" t="s">
        <v>566</v>
      </c>
      <c r="AD5" s="70" t="s">
        <v>567</v>
      </c>
      <c r="AE5" s="70" t="s">
        <v>568</v>
      </c>
      <c r="AF5" s="70" t="s">
        <v>569</v>
      </c>
      <c r="AG5" s="70" t="s">
        <v>570</v>
      </c>
      <c r="AH5" s="70" t="s">
        <v>571</v>
      </c>
      <c r="AI5" s="70" t="s">
        <v>572</v>
      </c>
      <c r="AJ5" s="70" t="s">
        <v>573</v>
      </c>
      <c r="AK5" s="70" t="s">
        <v>574</v>
      </c>
      <c r="AL5" s="70" t="s">
        <v>575</v>
      </c>
      <c r="AM5" s="70" t="s">
        <v>576</v>
      </c>
      <c r="AN5" s="70" t="s">
        <v>577</v>
      </c>
      <c r="AO5" s="70" t="s">
        <v>578</v>
      </c>
      <c r="AP5" s="70" t="s">
        <v>579</v>
      </c>
      <c r="AQ5" s="70" t="s">
        <v>580</v>
      </c>
      <c r="AR5" s="70" t="s">
        <v>581</v>
      </c>
      <c r="AS5" s="70" t="s">
        <v>582</v>
      </c>
      <c r="AT5" s="70" t="s">
        <v>583</v>
      </c>
      <c r="AU5" s="70" t="s">
        <v>584</v>
      </c>
      <c r="AV5" s="70" t="s">
        <v>585</v>
      </c>
      <c r="AW5" s="70" t="s">
        <v>586</v>
      </c>
      <c r="AX5" s="70" t="s">
        <v>587</v>
      </c>
      <c r="AY5" s="70" t="s">
        <v>588</v>
      </c>
      <c r="AZ5" s="70" t="s">
        <v>589</v>
      </c>
      <c r="BA5" s="70" t="s">
        <v>590</v>
      </c>
      <c r="BB5" s="70" t="s">
        <v>591</v>
      </c>
    </row>
    <row r="6" spans="1:54" x14ac:dyDescent="0.2">
      <c r="B6" s="7" t="s">
        <v>422</v>
      </c>
      <c r="C6">
        <v>1</v>
      </c>
      <c r="D6">
        <v>1</v>
      </c>
      <c r="F6">
        <v>1</v>
      </c>
      <c r="P6">
        <v>1</v>
      </c>
      <c r="Q6">
        <v>1</v>
      </c>
      <c r="R6">
        <v>1</v>
      </c>
      <c r="S6">
        <v>1</v>
      </c>
      <c r="T6">
        <v>1</v>
      </c>
    </row>
    <row r="7" spans="1:54" x14ac:dyDescent="0.2">
      <c r="B7" s="7" t="s">
        <v>423</v>
      </c>
      <c r="E7">
        <v>1</v>
      </c>
      <c r="U7">
        <v>1</v>
      </c>
      <c r="V7">
        <v>1</v>
      </c>
      <c r="W7">
        <v>1</v>
      </c>
      <c r="X7">
        <v>1</v>
      </c>
      <c r="Y7">
        <v>1</v>
      </c>
      <c r="Z7">
        <v>1</v>
      </c>
      <c r="AA7">
        <v>1</v>
      </c>
      <c r="AB7">
        <v>1</v>
      </c>
      <c r="AC7">
        <v>1</v>
      </c>
      <c r="AD7">
        <v>1</v>
      </c>
      <c r="AE7">
        <v>1</v>
      </c>
      <c r="AF7">
        <v>1</v>
      </c>
      <c r="AG7">
        <v>1</v>
      </c>
      <c r="AH7">
        <v>1</v>
      </c>
      <c r="AI7">
        <v>1</v>
      </c>
      <c r="AJ7">
        <v>1</v>
      </c>
    </row>
    <row r="8" spans="1:54" x14ac:dyDescent="0.2">
      <c r="B8" s="7" t="s">
        <v>424</v>
      </c>
      <c r="J8">
        <v>1</v>
      </c>
      <c r="K8">
        <v>1</v>
      </c>
      <c r="L8">
        <v>1</v>
      </c>
      <c r="M8">
        <v>1</v>
      </c>
      <c r="N8">
        <v>1</v>
      </c>
      <c r="O8">
        <v>1</v>
      </c>
    </row>
    <row r="9" spans="1:54" x14ac:dyDescent="0.2">
      <c r="B9" s="7" t="s">
        <v>425</v>
      </c>
      <c r="G9">
        <v>1</v>
      </c>
      <c r="H9">
        <v>1</v>
      </c>
      <c r="I9">
        <v>1</v>
      </c>
      <c r="AK9">
        <v>1</v>
      </c>
    </row>
    <row r="10" spans="1:54" x14ac:dyDescent="0.2">
      <c r="B10" s="7" t="s">
        <v>693</v>
      </c>
      <c r="AN10">
        <v>1</v>
      </c>
      <c r="AO10">
        <v>1</v>
      </c>
      <c r="AP10">
        <v>1</v>
      </c>
      <c r="AQ10">
        <v>1</v>
      </c>
    </row>
    <row r="11" spans="1:54" x14ac:dyDescent="0.2">
      <c r="B11" s="7" t="s">
        <v>694</v>
      </c>
      <c r="AM11">
        <v>1</v>
      </c>
    </row>
    <row r="12" spans="1:54" x14ac:dyDescent="0.2">
      <c r="B12" s="7" t="s">
        <v>426</v>
      </c>
      <c r="AL12">
        <v>1</v>
      </c>
      <c r="AR12">
        <v>1</v>
      </c>
      <c r="AS12">
        <v>1</v>
      </c>
      <c r="AT12">
        <v>1</v>
      </c>
      <c r="AU12">
        <v>1</v>
      </c>
      <c r="AV12">
        <v>1</v>
      </c>
      <c r="AW12">
        <v>1</v>
      </c>
      <c r="AX12">
        <v>1</v>
      </c>
      <c r="AY12">
        <v>1</v>
      </c>
      <c r="AZ12">
        <v>1</v>
      </c>
      <c r="BA12">
        <v>1</v>
      </c>
      <c r="BB12">
        <v>1</v>
      </c>
    </row>
    <row r="13" spans="1:54" x14ac:dyDescent="0.2">
      <c r="J13" s="122"/>
      <c r="K13" s="122"/>
      <c r="L13" s="122"/>
      <c r="M13" s="122"/>
      <c r="N13" s="122"/>
    </row>
    <row r="14" spans="1:54" x14ac:dyDescent="0.2">
      <c r="B14" s="7"/>
    </row>
    <row r="15" spans="1:54" x14ac:dyDescent="0.2">
      <c r="B15" s="7"/>
    </row>
    <row r="16" spans="1:54" x14ac:dyDescent="0.2">
      <c r="B16" s="7"/>
    </row>
    <row r="17" spans="2:2" x14ac:dyDescent="0.2">
      <c r="B17" s="7"/>
    </row>
    <row r="18" spans="2:2" x14ac:dyDescent="0.2">
      <c r="B18" s="7"/>
    </row>
    <row r="19" spans="2:2" x14ac:dyDescent="0.2">
      <c r="B19" s="7"/>
    </row>
    <row r="20" spans="2:2" x14ac:dyDescent="0.2">
      <c r="B20" s="7"/>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0154A-2C1E-4237-8CD1-6A74834E0732}">
  <dimension ref="A1:DA53"/>
  <sheetViews>
    <sheetView zoomScale="130" zoomScaleNormal="130" workbookViewId="0">
      <selection activeCell="C95" sqref="C95"/>
    </sheetView>
  </sheetViews>
  <sheetFormatPr defaultColWidth="8.7109375" defaultRowHeight="12.75" x14ac:dyDescent="0.2"/>
  <cols>
    <col min="1" max="1" width="8.7109375" style="7"/>
    <col min="2" max="2" width="9.7109375" style="7" bestFit="1" customWidth="1"/>
    <col min="3" max="3" width="13.140625" style="7" bestFit="1" customWidth="1"/>
    <col min="4" max="16384" width="8.7109375" style="7"/>
  </cols>
  <sheetData>
    <row r="1" spans="1:105" x14ac:dyDescent="0.2">
      <c r="A1" s="3" t="s">
        <v>332</v>
      </c>
    </row>
    <row r="3" spans="1:105" x14ac:dyDescent="0.2">
      <c r="A3" s="3" t="s">
        <v>337</v>
      </c>
      <c r="X3" s="3"/>
      <c r="Y3" s="3"/>
    </row>
    <row r="4" spans="1:105" x14ac:dyDescent="0.2">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row>
    <row r="5" spans="1:105" ht="15" x14ac:dyDescent="0.2">
      <c r="C5" s="120" t="s">
        <v>509</v>
      </c>
      <c r="D5" s="120" t="s">
        <v>510</v>
      </c>
      <c r="E5" s="120" t="s">
        <v>511</v>
      </c>
      <c r="F5" s="120" t="s">
        <v>512</v>
      </c>
      <c r="G5" s="120" t="s">
        <v>513</v>
      </c>
      <c r="H5" s="120" t="s">
        <v>514</v>
      </c>
      <c r="I5" s="120" t="s">
        <v>515</v>
      </c>
      <c r="J5" s="120" t="s">
        <v>516</v>
      </c>
      <c r="K5" s="120" t="s">
        <v>517</v>
      </c>
      <c r="L5" s="120" t="s">
        <v>518</v>
      </c>
      <c r="M5" s="120" t="s">
        <v>519</v>
      </c>
      <c r="N5" s="120" t="s">
        <v>520</v>
      </c>
      <c r="O5" s="120" t="s">
        <v>521</v>
      </c>
      <c r="P5" s="120" t="s">
        <v>522</v>
      </c>
      <c r="Q5" s="120" t="s">
        <v>731</v>
      </c>
      <c r="R5" s="120" t="s">
        <v>732</v>
      </c>
      <c r="S5" s="120" t="s">
        <v>733</v>
      </c>
      <c r="T5" s="120" t="s">
        <v>734</v>
      </c>
      <c r="U5" s="120" t="s">
        <v>735</v>
      </c>
      <c r="V5" s="120" t="s">
        <v>736</v>
      </c>
      <c r="W5" s="120" t="s">
        <v>737</v>
      </c>
      <c r="X5" s="120" t="s">
        <v>523</v>
      </c>
      <c r="Y5" s="120" t="s">
        <v>524</v>
      </c>
      <c r="Z5" s="120" t="s">
        <v>525</v>
      </c>
      <c r="AA5" s="120" t="s">
        <v>526</v>
      </c>
      <c r="AB5" s="120" t="s">
        <v>527</v>
      </c>
      <c r="AC5" s="120" t="s">
        <v>528</v>
      </c>
      <c r="AD5" s="120" t="s">
        <v>529</v>
      </c>
      <c r="AE5" s="120" t="s">
        <v>530</v>
      </c>
      <c r="AF5" s="120" t="s">
        <v>531</v>
      </c>
      <c r="AG5" s="120" t="s">
        <v>532</v>
      </c>
      <c r="AH5" s="120" t="s">
        <v>533</v>
      </c>
      <c r="AI5" s="120" t="s">
        <v>534</v>
      </c>
      <c r="AJ5" s="120" t="s">
        <v>535</v>
      </c>
      <c r="AK5" s="120" t="s">
        <v>536</v>
      </c>
      <c r="AL5" s="120" t="s">
        <v>537</v>
      </c>
      <c r="AM5" s="120" t="s">
        <v>538</v>
      </c>
      <c r="AN5" s="120" t="s">
        <v>539</v>
      </c>
      <c r="AO5" s="121" t="s">
        <v>540</v>
      </c>
      <c r="AP5" s="122" t="s">
        <v>541</v>
      </c>
      <c r="AQ5" s="122" t="s">
        <v>542</v>
      </c>
      <c r="AR5" s="122" t="s">
        <v>543</v>
      </c>
      <c r="AS5" s="122" t="s">
        <v>544</v>
      </c>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c r="BW5"/>
      <c r="BX5"/>
      <c r="BY5"/>
      <c r="BZ5"/>
      <c r="CA5"/>
    </row>
    <row r="6" spans="1:105" ht="15" x14ac:dyDescent="0.25">
      <c r="B6" s="42" t="s">
        <v>300</v>
      </c>
      <c r="C6">
        <v>1</v>
      </c>
      <c r="D6">
        <v>1</v>
      </c>
      <c r="E6">
        <v>1</v>
      </c>
      <c r="F6">
        <v>1</v>
      </c>
      <c r="G6">
        <v>1</v>
      </c>
      <c r="H6">
        <v>1</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row>
    <row r="7" spans="1:105" ht="15" x14ac:dyDescent="0.25">
      <c r="B7" s="42" t="s">
        <v>798</v>
      </c>
      <c r="C7">
        <v>1</v>
      </c>
      <c r="D7">
        <v>1</v>
      </c>
      <c r="E7">
        <v>1</v>
      </c>
      <c r="F7">
        <v>1</v>
      </c>
      <c r="G7">
        <v>1</v>
      </c>
      <c r="H7">
        <v>1</v>
      </c>
      <c r="I7">
        <v>1</v>
      </c>
      <c r="J7">
        <v>1</v>
      </c>
      <c r="K7">
        <v>1</v>
      </c>
      <c r="L7">
        <v>1</v>
      </c>
      <c r="M7">
        <v>1</v>
      </c>
      <c r="N7">
        <v>1</v>
      </c>
      <c r="O7">
        <v>1</v>
      </c>
      <c r="P7">
        <v>1</v>
      </c>
      <c r="Q7">
        <v>1</v>
      </c>
      <c r="R7">
        <v>1</v>
      </c>
      <c r="S7">
        <v>1</v>
      </c>
      <c r="T7">
        <v>1</v>
      </c>
      <c r="U7">
        <v>1</v>
      </c>
      <c r="V7">
        <v>1</v>
      </c>
      <c r="W7">
        <v>1</v>
      </c>
      <c r="X7">
        <v>1</v>
      </c>
      <c r="Y7">
        <v>1</v>
      </c>
      <c r="Z7">
        <v>1</v>
      </c>
      <c r="AA7">
        <v>1</v>
      </c>
      <c r="AB7">
        <v>1</v>
      </c>
      <c r="AC7">
        <v>1</v>
      </c>
      <c r="AD7">
        <v>1</v>
      </c>
      <c r="AE7">
        <v>1</v>
      </c>
      <c r="AF7">
        <v>1</v>
      </c>
      <c r="AG7">
        <v>1</v>
      </c>
      <c r="AH7">
        <v>1</v>
      </c>
      <c r="AI7">
        <v>1</v>
      </c>
      <c r="AJ7">
        <v>1</v>
      </c>
      <c r="AK7">
        <v>1</v>
      </c>
      <c r="AL7">
        <v>1</v>
      </c>
      <c r="AM7">
        <v>1</v>
      </c>
      <c r="AN7">
        <v>1</v>
      </c>
      <c r="AO7">
        <v>1</v>
      </c>
      <c r="AP7">
        <v>1</v>
      </c>
      <c r="AQ7">
        <v>1</v>
      </c>
      <c r="AR7">
        <v>1</v>
      </c>
      <c r="AS7">
        <v>1</v>
      </c>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row>
    <row r="8" spans="1:105" ht="15" x14ac:dyDescent="0.25">
      <c r="B8" s="42"/>
      <c r="C8"/>
      <c r="D8"/>
      <c r="E8"/>
      <c r="F8"/>
      <c r="G8"/>
      <c r="H8"/>
      <c r="I8"/>
      <c r="J8"/>
      <c r="K8"/>
      <c r="L8"/>
      <c r="M8"/>
      <c r="N8"/>
      <c r="O8"/>
      <c r="P8"/>
      <c r="Q8"/>
      <c r="R8"/>
      <c r="S8"/>
      <c r="T8"/>
      <c r="U8"/>
      <c r="V8"/>
      <c r="W8"/>
      <c r="X8"/>
      <c r="Y8"/>
      <c r="Z8"/>
      <c r="AA8"/>
      <c r="AB8"/>
      <c r="AC8"/>
      <c r="AD8"/>
      <c r="AE8"/>
      <c r="AF8"/>
      <c r="AG8"/>
      <c r="AH8"/>
      <c r="AI8"/>
      <c r="AJ8"/>
      <c r="AK8"/>
      <c r="AL8"/>
      <c r="AM8"/>
      <c r="AN8"/>
    </row>
    <row r="9" spans="1:105" ht="15" x14ac:dyDescent="0.25">
      <c r="B9" s="42"/>
      <c r="C9"/>
      <c r="X9" s="8"/>
    </row>
    <row r="10" spans="1:105" ht="15" x14ac:dyDescent="0.25">
      <c r="B10" s="42"/>
      <c r="C10"/>
    </row>
    <row r="11" spans="1:105" ht="15" x14ac:dyDescent="0.25">
      <c r="B11" s="42"/>
      <c r="C11"/>
    </row>
    <row r="12" spans="1:105" x14ac:dyDescent="0.2">
      <c r="C12"/>
    </row>
    <row r="13" spans="1:105" x14ac:dyDescent="0.2">
      <c r="C13"/>
    </row>
    <row r="14" spans="1:105" x14ac:dyDescent="0.2">
      <c r="C14"/>
      <c r="X14" s="3"/>
      <c r="Y14" s="3"/>
    </row>
    <row r="15" spans="1:105" x14ac:dyDescent="0.2">
      <c r="C15"/>
    </row>
    <row r="16" spans="1:105" x14ac:dyDescent="0.2">
      <c r="C16"/>
    </row>
    <row r="17" spans="1:24" x14ac:dyDescent="0.2">
      <c r="A17" s="3"/>
      <c r="C17"/>
      <c r="X17"/>
    </row>
    <row r="18" spans="1:24" x14ac:dyDescent="0.2">
      <c r="C18"/>
      <c r="X18"/>
    </row>
    <row r="19" spans="1:24" x14ac:dyDescent="0.2">
      <c r="C19"/>
      <c r="X19" s="8"/>
    </row>
    <row r="20" spans="1:24" x14ac:dyDescent="0.2">
      <c r="C20"/>
    </row>
    <row r="21" spans="1:24" x14ac:dyDescent="0.2">
      <c r="C21"/>
    </row>
    <row r="22" spans="1:24" x14ac:dyDescent="0.2">
      <c r="C22"/>
    </row>
    <row r="23" spans="1:24" x14ac:dyDescent="0.2">
      <c r="C23"/>
    </row>
    <row r="24" spans="1:24" x14ac:dyDescent="0.2">
      <c r="C24"/>
    </row>
    <row r="25" spans="1:24" x14ac:dyDescent="0.2">
      <c r="C25"/>
    </row>
    <row r="26" spans="1:24" x14ac:dyDescent="0.2">
      <c r="C26"/>
    </row>
    <row r="27" spans="1:24" x14ac:dyDescent="0.2">
      <c r="C27"/>
    </row>
    <row r="28" spans="1:24" x14ac:dyDescent="0.2">
      <c r="C28"/>
    </row>
    <row r="29" spans="1:24" x14ac:dyDescent="0.2">
      <c r="C29"/>
    </row>
    <row r="30" spans="1:24" x14ac:dyDescent="0.2">
      <c r="C30"/>
    </row>
    <row r="31" spans="1:24" x14ac:dyDescent="0.2">
      <c r="C31"/>
    </row>
    <row r="32" spans="1:24" x14ac:dyDescent="0.2">
      <c r="C32"/>
    </row>
    <row r="33" spans="3:3" x14ac:dyDescent="0.2">
      <c r="C33"/>
    </row>
    <row r="34" spans="3:3" x14ac:dyDescent="0.2">
      <c r="C34"/>
    </row>
    <row r="35" spans="3:3" x14ac:dyDescent="0.2">
      <c r="C35"/>
    </row>
    <row r="36" spans="3:3" x14ac:dyDescent="0.2">
      <c r="C36"/>
    </row>
    <row r="37" spans="3:3" x14ac:dyDescent="0.2">
      <c r="C37"/>
    </row>
    <row r="38" spans="3:3" x14ac:dyDescent="0.2">
      <c r="C38"/>
    </row>
    <row r="39" spans="3:3" x14ac:dyDescent="0.2">
      <c r="C39"/>
    </row>
    <row r="40" spans="3:3" x14ac:dyDescent="0.2">
      <c r="C40"/>
    </row>
    <row r="41" spans="3:3" x14ac:dyDescent="0.2">
      <c r="C41"/>
    </row>
    <row r="42" spans="3:3" x14ac:dyDescent="0.2">
      <c r="C42"/>
    </row>
    <row r="43" spans="3:3" x14ac:dyDescent="0.2">
      <c r="C43"/>
    </row>
    <row r="44" spans="3:3" x14ac:dyDescent="0.2">
      <c r="C44"/>
    </row>
    <row r="45" spans="3:3" x14ac:dyDescent="0.2">
      <c r="C45"/>
    </row>
    <row r="46" spans="3:3" x14ac:dyDescent="0.2">
      <c r="C46"/>
    </row>
    <row r="47" spans="3:3" x14ac:dyDescent="0.2">
      <c r="C47"/>
    </row>
    <row r="48" spans="3:3" x14ac:dyDescent="0.2">
      <c r="C48"/>
    </row>
    <row r="49" spans="3:3" x14ac:dyDescent="0.2">
      <c r="C49"/>
    </row>
    <row r="50" spans="3:3" x14ac:dyDescent="0.2">
      <c r="C50"/>
    </row>
    <row r="51" spans="3:3" x14ac:dyDescent="0.2">
      <c r="C51"/>
    </row>
    <row r="52" spans="3:3" x14ac:dyDescent="0.2">
      <c r="C52"/>
    </row>
    <row r="53" spans="3:3" x14ac:dyDescent="0.2">
      <c r="C53"/>
    </row>
  </sheetData>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C0EB7-BC45-4281-83CC-6DD9E24F3A2E}">
  <dimension ref="A1:CY64"/>
  <sheetViews>
    <sheetView zoomScale="112" zoomScaleNormal="112" workbookViewId="0">
      <pane xSplit="2" ySplit="5" topLeftCell="AF6" activePane="bottomRight" state="frozen"/>
      <selection activeCell="C95" sqref="C95"/>
      <selection pane="topRight" activeCell="C95" sqref="C95"/>
      <selection pane="bottomLeft" activeCell="C95" sqref="C95"/>
      <selection pane="bottomRight" activeCell="C95" sqref="C95"/>
    </sheetView>
  </sheetViews>
  <sheetFormatPr defaultColWidth="8.7109375" defaultRowHeight="12.75" x14ac:dyDescent="0.2"/>
  <cols>
    <col min="1" max="1" width="11.7109375" style="7" customWidth="1"/>
    <col min="2" max="2" width="26.7109375" style="7" customWidth="1"/>
    <col min="3" max="79" width="18" style="7" customWidth="1"/>
    <col min="80" max="16384" width="8.7109375" style="7"/>
  </cols>
  <sheetData>
    <row r="1" spans="1:103" x14ac:dyDescent="0.2">
      <c r="A1" s="3" t="s">
        <v>332</v>
      </c>
    </row>
    <row r="3" spans="1:103" x14ac:dyDescent="0.2">
      <c r="A3" s="3" t="s">
        <v>336</v>
      </c>
    </row>
    <row r="4" spans="1:103" s="71" customFormat="1" ht="11.25" x14ac:dyDescent="0.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3"/>
      <c r="BW4" s="73"/>
      <c r="BX4" s="73"/>
      <c r="BY4" s="73"/>
      <c r="BZ4" s="73"/>
      <c r="CA4" s="73"/>
    </row>
    <row r="5" spans="1:103" ht="15" x14ac:dyDescent="0.2">
      <c r="C5" s="120" t="s">
        <v>509</v>
      </c>
      <c r="D5" s="120" t="s">
        <v>510</v>
      </c>
      <c r="E5" s="120" t="s">
        <v>511</v>
      </c>
      <c r="F5" s="120" t="s">
        <v>512</v>
      </c>
      <c r="G5" s="120" t="s">
        <v>513</v>
      </c>
      <c r="H5" s="120" t="s">
        <v>514</v>
      </c>
      <c r="I5" s="120" t="s">
        <v>515</v>
      </c>
      <c r="J5" s="120" t="s">
        <v>516</v>
      </c>
      <c r="K5" s="120" t="s">
        <v>517</v>
      </c>
      <c r="L5" s="120" t="s">
        <v>518</v>
      </c>
      <c r="M5" s="120" t="s">
        <v>519</v>
      </c>
      <c r="N5" s="120" t="s">
        <v>520</v>
      </c>
      <c r="O5" s="120" t="s">
        <v>521</v>
      </c>
      <c r="P5" s="120" t="s">
        <v>522</v>
      </c>
      <c r="Q5" s="120" t="s">
        <v>731</v>
      </c>
      <c r="R5" s="120" t="s">
        <v>732</v>
      </c>
      <c r="S5" s="120" t="s">
        <v>733</v>
      </c>
      <c r="T5" s="120" t="s">
        <v>734</v>
      </c>
      <c r="U5" s="120" t="s">
        <v>735</v>
      </c>
      <c r="V5" s="120" t="s">
        <v>736</v>
      </c>
      <c r="W5" s="120" t="s">
        <v>737</v>
      </c>
      <c r="X5" s="120" t="s">
        <v>523</v>
      </c>
      <c r="Y5" s="120" t="s">
        <v>524</v>
      </c>
      <c r="Z5" s="120" t="s">
        <v>525</v>
      </c>
      <c r="AA5" s="120" t="s">
        <v>526</v>
      </c>
      <c r="AB5" s="120" t="s">
        <v>527</v>
      </c>
      <c r="AC5" s="120" t="s">
        <v>528</v>
      </c>
      <c r="AD5" s="120" t="s">
        <v>529</v>
      </c>
      <c r="AE5" s="120" t="s">
        <v>530</v>
      </c>
      <c r="AF5" s="120" t="s">
        <v>531</v>
      </c>
      <c r="AG5" s="120" t="s">
        <v>532</v>
      </c>
      <c r="AH5" s="120" t="s">
        <v>533</v>
      </c>
      <c r="AI5" s="120" t="s">
        <v>534</v>
      </c>
      <c r="AJ5" s="120" t="s">
        <v>535</v>
      </c>
      <c r="AK5" s="120" t="s">
        <v>536</v>
      </c>
      <c r="AL5" s="120" t="s">
        <v>537</v>
      </c>
      <c r="AM5" s="120" t="s">
        <v>538</v>
      </c>
      <c r="AN5" s="120" t="s">
        <v>539</v>
      </c>
      <c r="AO5" s="121" t="s">
        <v>540</v>
      </c>
      <c r="AP5" s="122" t="s">
        <v>541</v>
      </c>
      <c r="AQ5" s="122" t="s">
        <v>542</v>
      </c>
      <c r="AR5" s="122" t="s">
        <v>543</v>
      </c>
      <c r="AS5" s="122" t="s">
        <v>544</v>
      </c>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3"/>
      <c r="BW5" s="73"/>
      <c r="BX5" s="73"/>
      <c r="BY5" s="73"/>
      <c r="BZ5" s="73"/>
      <c r="CA5" s="73"/>
    </row>
    <row r="6" spans="1:103" s="156" customFormat="1" ht="15" x14ac:dyDescent="0.25">
      <c r="A6" s="155" t="s">
        <v>300</v>
      </c>
      <c r="B6" s="156" t="s">
        <v>817</v>
      </c>
      <c r="C6" s="156">
        <v>1</v>
      </c>
      <c r="D6" s="156">
        <v>1</v>
      </c>
      <c r="E6" s="156">
        <v>1</v>
      </c>
      <c r="F6" s="156">
        <v>1</v>
      </c>
      <c r="G6" s="156">
        <v>1</v>
      </c>
      <c r="H6" s="156">
        <v>1</v>
      </c>
      <c r="I6" s="156">
        <v>1</v>
      </c>
      <c r="J6" s="156">
        <v>1</v>
      </c>
      <c r="K6" s="156">
        <v>1</v>
      </c>
      <c r="L6" s="156">
        <v>1</v>
      </c>
      <c r="M6" s="156">
        <v>1</v>
      </c>
      <c r="N6" s="156">
        <v>1</v>
      </c>
      <c r="O6" s="156">
        <v>1</v>
      </c>
      <c r="P6" s="156">
        <v>1</v>
      </c>
      <c r="Q6" s="156">
        <v>1</v>
      </c>
      <c r="R6" s="156">
        <v>1</v>
      </c>
      <c r="S6" s="156">
        <v>1</v>
      </c>
      <c r="T6" s="156">
        <v>1</v>
      </c>
      <c r="U6" s="156">
        <v>1</v>
      </c>
      <c r="V6" s="156">
        <v>1</v>
      </c>
      <c r="W6" s="156">
        <v>1</v>
      </c>
      <c r="X6" s="156">
        <v>1</v>
      </c>
      <c r="Y6" s="156">
        <v>1</v>
      </c>
      <c r="Z6" s="156">
        <v>1</v>
      </c>
      <c r="AA6" s="156">
        <v>1</v>
      </c>
      <c r="AB6" s="156">
        <v>1</v>
      </c>
      <c r="AC6" s="156">
        <v>1</v>
      </c>
      <c r="AD6" s="156">
        <v>1</v>
      </c>
      <c r="AE6" s="156">
        <v>1</v>
      </c>
      <c r="AF6" s="156">
        <v>1</v>
      </c>
      <c r="AG6" s="156">
        <v>1</v>
      </c>
      <c r="AH6" s="156">
        <v>1</v>
      </c>
      <c r="AI6" s="156">
        <v>1</v>
      </c>
      <c r="AJ6" s="156">
        <v>1</v>
      </c>
      <c r="AK6" s="156">
        <v>1</v>
      </c>
      <c r="AL6" s="156">
        <v>1</v>
      </c>
      <c r="AM6" s="156">
        <v>1</v>
      </c>
      <c r="AN6" s="156">
        <v>1</v>
      </c>
      <c r="AO6" s="156">
        <v>1</v>
      </c>
      <c r="AP6" s="156">
        <v>1</v>
      </c>
      <c r="AQ6" s="156">
        <v>1</v>
      </c>
      <c r="AR6" s="156">
        <v>1</v>
      </c>
      <c r="AS6" s="156">
        <v>1</v>
      </c>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row>
    <row r="7" spans="1:103" s="156" customFormat="1" ht="15" x14ac:dyDescent="0.25">
      <c r="A7" s="155" t="s">
        <v>300</v>
      </c>
      <c r="B7" s="156" t="s">
        <v>818</v>
      </c>
      <c r="C7" s="156">
        <v>1</v>
      </c>
      <c r="D7" s="156">
        <v>1</v>
      </c>
      <c r="E7" s="156">
        <v>1</v>
      </c>
      <c r="F7" s="156">
        <v>1</v>
      </c>
      <c r="G7" s="156">
        <v>1</v>
      </c>
      <c r="H7" s="156">
        <v>1</v>
      </c>
      <c r="I7" s="156">
        <v>1</v>
      </c>
      <c r="J7" s="156">
        <v>1</v>
      </c>
      <c r="K7" s="156">
        <v>1</v>
      </c>
      <c r="L7" s="156">
        <v>1</v>
      </c>
      <c r="M7" s="156">
        <v>1</v>
      </c>
      <c r="N7" s="156">
        <v>1</v>
      </c>
      <c r="O7" s="156">
        <v>1</v>
      </c>
      <c r="P7" s="156">
        <v>1</v>
      </c>
      <c r="Q7" s="156">
        <v>1</v>
      </c>
      <c r="R7" s="156">
        <v>1</v>
      </c>
      <c r="S7" s="156">
        <v>1</v>
      </c>
      <c r="T7" s="156">
        <v>1</v>
      </c>
      <c r="U7" s="156">
        <v>1</v>
      </c>
      <c r="V7" s="156">
        <v>1</v>
      </c>
      <c r="W7" s="156">
        <v>1</v>
      </c>
      <c r="X7" s="156">
        <v>1</v>
      </c>
      <c r="Y7" s="156">
        <v>1</v>
      </c>
      <c r="Z7" s="156">
        <v>1</v>
      </c>
      <c r="AA7" s="156">
        <v>1</v>
      </c>
      <c r="AB7" s="156">
        <v>1</v>
      </c>
      <c r="AC7" s="156">
        <v>1</v>
      </c>
      <c r="AD7" s="156">
        <v>1</v>
      </c>
      <c r="AE7" s="156">
        <v>1</v>
      </c>
      <c r="AF7" s="156">
        <v>1</v>
      </c>
      <c r="AG7" s="156">
        <v>1</v>
      </c>
      <c r="AH7" s="156">
        <v>1</v>
      </c>
      <c r="AI7" s="156">
        <v>1</v>
      </c>
      <c r="AJ7" s="156">
        <v>1</v>
      </c>
      <c r="AK7" s="156">
        <v>1</v>
      </c>
      <c r="AL7" s="156">
        <v>1</v>
      </c>
      <c r="AM7" s="156">
        <v>1</v>
      </c>
      <c r="AN7" s="156">
        <v>1</v>
      </c>
      <c r="AO7" s="156">
        <v>1</v>
      </c>
      <c r="AP7" s="156">
        <v>1</v>
      </c>
      <c r="AQ7" s="156">
        <v>1</v>
      </c>
      <c r="AR7" s="156">
        <v>1</v>
      </c>
      <c r="AS7" s="156">
        <v>1</v>
      </c>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row>
    <row r="8" spans="1:103" s="175" customFormat="1" x14ac:dyDescent="0.2">
      <c r="A8" s="175" t="s">
        <v>817</v>
      </c>
      <c r="B8" s="176" t="s">
        <v>708</v>
      </c>
      <c r="C8" s="175">
        <v>1</v>
      </c>
      <c r="D8" s="175">
        <v>1</v>
      </c>
      <c r="E8" s="175">
        <v>1</v>
      </c>
      <c r="F8" s="175">
        <v>1</v>
      </c>
      <c r="G8" s="175">
        <v>1</v>
      </c>
      <c r="H8" s="175">
        <v>1</v>
      </c>
      <c r="I8" s="175">
        <v>1</v>
      </c>
      <c r="J8" s="175">
        <v>1</v>
      </c>
      <c r="K8" s="175">
        <v>1</v>
      </c>
      <c r="L8" s="175">
        <v>1</v>
      </c>
      <c r="M8" s="175">
        <v>1</v>
      </c>
      <c r="N8" s="175">
        <v>1</v>
      </c>
      <c r="O8" s="175">
        <v>1</v>
      </c>
      <c r="P8" s="175">
        <v>1</v>
      </c>
      <c r="Q8" s="175">
        <v>1</v>
      </c>
      <c r="R8" s="175">
        <v>1</v>
      </c>
      <c r="S8" s="175">
        <v>1</v>
      </c>
      <c r="T8" s="175">
        <v>1</v>
      </c>
      <c r="U8" s="175">
        <v>1</v>
      </c>
      <c r="V8" s="175">
        <v>1</v>
      </c>
      <c r="W8" s="175">
        <v>1</v>
      </c>
      <c r="X8" s="175">
        <v>1</v>
      </c>
      <c r="Y8" s="175">
        <v>1</v>
      </c>
      <c r="Z8" s="175">
        <v>1</v>
      </c>
      <c r="AA8" s="175">
        <v>1</v>
      </c>
      <c r="AB8" s="175">
        <v>1</v>
      </c>
      <c r="AC8" s="175">
        <v>1</v>
      </c>
      <c r="AD8" s="175">
        <v>1</v>
      </c>
      <c r="AE8" s="175">
        <v>1</v>
      </c>
      <c r="AF8" s="175">
        <v>1</v>
      </c>
      <c r="AG8" s="175">
        <v>1</v>
      </c>
      <c r="AH8" s="175">
        <v>1</v>
      </c>
      <c r="AI8" s="175">
        <v>1</v>
      </c>
      <c r="AJ8" s="175">
        <v>1</v>
      </c>
      <c r="AK8" s="175">
        <v>1</v>
      </c>
      <c r="AL8" s="175">
        <v>1</v>
      </c>
      <c r="AM8" s="175">
        <v>1</v>
      </c>
      <c r="AN8" s="175">
        <v>1</v>
      </c>
      <c r="AO8" s="175">
        <v>1</v>
      </c>
      <c r="AP8" s="175">
        <v>1</v>
      </c>
      <c r="AQ8" s="175">
        <v>1</v>
      </c>
      <c r="AR8" s="175">
        <v>1</v>
      </c>
      <c r="AS8" s="175">
        <v>1</v>
      </c>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row>
    <row r="9" spans="1:103" s="175" customFormat="1" x14ac:dyDescent="0.2">
      <c r="A9" s="175" t="s">
        <v>817</v>
      </c>
      <c r="B9" s="176" t="s">
        <v>710</v>
      </c>
      <c r="C9" s="175">
        <v>1</v>
      </c>
      <c r="D9" s="175">
        <v>1</v>
      </c>
      <c r="E9" s="175">
        <v>1</v>
      </c>
      <c r="F9" s="175">
        <v>1</v>
      </c>
      <c r="G9" s="175">
        <v>1</v>
      </c>
      <c r="H9" s="175">
        <v>1</v>
      </c>
      <c r="I9" s="175">
        <v>1</v>
      </c>
      <c r="J9" s="175">
        <v>1</v>
      </c>
      <c r="K9" s="175">
        <v>1</v>
      </c>
      <c r="L9" s="175">
        <v>1</v>
      </c>
      <c r="M9" s="175">
        <v>1</v>
      </c>
      <c r="N9" s="175">
        <v>1</v>
      </c>
      <c r="O9" s="175">
        <v>1</v>
      </c>
      <c r="P9" s="175">
        <v>1</v>
      </c>
      <c r="Q9" s="175">
        <v>1</v>
      </c>
      <c r="R9" s="175">
        <v>1</v>
      </c>
      <c r="S9" s="175">
        <v>1</v>
      </c>
      <c r="T9" s="175">
        <v>1</v>
      </c>
      <c r="U9" s="175">
        <v>1</v>
      </c>
      <c r="V9" s="175">
        <v>1</v>
      </c>
      <c r="W9" s="175">
        <v>1</v>
      </c>
      <c r="X9" s="175">
        <v>1</v>
      </c>
      <c r="Y9" s="175">
        <v>1</v>
      </c>
      <c r="Z9" s="175">
        <v>1</v>
      </c>
      <c r="AA9" s="175">
        <v>1</v>
      </c>
      <c r="AB9" s="175">
        <v>1</v>
      </c>
      <c r="AC9" s="175">
        <v>1</v>
      </c>
      <c r="AD9" s="175">
        <v>1</v>
      </c>
      <c r="AE9" s="175">
        <v>1</v>
      </c>
      <c r="AF9" s="175">
        <v>1</v>
      </c>
      <c r="AG9" s="175">
        <v>1</v>
      </c>
      <c r="AH9" s="175">
        <v>1</v>
      </c>
      <c r="AI9" s="175">
        <v>1</v>
      </c>
      <c r="AJ9" s="175">
        <v>1</v>
      </c>
      <c r="AK9" s="175">
        <v>1</v>
      </c>
      <c r="AL9" s="175">
        <v>1</v>
      </c>
      <c r="AM9" s="175">
        <v>1</v>
      </c>
      <c r="AN9" s="175">
        <v>1</v>
      </c>
      <c r="AO9" s="175">
        <v>1</v>
      </c>
      <c r="AP9" s="175">
        <v>1</v>
      </c>
      <c r="AQ9" s="175">
        <v>1</v>
      </c>
      <c r="AR9" s="175">
        <v>1</v>
      </c>
      <c r="AS9" s="175">
        <v>1</v>
      </c>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row>
    <row r="10" spans="1:103" s="175" customFormat="1" x14ac:dyDescent="0.2">
      <c r="A10" s="175" t="s">
        <v>817</v>
      </c>
      <c r="B10" s="176" t="s">
        <v>712</v>
      </c>
      <c r="C10" s="175">
        <v>1</v>
      </c>
      <c r="D10" s="175">
        <v>1</v>
      </c>
      <c r="E10" s="175">
        <v>1</v>
      </c>
      <c r="F10" s="175">
        <v>1</v>
      </c>
      <c r="G10" s="175">
        <v>1</v>
      </c>
      <c r="H10" s="175">
        <v>1</v>
      </c>
      <c r="I10" s="175">
        <v>1</v>
      </c>
      <c r="J10" s="175">
        <v>1</v>
      </c>
      <c r="K10" s="175">
        <v>1</v>
      </c>
      <c r="L10" s="175">
        <v>1</v>
      </c>
      <c r="M10" s="175">
        <v>1</v>
      </c>
      <c r="N10" s="175">
        <v>1</v>
      </c>
      <c r="O10" s="175">
        <v>1</v>
      </c>
      <c r="P10" s="175">
        <v>1</v>
      </c>
      <c r="Q10" s="175">
        <v>1</v>
      </c>
      <c r="R10" s="175">
        <v>1</v>
      </c>
      <c r="S10" s="175">
        <v>1</v>
      </c>
      <c r="T10" s="175">
        <v>1</v>
      </c>
      <c r="U10" s="175">
        <v>1</v>
      </c>
      <c r="V10" s="175">
        <v>1</v>
      </c>
      <c r="W10" s="175">
        <v>1</v>
      </c>
      <c r="X10" s="175">
        <v>1</v>
      </c>
      <c r="Y10" s="175">
        <v>1</v>
      </c>
      <c r="Z10" s="175">
        <v>1</v>
      </c>
      <c r="AA10" s="175">
        <v>1</v>
      </c>
      <c r="AB10" s="175">
        <v>1</v>
      </c>
      <c r="AC10" s="175">
        <v>1</v>
      </c>
      <c r="AD10" s="175">
        <v>1</v>
      </c>
      <c r="AE10" s="175">
        <v>1</v>
      </c>
      <c r="AF10" s="175">
        <v>1</v>
      </c>
      <c r="AG10" s="175">
        <v>1</v>
      </c>
      <c r="AH10" s="175">
        <v>1</v>
      </c>
      <c r="AI10" s="175">
        <v>1</v>
      </c>
      <c r="AJ10" s="175">
        <v>1</v>
      </c>
      <c r="AK10" s="175">
        <v>1</v>
      </c>
      <c r="AL10" s="175">
        <v>1</v>
      </c>
      <c r="AM10" s="175">
        <v>1</v>
      </c>
      <c r="AN10" s="175">
        <v>1</v>
      </c>
      <c r="AO10" s="175">
        <v>1</v>
      </c>
      <c r="AP10" s="175">
        <v>1</v>
      </c>
      <c r="AQ10" s="175">
        <v>1</v>
      </c>
      <c r="AR10" s="175">
        <v>1</v>
      </c>
      <c r="AS10" s="175">
        <v>1</v>
      </c>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row>
    <row r="11" spans="1:103" s="175" customFormat="1" x14ac:dyDescent="0.2">
      <c r="A11" s="175" t="s">
        <v>818</v>
      </c>
      <c r="B11" s="176" t="s">
        <v>714</v>
      </c>
      <c r="C11" s="175">
        <v>1</v>
      </c>
      <c r="D11" s="175">
        <v>1</v>
      </c>
      <c r="E11" s="175">
        <v>1</v>
      </c>
      <c r="F11" s="175">
        <v>1</v>
      </c>
      <c r="G11" s="175">
        <v>1</v>
      </c>
      <c r="H11" s="175">
        <v>1</v>
      </c>
      <c r="I11" s="175">
        <v>1</v>
      </c>
      <c r="J11" s="175">
        <v>1</v>
      </c>
      <c r="K11" s="175">
        <v>1</v>
      </c>
      <c r="L11" s="175">
        <v>1</v>
      </c>
      <c r="M11" s="175">
        <v>1</v>
      </c>
      <c r="N11" s="175">
        <v>1</v>
      </c>
      <c r="O11" s="175">
        <v>1</v>
      </c>
      <c r="P11" s="175">
        <v>1</v>
      </c>
      <c r="Q11" s="175">
        <v>1</v>
      </c>
      <c r="R11" s="175">
        <v>1</v>
      </c>
      <c r="S11" s="175">
        <v>1</v>
      </c>
      <c r="T11" s="175">
        <v>1</v>
      </c>
      <c r="U11" s="175">
        <v>1</v>
      </c>
      <c r="V11" s="175">
        <v>1</v>
      </c>
      <c r="W11" s="175">
        <v>1</v>
      </c>
      <c r="X11" s="175">
        <v>1</v>
      </c>
      <c r="Y11" s="175">
        <v>1</v>
      </c>
      <c r="Z11" s="175">
        <v>1</v>
      </c>
      <c r="AA11" s="175">
        <v>1</v>
      </c>
      <c r="AB11" s="175">
        <v>1</v>
      </c>
      <c r="AC11" s="175">
        <v>1</v>
      </c>
      <c r="AD11" s="175">
        <v>1</v>
      </c>
      <c r="AE11" s="175">
        <v>1</v>
      </c>
      <c r="AF11" s="175">
        <v>1</v>
      </c>
      <c r="AG11" s="175">
        <v>1</v>
      </c>
      <c r="AH11" s="175">
        <v>1</v>
      </c>
      <c r="AI11" s="175">
        <v>1</v>
      </c>
      <c r="AJ11" s="175">
        <v>1</v>
      </c>
      <c r="AK11" s="175">
        <v>1</v>
      </c>
      <c r="AL11" s="175">
        <v>1</v>
      </c>
      <c r="AM11" s="175">
        <v>1</v>
      </c>
      <c r="AN11" s="175">
        <v>1</v>
      </c>
      <c r="AO11" s="175">
        <v>1</v>
      </c>
      <c r="AP11" s="175">
        <v>1</v>
      </c>
      <c r="AQ11" s="175">
        <v>1</v>
      </c>
      <c r="AR11" s="175">
        <v>1</v>
      </c>
      <c r="AS11" s="175">
        <v>1</v>
      </c>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row>
    <row r="12" spans="1:103" s="175" customFormat="1" x14ac:dyDescent="0.2">
      <c r="A12" s="175" t="s">
        <v>818</v>
      </c>
      <c r="B12" s="176" t="s">
        <v>716</v>
      </c>
      <c r="C12" s="175">
        <v>1</v>
      </c>
      <c r="D12" s="175">
        <v>1</v>
      </c>
      <c r="E12" s="175">
        <v>1</v>
      </c>
      <c r="F12" s="175">
        <v>1</v>
      </c>
      <c r="G12" s="175">
        <v>1</v>
      </c>
      <c r="H12" s="175">
        <v>1</v>
      </c>
      <c r="I12" s="175">
        <v>1</v>
      </c>
      <c r="J12" s="175">
        <v>1</v>
      </c>
      <c r="K12" s="175">
        <v>1</v>
      </c>
      <c r="L12" s="175">
        <v>1</v>
      </c>
      <c r="M12" s="175">
        <v>1</v>
      </c>
      <c r="N12" s="175">
        <v>1</v>
      </c>
      <c r="O12" s="175">
        <v>1</v>
      </c>
      <c r="P12" s="175">
        <v>1</v>
      </c>
      <c r="Q12" s="175">
        <v>1</v>
      </c>
      <c r="R12" s="175">
        <v>1</v>
      </c>
      <c r="S12" s="175">
        <v>1</v>
      </c>
      <c r="T12" s="175">
        <v>1</v>
      </c>
      <c r="U12" s="175">
        <v>1</v>
      </c>
      <c r="V12" s="175">
        <v>1</v>
      </c>
      <c r="W12" s="175">
        <v>1</v>
      </c>
      <c r="X12" s="175">
        <v>1</v>
      </c>
      <c r="Y12" s="175">
        <v>1</v>
      </c>
      <c r="Z12" s="175">
        <v>1</v>
      </c>
      <c r="AA12" s="175">
        <v>1</v>
      </c>
      <c r="AB12" s="175">
        <v>1</v>
      </c>
      <c r="AC12" s="175">
        <v>1</v>
      </c>
      <c r="AD12" s="175">
        <v>1</v>
      </c>
      <c r="AE12" s="175">
        <v>1</v>
      </c>
      <c r="AF12" s="175">
        <v>1</v>
      </c>
      <c r="AG12" s="175">
        <v>1</v>
      </c>
      <c r="AH12" s="175">
        <v>1</v>
      </c>
      <c r="AI12" s="175">
        <v>1</v>
      </c>
      <c r="AJ12" s="175">
        <v>1</v>
      </c>
      <c r="AK12" s="175">
        <v>1</v>
      </c>
      <c r="AL12" s="175">
        <v>1</v>
      </c>
      <c r="AM12" s="175">
        <v>1</v>
      </c>
      <c r="AN12" s="175">
        <v>1</v>
      </c>
      <c r="AO12" s="175">
        <v>1</v>
      </c>
      <c r="AP12" s="175">
        <v>1</v>
      </c>
      <c r="AQ12" s="175">
        <v>1</v>
      </c>
      <c r="AR12" s="175">
        <v>1</v>
      </c>
      <c r="AS12" s="175">
        <v>1</v>
      </c>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row>
    <row r="13" spans="1:103" s="175" customFormat="1" x14ac:dyDescent="0.2">
      <c r="A13" s="175" t="s">
        <v>818</v>
      </c>
      <c r="B13" s="176" t="s">
        <v>718</v>
      </c>
      <c r="C13" s="175">
        <v>1</v>
      </c>
      <c r="D13" s="175">
        <v>1</v>
      </c>
      <c r="E13" s="175">
        <v>1</v>
      </c>
      <c r="F13" s="175">
        <v>1</v>
      </c>
      <c r="G13" s="175">
        <v>1</v>
      </c>
      <c r="H13" s="175">
        <v>1</v>
      </c>
      <c r="I13" s="175">
        <v>1</v>
      </c>
      <c r="J13" s="175">
        <v>1</v>
      </c>
      <c r="K13" s="175">
        <v>1</v>
      </c>
      <c r="L13" s="175">
        <v>1</v>
      </c>
      <c r="M13" s="175">
        <v>1</v>
      </c>
      <c r="N13" s="175">
        <v>1</v>
      </c>
      <c r="O13" s="175">
        <v>1</v>
      </c>
      <c r="P13" s="175">
        <v>1</v>
      </c>
      <c r="Q13" s="175">
        <v>1</v>
      </c>
      <c r="R13" s="175">
        <v>1</v>
      </c>
      <c r="S13" s="175">
        <v>1</v>
      </c>
      <c r="T13" s="175">
        <v>1</v>
      </c>
      <c r="U13" s="175">
        <v>1</v>
      </c>
      <c r="V13" s="175">
        <v>1</v>
      </c>
      <c r="W13" s="175">
        <v>1</v>
      </c>
      <c r="X13" s="175">
        <v>1</v>
      </c>
      <c r="Y13" s="175">
        <v>1</v>
      </c>
      <c r="Z13" s="175">
        <v>1</v>
      </c>
      <c r="AA13" s="175">
        <v>1</v>
      </c>
      <c r="AB13" s="175">
        <v>1</v>
      </c>
      <c r="AC13" s="175">
        <v>1</v>
      </c>
      <c r="AD13" s="175">
        <v>1</v>
      </c>
      <c r="AE13" s="175">
        <v>1</v>
      </c>
      <c r="AF13" s="175">
        <v>1</v>
      </c>
      <c r="AG13" s="175">
        <v>1</v>
      </c>
      <c r="AH13" s="175">
        <v>1</v>
      </c>
      <c r="AI13" s="175">
        <v>1</v>
      </c>
      <c r="AJ13" s="175">
        <v>1</v>
      </c>
      <c r="AK13" s="175">
        <v>1</v>
      </c>
      <c r="AL13" s="175">
        <v>1</v>
      </c>
      <c r="AM13" s="175">
        <v>1</v>
      </c>
      <c r="AN13" s="175">
        <v>1</v>
      </c>
      <c r="AO13" s="175">
        <v>1</v>
      </c>
      <c r="AP13" s="175">
        <v>1</v>
      </c>
      <c r="AQ13" s="175">
        <v>1</v>
      </c>
      <c r="AR13" s="175">
        <v>1</v>
      </c>
      <c r="AS13" s="175">
        <v>1</v>
      </c>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row>
    <row r="14" spans="1:103" s="165" customFormat="1" ht="15" x14ac:dyDescent="0.25">
      <c r="A14" s="164" t="s">
        <v>798</v>
      </c>
      <c r="B14" s="173" t="s">
        <v>381</v>
      </c>
      <c r="C14" s="165">
        <v>1</v>
      </c>
      <c r="D14" s="165">
        <v>1</v>
      </c>
      <c r="E14" s="165">
        <v>1</v>
      </c>
      <c r="F14" s="165">
        <v>1</v>
      </c>
      <c r="G14" s="165">
        <v>1</v>
      </c>
      <c r="H14" s="165">
        <v>1</v>
      </c>
      <c r="I14" s="165">
        <v>1</v>
      </c>
      <c r="J14" s="165">
        <v>1</v>
      </c>
      <c r="K14" s="165">
        <v>1</v>
      </c>
      <c r="L14" s="165">
        <v>1</v>
      </c>
      <c r="M14" s="165">
        <v>1</v>
      </c>
      <c r="N14" s="165">
        <v>1</v>
      </c>
      <c r="O14" s="165">
        <v>1</v>
      </c>
      <c r="P14" s="165">
        <v>1</v>
      </c>
      <c r="Q14" s="165">
        <v>1</v>
      </c>
      <c r="R14" s="165">
        <v>1</v>
      </c>
      <c r="S14" s="165">
        <v>1</v>
      </c>
      <c r="T14" s="165">
        <v>1</v>
      </c>
      <c r="U14" s="165">
        <v>1</v>
      </c>
      <c r="V14" s="165">
        <v>1</v>
      </c>
      <c r="W14" s="165">
        <v>1</v>
      </c>
      <c r="X14" s="165">
        <v>1</v>
      </c>
      <c r="Y14" s="165">
        <v>1</v>
      </c>
      <c r="Z14" s="165">
        <v>1</v>
      </c>
      <c r="AA14" s="165">
        <v>1</v>
      </c>
      <c r="AB14" s="165">
        <v>1</v>
      </c>
      <c r="AC14" s="165">
        <v>1</v>
      </c>
      <c r="AD14" s="165">
        <v>1</v>
      </c>
      <c r="AE14" s="165">
        <v>1</v>
      </c>
      <c r="AF14" s="165">
        <v>1</v>
      </c>
      <c r="AG14" s="165">
        <v>1</v>
      </c>
      <c r="AH14" s="165">
        <v>1</v>
      </c>
      <c r="AI14" s="165">
        <v>1</v>
      </c>
      <c r="AJ14" s="165">
        <v>1</v>
      </c>
      <c r="AK14" s="165">
        <v>1</v>
      </c>
      <c r="AL14" s="165">
        <v>1</v>
      </c>
      <c r="AM14" s="165">
        <v>1</v>
      </c>
      <c r="AN14" s="165">
        <v>1</v>
      </c>
      <c r="AO14" s="165">
        <v>1</v>
      </c>
      <c r="AP14" s="165">
        <v>1</v>
      </c>
      <c r="AQ14" s="165">
        <v>1</v>
      </c>
      <c r="AR14" s="165">
        <v>1</v>
      </c>
      <c r="AS14" s="165">
        <v>1</v>
      </c>
      <c r="CB14" s="174"/>
      <c r="CC14" s="174"/>
      <c r="CD14" s="174"/>
      <c r="CE14" s="174"/>
      <c r="CF14" s="174"/>
      <c r="CG14" s="174"/>
      <c r="CH14" s="174"/>
      <c r="CI14" s="174"/>
      <c r="CJ14" s="174"/>
      <c r="CK14" s="174"/>
      <c r="CL14" s="174"/>
      <c r="CM14" s="174"/>
      <c r="CN14" s="174"/>
      <c r="CO14" s="174"/>
      <c r="CP14" s="174"/>
      <c r="CQ14" s="174"/>
      <c r="CR14" s="174"/>
      <c r="CS14" s="174"/>
      <c r="CT14" s="174"/>
      <c r="CU14" s="174"/>
      <c r="CV14" s="174"/>
      <c r="CW14" s="174"/>
      <c r="CX14" s="174"/>
      <c r="CY14" s="174"/>
    </row>
    <row r="15" spans="1:103" s="165" customFormat="1" ht="15" x14ac:dyDescent="0.25">
      <c r="A15" s="164" t="s">
        <v>798</v>
      </c>
      <c r="B15" s="173" t="s">
        <v>799</v>
      </c>
      <c r="C15" s="165">
        <v>1</v>
      </c>
      <c r="D15" s="165">
        <v>1</v>
      </c>
      <c r="E15" s="165">
        <v>1</v>
      </c>
      <c r="F15" s="165">
        <v>1</v>
      </c>
      <c r="G15" s="165">
        <v>1</v>
      </c>
      <c r="H15" s="165">
        <v>1</v>
      </c>
      <c r="I15" s="165">
        <v>1</v>
      </c>
      <c r="J15" s="165">
        <v>1</v>
      </c>
      <c r="K15" s="165">
        <v>1</v>
      </c>
      <c r="L15" s="165">
        <v>1</v>
      </c>
      <c r="M15" s="165">
        <v>1</v>
      </c>
      <c r="N15" s="165">
        <v>1</v>
      </c>
      <c r="O15" s="165">
        <v>1</v>
      </c>
      <c r="P15" s="165">
        <v>1</v>
      </c>
      <c r="Q15" s="165">
        <v>1</v>
      </c>
      <c r="R15" s="165">
        <v>1</v>
      </c>
      <c r="S15" s="165">
        <v>1</v>
      </c>
      <c r="T15" s="165">
        <v>1</v>
      </c>
      <c r="U15" s="165">
        <v>1</v>
      </c>
      <c r="V15" s="165">
        <v>1</v>
      </c>
      <c r="W15" s="165">
        <v>1</v>
      </c>
      <c r="X15" s="165">
        <v>1</v>
      </c>
      <c r="Y15" s="165">
        <v>1</v>
      </c>
      <c r="Z15" s="165">
        <v>1</v>
      </c>
      <c r="AA15" s="165">
        <v>1</v>
      </c>
      <c r="AB15" s="165">
        <v>1</v>
      </c>
      <c r="AC15" s="165">
        <v>1</v>
      </c>
      <c r="AD15" s="165">
        <v>1</v>
      </c>
      <c r="AE15" s="165">
        <v>1</v>
      </c>
      <c r="AF15" s="165">
        <v>1</v>
      </c>
      <c r="AG15" s="165">
        <v>1</v>
      </c>
      <c r="AH15" s="165">
        <v>1</v>
      </c>
      <c r="AI15" s="165">
        <v>1</v>
      </c>
      <c r="AJ15" s="165">
        <v>1</v>
      </c>
      <c r="AK15" s="165">
        <v>1</v>
      </c>
      <c r="AL15" s="165">
        <v>1</v>
      </c>
      <c r="AM15" s="165">
        <v>1</v>
      </c>
      <c r="AN15" s="165">
        <v>1</v>
      </c>
      <c r="AO15" s="165">
        <v>1</v>
      </c>
      <c r="AP15" s="165">
        <v>1</v>
      </c>
      <c r="AQ15" s="165">
        <v>1</v>
      </c>
      <c r="AR15" s="165">
        <v>1</v>
      </c>
      <c r="AS15" s="165">
        <v>1</v>
      </c>
      <c r="CB15" s="174"/>
      <c r="CC15" s="174"/>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row>
    <row r="16" spans="1:103" s="172" customFormat="1" ht="15" x14ac:dyDescent="0.25">
      <c r="A16" s="170" t="s">
        <v>381</v>
      </c>
      <c r="B16" s="171" t="s">
        <v>743</v>
      </c>
      <c r="C16" s="172">
        <v>1</v>
      </c>
      <c r="D16" s="172">
        <v>1</v>
      </c>
      <c r="E16" s="172">
        <v>1</v>
      </c>
      <c r="F16" s="172">
        <v>1</v>
      </c>
      <c r="G16" s="172">
        <v>1</v>
      </c>
      <c r="H16" s="172">
        <v>1</v>
      </c>
      <c r="I16" s="172">
        <v>1</v>
      </c>
      <c r="J16" s="172">
        <v>1</v>
      </c>
      <c r="K16" s="172">
        <v>1</v>
      </c>
      <c r="L16" s="172">
        <v>1</v>
      </c>
      <c r="M16" s="172">
        <v>1</v>
      </c>
      <c r="N16" s="172">
        <v>1</v>
      </c>
      <c r="O16" s="172">
        <v>1</v>
      </c>
      <c r="P16" s="172">
        <v>1</v>
      </c>
      <c r="Q16" s="172">
        <v>1</v>
      </c>
      <c r="R16" s="172">
        <v>1</v>
      </c>
      <c r="S16" s="172">
        <v>1</v>
      </c>
      <c r="T16" s="172">
        <v>1</v>
      </c>
      <c r="U16" s="172">
        <v>1</v>
      </c>
      <c r="V16" s="172">
        <v>1</v>
      </c>
      <c r="W16" s="172">
        <v>1</v>
      </c>
      <c r="X16" s="172">
        <v>1</v>
      </c>
      <c r="Y16" s="172">
        <v>1</v>
      </c>
      <c r="Z16" s="172">
        <v>1</v>
      </c>
      <c r="AA16" s="172">
        <v>1</v>
      </c>
      <c r="AB16" s="172">
        <v>1</v>
      </c>
      <c r="AC16" s="172">
        <v>1</v>
      </c>
      <c r="AD16" s="172">
        <v>1</v>
      </c>
      <c r="AE16" s="172">
        <v>1</v>
      </c>
      <c r="AF16" s="172">
        <v>1</v>
      </c>
      <c r="AG16" s="172">
        <v>1</v>
      </c>
      <c r="AH16" s="172">
        <v>1</v>
      </c>
      <c r="AI16" s="172">
        <v>1</v>
      </c>
      <c r="AJ16" s="172">
        <v>1</v>
      </c>
      <c r="AK16" s="172">
        <v>1</v>
      </c>
      <c r="AL16" s="172">
        <v>1</v>
      </c>
      <c r="AM16" s="172">
        <v>1</v>
      </c>
      <c r="AN16" s="172">
        <v>1</v>
      </c>
      <c r="AO16" s="172">
        <v>1</v>
      </c>
      <c r="AP16" s="172">
        <v>1</v>
      </c>
      <c r="AQ16" s="172">
        <v>1</v>
      </c>
      <c r="AR16" s="172">
        <v>1</v>
      </c>
      <c r="AS16" s="172">
        <v>1</v>
      </c>
    </row>
    <row r="17" spans="1:45" s="172" customFormat="1" ht="13.15" customHeight="1" x14ac:dyDescent="0.25">
      <c r="A17" s="170" t="s">
        <v>381</v>
      </c>
      <c r="B17" s="171" t="s">
        <v>744</v>
      </c>
      <c r="C17" s="172">
        <v>1</v>
      </c>
      <c r="D17" s="172">
        <v>1</v>
      </c>
      <c r="E17" s="172">
        <v>1</v>
      </c>
      <c r="F17" s="172">
        <v>1</v>
      </c>
      <c r="G17" s="172">
        <v>1</v>
      </c>
      <c r="H17" s="172">
        <v>1</v>
      </c>
      <c r="I17" s="172">
        <v>1</v>
      </c>
      <c r="J17" s="172">
        <v>1</v>
      </c>
      <c r="K17" s="172">
        <v>1</v>
      </c>
      <c r="L17" s="172">
        <v>1</v>
      </c>
      <c r="M17" s="172">
        <v>1</v>
      </c>
      <c r="N17" s="172">
        <v>1</v>
      </c>
      <c r="O17" s="172">
        <v>1</v>
      </c>
      <c r="P17" s="172">
        <v>1</v>
      </c>
      <c r="Q17" s="172">
        <v>1</v>
      </c>
      <c r="R17" s="172">
        <v>1</v>
      </c>
      <c r="S17" s="172">
        <v>1</v>
      </c>
      <c r="T17" s="172">
        <v>1</v>
      </c>
      <c r="U17" s="172">
        <v>1</v>
      </c>
      <c r="V17" s="172">
        <v>1</v>
      </c>
      <c r="W17" s="172">
        <v>1</v>
      </c>
      <c r="X17" s="172">
        <v>1</v>
      </c>
      <c r="Y17" s="172">
        <v>1</v>
      </c>
      <c r="Z17" s="172">
        <v>1</v>
      </c>
      <c r="AA17" s="172">
        <v>1</v>
      </c>
      <c r="AB17" s="172">
        <v>1</v>
      </c>
      <c r="AC17" s="172">
        <v>1</v>
      </c>
      <c r="AD17" s="172">
        <v>1</v>
      </c>
      <c r="AE17" s="172">
        <v>1</v>
      </c>
      <c r="AF17" s="172">
        <v>1</v>
      </c>
      <c r="AG17" s="172">
        <v>1</v>
      </c>
      <c r="AH17" s="172">
        <v>1</v>
      </c>
      <c r="AI17" s="172">
        <v>1</v>
      </c>
      <c r="AJ17" s="172">
        <v>1</v>
      </c>
      <c r="AK17" s="172">
        <v>1</v>
      </c>
      <c r="AL17" s="172">
        <v>1</v>
      </c>
      <c r="AM17" s="172">
        <v>1</v>
      </c>
      <c r="AN17" s="172">
        <v>1</v>
      </c>
      <c r="AO17" s="172">
        <v>1</v>
      </c>
      <c r="AP17" s="172">
        <v>1</v>
      </c>
      <c r="AQ17" s="172">
        <v>1</v>
      </c>
      <c r="AR17" s="172">
        <v>1</v>
      </c>
      <c r="AS17" s="172">
        <v>1</v>
      </c>
    </row>
    <row r="18" spans="1:45" s="172" customFormat="1" ht="15" x14ac:dyDescent="0.25">
      <c r="A18" s="170" t="s">
        <v>381</v>
      </c>
      <c r="B18" s="171" t="s">
        <v>745</v>
      </c>
      <c r="C18" s="172">
        <v>1</v>
      </c>
      <c r="D18" s="172">
        <v>1</v>
      </c>
      <c r="E18" s="172">
        <v>1</v>
      </c>
      <c r="F18" s="172">
        <v>1</v>
      </c>
      <c r="G18" s="172">
        <v>1</v>
      </c>
      <c r="H18" s="172">
        <v>1</v>
      </c>
      <c r="I18" s="172">
        <v>1</v>
      </c>
      <c r="J18" s="172">
        <v>1</v>
      </c>
      <c r="K18" s="172">
        <v>1</v>
      </c>
      <c r="L18" s="172">
        <v>1</v>
      </c>
      <c r="M18" s="172">
        <v>1</v>
      </c>
      <c r="N18" s="172">
        <v>1</v>
      </c>
      <c r="O18" s="172">
        <v>1</v>
      </c>
      <c r="P18" s="172">
        <v>1</v>
      </c>
      <c r="Q18" s="172">
        <v>1</v>
      </c>
      <c r="R18" s="172">
        <v>1</v>
      </c>
      <c r="S18" s="172">
        <v>1</v>
      </c>
      <c r="T18" s="172">
        <v>1</v>
      </c>
      <c r="U18" s="172">
        <v>1</v>
      </c>
      <c r="V18" s="172">
        <v>1</v>
      </c>
      <c r="W18" s="172">
        <v>1</v>
      </c>
      <c r="X18" s="172">
        <v>1</v>
      </c>
      <c r="Y18" s="172">
        <v>1</v>
      </c>
      <c r="Z18" s="172">
        <v>1</v>
      </c>
      <c r="AA18" s="172">
        <v>1</v>
      </c>
      <c r="AB18" s="172">
        <v>1</v>
      </c>
      <c r="AC18" s="172">
        <v>1</v>
      </c>
      <c r="AD18" s="172">
        <v>1</v>
      </c>
      <c r="AE18" s="172">
        <v>1</v>
      </c>
      <c r="AF18" s="172">
        <v>1</v>
      </c>
      <c r="AG18" s="172">
        <v>1</v>
      </c>
      <c r="AH18" s="172">
        <v>1</v>
      </c>
      <c r="AI18" s="172">
        <v>1</v>
      </c>
      <c r="AJ18" s="172">
        <v>1</v>
      </c>
      <c r="AK18" s="172">
        <v>1</v>
      </c>
      <c r="AL18" s="172">
        <v>1</v>
      </c>
      <c r="AM18" s="172">
        <v>1</v>
      </c>
      <c r="AN18" s="172">
        <v>1</v>
      </c>
      <c r="AO18" s="172">
        <v>1</v>
      </c>
      <c r="AP18" s="172">
        <v>1</v>
      </c>
      <c r="AQ18" s="172">
        <v>1</v>
      </c>
      <c r="AR18" s="172">
        <v>1</v>
      </c>
      <c r="AS18" s="172">
        <v>1</v>
      </c>
    </row>
    <row r="19" spans="1:45" s="172" customFormat="1" ht="15" x14ac:dyDescent="0.25">
      <c r="A19" s="170" t="s">
        <v>381</v>
      </c>
      <c r="B19" s="171" t="s">
        <v>746</v>
      </c>
      <c r="C19" s="172">
        <v>1</v>
      </c>
      <c r="D19" s="172">
        <v>1</v>
      </c>
      <c r="E19" s="172">
        <v>1</v>
      </c>
      <c r="F19" s="172">
        <v>1</v>
      </c>
      <c r="G19" s="172">
        <v>1</v>
      </c>
      <c r="H19" s="172">
        <v>1</v>
      </c>
      <c r="I19" s="172">
        <v>1</v>
      </c>
      <c r="J19" s="172">
        <v>1</v>
      </c>
      <c r="K19" s="172">
        <v>1</v>
      </c>
      <c r="L19" s="172">
        <v>1</v>
      </c>
      <c r="M19" s="172">
        <v>1</v>
      </c>
      <c r="N19" s="172">
        <v>1</v>
      </c>
      <c r="O19" s="172">
        <v>1</v>
      </c>
      <c r="P19" s="172">
        <v>1</v>
      </c>
      <c r="Q19" s="172">
        <v>1</v>
      </c>
      <c r="R19" s="172">
        <v>1</v>
      </c>
      <c r="S19" s="172">
        <v>1</v>
      </c>
      <c r="T19" s="172">
        <v>1</v>
      </c>
      <c r="U19" s="172">
        <v>1</v>
      </c>
      <c r="V19" s="172">
        <v>1</v>
      </c>
      <c r="W19" s="172">
        <v>1</v>
      </c>
      <c r="X19" s="172">
        <v>1</v>
      </c>
      <c r="Y19" s="172">
        <v>1</v>
      </c>
      <c r="Z19" s="172">
        <v>1</v>
      </c>
      <c r="AA19" s="172">
        <v>1</v>
      </c>
      <c r="AB19" s="172">
        <v>1</v>
      </c>
      <c r="AC19" s="172">
        <v>1</v>
      </c>
      <c r="AD19" s="172">
        <v>1</v>
      </c>
      <c r="AE19" s="172">
        <v>1</v>
      </c>
      <c r="AF19" s="172">
        <v>1</v>
      </c>
      <c r="AG19" s="172">
        <v>1</v>
      </c>
      <c r="AH19" s="172">
        <v>1</v>
      </c>
      <c r="AI19" s="172">
        <v>1</v>
      </c>
      <c r="AJ19" s="172">
        <v>1</v>
      </c>
      <c r="AK19" s="172">
        <v>1</v>
      </c>
      <c r="AL19" s="172">
        <v>1</v>
      </c>
      <c r="AM19" s="172">
        <v>1</v>
      </c>
      <c r="AN19" s="172">
        <v>1</v>
      </c>
      <c r="AO19" s="172">
        <v>1</v>
      </c>
      <c r="AP19" s="172">
        <v>1</v>
      </c>
      <c r="AQ19" s="172">
        <v>1</v>
      </c>
      <c r="AR19" s="172">
        <v>1</v>
      </c>
      <c r="AS19" s="172">
        <v>1</v>
      </c>
    </row>
    <row r="20" spans="1:45" s="169" customFormat="1" ht="15" x14ac:dyDescent="0.25">
      <c r="A20" s="168" t="s">
        <v>799</v>
      </c>
      <c r="B20" s="168" t="s">
        <v>800</v>
      </c>
      <c r="C20" s="169">
        <v>1</v>
      </c>
      <c r="D20" s="169">
        <v>1</v>
      </c>
      <c r="E20" s="169">
        <v>1</v>
      </c>
      <c r="F20" s="169">
        <v>1</v>
      </c>
      <c r="G20" s="169">
        <v>1</v>
      </c>
      <c r="H20" s="169">
        <v>1</v>
      </c>
      <c r="I20" s="169">
        <v>1</v>
      </c>
      <c r="J20" s="169">
        <v>1</v>
      </c>
      <c r="K20" s="169">
        <v>1</v>
      </c>
      <c r="L20" s="169">
        <v>1</v>
      </c>
      <c r="M20" s="169">
        <v>1</v>
      </c>
      <c r="N20" s="169">
        <v>1</v>
      </c>
      <c r="O20" s="169">
        <v>1</v>
      </c>
      <c r="P20" s="169">
        <v>1</v>
      </c>
      <c r="Q20" s="169">
        <v>1</v>
      </c>
      <c r="R20" s="169">
        <v>1</v>
      </c>
      <c r="S20" s="169">
        <v>1</v>
      </c>
      <c r="T20" s="169">
        <v>1</v>
      </c>
      <c r="U20" s="169">
        <v>1</v>
      </c>
      <c r="V20" s="169">
        <v>1</v>
      </c>
      <c r="W20" s="169">
        <v>1</v>
      </c>
      <c r="X20" s="169">
        <v>1</v>
      </c>
      <c r="Y20" s="169">
        <v>1</v>
      </c>
      <c r="Z20" s="169">
        <v>1</v>
      </c>
      <c r="AA20" s="169">
        <v>1</v>
      </c>
      <c r="AB20" s="169">
        <v>1</v>
      </c>
      <c r="AC20" s="169">
        <v>1</v>
      </c>
      <c r="AD20" s="169">
        <v>1</v>
      </c>
      <c r="AE20" s="169">
        <v>1</v>
      </c>
      <c r="AF20" s="169">
        <v>1</v>
      </c>
      <c r="AG20" s="169">
        <v>1</v>
      </c>
      <c r="AH20" s="169">
        <v>1</v>
      </c>
      <c r="AI20" s="169">
        <v>1</v>
      </c>
      <c r="AJ20" s="169">
        <v>1</v>
      </c>
      <c r="AK20" s="169">
        <v>1</v>
      </c>
      <c r="AL20" s="169">
        <v>1</v>
      </c>
      <c r="AM20" s="169">
        <v>1</v>
      </c>
      <c r="AN20" s="169">
        <v>1</v>
      </c>
      <c r="AO20" s="169">
        <v>1</v>
      </c>
      <c r="AP20" s="169">
        <v>1</v>
      </c>
      <c r="AQ20" s="169">
        <v>1</v>
      </c>
      <c r="AR20" s="169">
        <v>1</v>
      </c>
      <c r="AS20" s="169">
        <v>1</v>
      </c>
    </row>
    <row r="21" spans="1:45" s="169" customFormat="1" ht="15" x14ac:dyDescent="0.25">
      <c r="A21" s="168" t="s">
        <v>799</v>
      </c>
      <c r="B21" s="168" t="s">
        <v>801</v>
      </c>
      <c r="C21" s="169">
        <v>1</v>
      </c>
      <c r="D21" s="169">
        <v>1</v>
      </c>
      <c r="E21" s="169">
        <v>1</v>
      </c>
      <c r="F21" s="169">
        <v>1</v>
      </c>
      <c r="G21" s="169">
        <v>1</v>
      </c>
      <c r="H21" s="169">
        <v>1</v>
      </c>
      <c r="I21" s="169">
        <v>1</v>
      </c>
      <c r="J21" s="169">
        <v>1</v>
      </c>
      <c r="K21" s="169">
        <v>1</v>
      </c>
      <c r="L21" s="169">
        <v>1</v>
      </c>
      <c r="M21" s="169">
        <v>1</v>
      </c>
      <c r="N21" s="169">
        <v>1</v>
      </c>
      <c r="O21" s="169">
        <v>1</v>
      </c>
      <c r="P21" s="169">
        <v>1</v>
      </c>
      <c r="Q21" s="169">
        <v>1</v>
      </c>
      <c r="R21" s="169">
        <v>1</v>
      </c>
      <c r="S21" s="169">
        <v>1</v>
      </c>
      <c r="T21" s="169">
        <v>1</v>
      </c>
      <c r="U21" s="169">
        <v>1</v>
      </c>
      <c r="V21" s="169">
        <v>1</v>
      </c>
      <c r="W21" s="169">
        <v>1</v>
      </c>
      <c r="X21" s="169">
        <v>1</v>
      </c>
      <c r="Y21" s="169">
        <v>1</v>
      </c>
      <c r="Z21" s="169">
        <v>1</v>
      </c>
      <c r="AA21" s="169">
        <v>1</v>
      </c>
      <c r="AB21" s="169">
        <v>1</v>
      </c>
      <c r="AC21" s="169">
        <v>1</v>
      </c>
      <c r="AD21" s="169">
        <v>1</v>
      </c>
      <c r="AE21" s="169">
        <v>1</v>
      </c>
      <c r="AF21" s="169">
        <v>1</v>
      </c>
      <c r="AG21" s="169">
        <v>1</v>
      </c>
      <c r="AH21" s="169">
        <v>1</v>
      </c>
      <c r="AI21" s="169">
        <v>1</v>
      </c>
      <c r="AJ21" s="169">
        <v>1</v>
      </c>
      <c r="AK21" s="169">
        <v>1</v>
      </c>
      <c r="AL21" s="169">
        <v>1</v>
      </c>
      <c r="AM21" s="169">
        <v>1</v>
      </c>
      <c r="AN21" s="169">
        <v>1</v>
      </c>
      <c r="AO21" s="169">
        <v>1</v>
      </c>
      <c r="AP21" s="169">
        <v>1</v>
      </c>
      <c r="AQ21" s="169">
        <v>1</v>
      </c>
      <c r="AR21" s="169">
        <v>1</v>
      </c>
      <c r="AS21" s="169">
        <v>1</v>
      </c>
    </row>
    <row r="22" spans="1:45" s="167" customFormat="1" ht="15" x14ac:dyDescent="0.25">
      <c r="A22" s="166" t="s">
        <v>801</v>
      </c>
      <c r="B22" s="166" t="s">
        <v>809</v>
      </c>
      <c r="C22" s="167">
        <v>1</v>
      </c>
      <c r="D22" s="167">
        <v>1</v>
      </c>
      <c r="E22" s="167">
        <v>1</v>
      </c>
      <c r="F22" s="167">
        <v>1</v>
      </c>
      <c r="G22" s="167">
        <v>1</v>
      </c>
      <c r="H22" s="167">
        <v>1</v>
      </c>
      <c r="I22" s="167">
        <v>1</v>
      </c>
      <c r="J22" s="167">
        <v>1</v>
      </c>
      <c r="K22" s="167">
        <v>1</v>
      </c>
      <c r="L22" s="167">
        <v>1</v>
      </c>
      <c r="M22" s="167">
        <v>1</v>
      </c>
      <c r="N22" s="167">
        <v>1</v>
      </c>
      <c r="O22" s="167">
        <v>1</v>
      </c>
      <c r="P22" s="167">
        <v>1</v>
      </c>
      <c r="Q22" s="167">
        <v>1</v>
      </c>
      <c r="R22" s="167">
        <v>1</v>
      </c>
      <c r="S22" s="167">
        <v>1</v>
      </c>
      <c r="T22" s="167">
        <v>1</v>
      </c>
      <c r="U22" s="167">
        <v>1</v>
      </c>
      <c r="V22" s="167">
        <v>1</v>
      </c>
      <c r="W22" s="167">
        <v>1</v>
      </c>
      <c r="X22" s="167">
        <v>1</v>
      </c>
      <c r="Y22" s="167">
        <v>1</v>
      </c>
      <c r="Z22" s="167">
        <v>1</v>
      </c>
      <c r="AA22" s="167">
        <v>1</v>
      </c>
      <c r="AB22" s="167">
        <v>1</v>
      </c>
      <c r="AC22" s="167">
        <v>1</v>
      </c>
      <c r="AD22" s="167">
        <v>1</v>
      </c>
      <c r="AE22" s="167">
        <v>1</v>
      </c>
      <c r="AF22" s="167">
        <v>1</v>
      </c>
      <c r="AG22" s="167">
        <v>1</v>
      </c>
      <c r="AH22" s="167">
        <v>1</v>
      </c>
      <c r="AI22" s="167">
        <v>1</v>
      </c>
      <c r="AJ22" s="167">
        <v>1</v>
      </c>
      <c r="AK22" s="167">
        <v>1</v>
      </c>
      <c r="AL22" s="167">
        <v>1</v>
      </c>
      <c r="AM22" s="167">
        <v>1</v>
      </c>
      <c r="AN22" s="167">
        <v>1</v>
      </c>
      <c r="AO22" s="167">
        <v>1</v>
      </c>
      <c r="AP22" s="167">
        <v>1</v>
      </c>
      <c r="AQ22" s="167">
        <v>1</v>
      </c>
      <c r="AR22" s="167">
        <v>1</v>
      </c>
      <c r="AS22" s="167">
        <v>1</v>
      </c>
    </row>
    <row r="23" spans="1:45" s="165" customFormat="1" ht="15" x14ac:dyDescent="0.25">
      <c r="A23" s="164" t="s">
        <v>800</v>
      </c>
      <c r="B23" s="164" t="s">
        <v>802</v>
      </c>
      <c r="C23" s="165">
        <v>1</v>
      </c>
      <c r="D23" s="165">
        <v>1</v>
      </c>
      <c r="E23" s="165">
        <v>1</v>
      </c>
      <c r="F23" s="165">
        <v>1</v>
      </c>
      <c r="G23" s="165">
        <v>1</v>
      </c>
      <c r="H23" s="165">
        <v>1</v>
      </c>
      <c r="I23" s="165">
        <v>1</v>
      </c>
      <c r="J23" s="165">
        <v>1</v>
      </c>
      <c r="K23" s="165">
        <v>1</v>
      </c>
      <c r="L23" s="165">
        <v>1</v>
      </c>
      <c r="M23" s="165">
        <v>1</v>
      </c>
      <c r="N23" s="165">
        <v>1</v>
      </c>
      <c r="O23" s="165">
        <v>1</v>
      </c>
      <c r="P23" s="165">
        <v>1</v>
      </c>
      <c r="Q23" s="165">
        <v>1</v>
      </c>
      <c r="R23" s="165">
        <v>1</v>
      </c>
      <c r="S23" s="165">
        <v>1</v>
      </c>
      <c r="T23" s="165">
        <v>1</v>
      </c>
      <c r="U23" s="165">
        <v>1</v>
      </c>
      <c r="V23" s="165">
        <v>1</v>
      </c>
      <c r="W23" s="165">
        <v>1</v>
      </c>
      <c r="X23" s="165">
        <v>1</v>
      </c>
      <c r="Y23" s="165">
        <v>1</v>
      </c>
      <c r="Z23" s="165">
        <v>1</v>
      </c>
      <c r="AA23" s="165">
        <v>1</v>
      </c>
      <c r="AB23" s="165">
        <v>1</v>
      </c>
      <c r="AC23" s="165">
        <v>1</v>
      </c>
      <c r="AD23" s="165">
        <v>1</v>
      </c>
      <c r="AE23" s="165">
        <v>1</v>
      </c>
      <c r="AF23" s="165">
        <v>1</v>
      </c>
      <c r="AG23" s="165">
        <v>1</v>
      </c>
      <c r="AH23" s="165">
        <v>1</v>
      </c>
      <c r="AI23" s="165">
        <v>1</v>
      </c>
      <c r="AJ23" s="165">
        <v>1</v>
      </c>
      <c r="AK23" s="165">
        <v>1</v>
      </c>
      <c r="AL23" s="165">
        <v>1</v>
      </c>
      <c r="AM23" s="165">
        <v>1</v>
      </c>
      <c r="AN23" s="165">
        <v>1</v>
      </c>
      <c r="AO23" s="165">
        <v>1</v>
      </c>
      <c r="AP23" s="165">
        <v>1</v>
      </c>
      <c r="AQ23" s="165">
        <v>1</v>
      </c>
      <c r="AR23" s="165">
        <v>1</v>
      </c>
      <c r="AS23" s="165">
        <v>1</v>
      </c>
    </row>
    <row r="24" spans="1:45" s="165" customFormat="1" ht="15" x14ac:dyDescent="0.25">
      <c r="A24" s="164" t="s">
        <v>800</v>
      </c>
      <c r="B24" s="164" t="s">
        <v>803</v>
      </c>
      <c r="C24" s="165">
        <v>1</v>
      </c>
      <c r="D24" s="165">
        <v>1</v>
      </c>
      <c r="E24" s="165">
        <v>1</v>
      </c>
      <c r="F24" s="165">
        <v>1</v>
      </c>
      <c r="G24" s="165">
        <v>1</v>
      </c>
      <c r="H24" s="165">
        <v>1</v>
      </c>
      <c r="I24" s="165">
        <v>1</v>
      </c>
      <c r="J24" s="165">
        <v>1</v>
      </c>
      <c r="K24" s="165">
        <v>1</v>
      </c>
      <c r="L24" s="165">
        <v>1</v>
      </c>
      <c r="M24" s="165">
        <v>1</v>
      </c>
      <c r="N24" s="165">
        <v>1</v>
      </c>
      <c r="O24" s="165">
        <v>1</v>
      </c>
      <c r="P24" s="165">
        <v>1</v>
      </c>
      <c r="Q24" s="165">
        <v>1</v>
      </c>
      <c r="R24" s="165">
        <v>1</v>
      </c>
      <c r="S24" s="165">
        <v>1</v>
      </c>
      <c r="T24" s="165">
        <v>1</v>
      </c>
      <c r="U24" s="165">
        <v>1</v>
      </c>
      <c r="V24" s="165">
        <v>1</v>
      </c>
      <c r="W24" s="165">
        <v>1</v>
      </c>
      <c r="X24" s="165">
        <v>1</v>
      </c>
      <c r="Y24" s="165">
        <v>1</v>
      </c>
      <c r="Z24" s="165">
        <v>1</v>
      </c>
      <c r="AA24" s="165">
        <v>1</v>
      </c>
      <c r="AB24" s="165">
        <v>1</v>
      </c>
      <c r="AC24" s="165">
        <v>1</v>
      </c>
      <c r="AD24" s="165">
        <v>1</v>
      </c>
      <c r="AE24" s="165">
        <v>1</v>
      </c>
      <c r="AF24" s="165">
        <v>1</v>
      </c>
      <c r="AG24" s="165">
        <v>1</v>
      </c>
      <c r="AH24" s="165">
        <v>1</v>
      </c>
      <c r="AI24" s="165">
        <v>1</v>
      </c>
      <c r="AJ24" s="165">
        <v>1</v>
      </c>
      <c r="AK24" s="165">
        <v>1</v>
      </c>
      <c r="AL24" s="165">
        <v>1</v>
      </c>
      <c r="AM24" s="165">
        <v>1</v>
      </c>
      <c r="AN24" s="165">
        <v>1</v>
      </c>
      <c r="AO24" s="165">
        <v>1</v>
      </c>
      <c r="AP24" s="165">
        <v>1</v>
      </c>
      <c r="AQ24" s="165">
        <v>1</v>
      </c>
      <c r="AR24" s="165">
        <v>1</v>
      </c>
      <c r="AS24" s="165">
        <v>1</v>
      </c>
    </row>
    <row r="25" spans="1:45" s="163" customFormat="1" ht="15" x14ac:dyDescent="0.25">
      <c r="A25" s="161" t="s">
        <v>802</v>
      </c>
      <c r="B25" s="162" t="s">
        <v>804</v>
      </c>
      <c r="C25" s="163">
        <v>1</v>
      </c>
      <c r="D25" s="163">
        <v>1</v>
      </c>
      <c r="E25" s="163">
        <v>1</v>
      </c>
      <c r="F25" s="163">
        <v>1</v>
      </c>
      <c r="G25" s="163">
        <v>1</v>
      </c>
      <c r="H25" s="163">
        <v>1</v>
      </c>
      <c r="I25" s="163">
        <v>1</v>
      </c>
      <c r="J25" s="163">
        <v>1</v>
      </c>
      <c r="K25" s="163">
        <v>1</v>
      </c>
      <c r="L25" s="163">
        <v>1</v>
      </c>
      <c r="M25" s="163">
        <v>1</v>
      </c>
      <c r="N25" s="163">
        <v>1</v>
      </c>
      <c r="O25" s="163">
        <v>1</v>
      </c>
      <c r="P25" s="163">
        <v>1</v>
      </c>
      <c r="Q25" s="163">
        <v>1</v>
      </c>
      <c r="R25" s="163">
        <v>1</v>
      </c>
      <c r="S25" s="163">
        <v>1</v>
      </c>
      <c r="T25" s="163">
        <v>1</v>
      </c>
      <c r="U25" s="163">
        <v>1</v>
      </c>
      <c r="V25" s="163">
        <v>1</v>
      </c>
      <c r="W25" s="163">
        <v>1</v>
      </c>
      <c r="X25" s="163">
        <v>1</v>
      </c>
      <c r="Y25" s="163">
        <v>1</v>
      </c>
      <c r="Z25" s="163">
        <v>1</v>
      </c>
      <c r="AA25" s="163">
        <v>1</v>
      </c>
      <c r="AB25" s="163">
        <v>1</v>
      </c>
      <c r="AC25" s="163">
        <v>1</v>
      </c>
      <c r="AD25" s="163">
        <v>1</v>
      </c>
      <c r="AE25" s="163">
        <v>1</v>
      </c>
      <c r="AF25" s="163">
        <v>1</v>
      </c>
      <c r="AG25" s="163">
        <v>1</v>
      </c>
      <c r="AH25" s="163">
        <v>1</v>
      </c>
      <c r="AI25" s="163">
        <v>1</v>
      </c>
      <c r="AJ25" s="163">
        <v>1</v>
      </c>
      <c r="AK25" s="163">
        <v>1</v>
      </c>
      <c r="AL25" s="163">
        <v>1</v>
      </c>
      <c r="AM25" s="163">
        <v>1</v>
      </c>
      <c r="AN25" s="163">
        <v>1</v>
      </c>
      <c r="AO25" s="163">
        <v>1</v>
      </c>
      <c r="AP25" s="163">
        <v>1</v>
      </c>
      <c r="AQ25" s="163">
        <v>1</v>
      </c>
      <c r="AR25" s="163">
        <v>1</v>
      </c>
      <c r="AS25" s="163">
        <v>1</v>
      </c>
    </row>
    <row r="26" spans="1:45" s="163" customFormat="1" ht="15" x14ac:dyDescent="0.25">
      <c r="A26" s="161" t="s">
        <v>802</v>
      </c>
      <c r="B26" s="162" t="s">
        <v>805</v>
      </c>
      <c r="C26" s="163">
        <v>1</v>
      </c>
      <c r="D26" s="163">
        <v>1</v>
      </c>
      <c r="E26" s="163">
        <v>1</v>
      </c>
      <c r="F26" s="163">
        <v>1</v>
      </c>
      <c r="G26" s="163">
        <v>1</v>
      </c>
      <c r="H26" s="163">
        <v>1</v>
      </c>
      <c r="I26" s="163">
        <v>1</v>
      </c>
      <c r="J26" s="163">
        <v>1</v>
      </c>
      <c r="K26" s="163">
        <v>1</v>
      </c>
      <c r="L26" s="163">
        <v>1</v>
      </c>
      <c r="M26" s="163">
        <v>1</v>
      </c>
      <c r="N26" s="163">
        <v>1</v>
      </c>
      <c r="O26" s="163">
        <v>1</v>
      </c>
      <c r="P26" s="163">
        <v>1</v>
      </c>
      <c r="Q26" s="163">
        <v>1</v>
      </c>
      <c r="R26" s="163">
        <v>1</v>
      </c>
      <c r="S26" s="163">
        <v>1</v>
      </c>
      <c r="T26" s="163">
        <v>1</v>
      </c>
      <c r="U26" s="163">
        <v>1</v>
      </c>
      <c r="V26" s="163">
        <v>1</v>
      </c>
      <c r="W26" s="163">
        <v>1</v>
      </c>
      <c r="X26" s="163">
        <v>1</v>
      </c>
      <c r="Y26" s="163">
        <v>1</v>
      </c>
      <c r="Z26" s="163">
        <v>1</v>
      </c>
      <c r="AA26" s="163">
        <v>1</v>
      </c>
      <c r="AB26" s="163">
        <v>1</v>
      </c>
      <c r="AC26" s="163">
        <v>1</v>
      </c>
      <c r="AD26" s="163">
        <v>1</v>
      </c>
      <c r="AE26" s="163">
        <v>1</v>
      </c>
      <c r="AF26" s="163">
        <v>1</v>
      </c>
      <c r="AG26" s="163">
        <v>1</v>
      </c>
      <c r="AH26" s="163">
        <v>1</v>
      </c>
      <c r="AI26" s="163">
        <v>1</v>
      </c>
      <c r="AJ26" s="163">
        <v>1</v>
      </c>
      <c r="AK26" s="163">
        <v>1</v>
      </c>
      <c r="AL26" s="163">
        <v>1</v>
      </c>
      <c r="AM26" s="163">
        <v>1</v>
      </c>
      <c r="AN26" s="163">
        <v>1</v>
      </c>
      <c r="AO26" s="163">
        <v>1</v>
      </c>
      <c r="AP26" s="163">
        <v>1</v>
      </c>
      <c r="AQ26" s="163">
        <v>1</v>
      </c>
      <c r="AR26" s="163">
        <v>1</v>
      </c>
      <c r="AS26" s="163">
        <v>1</v>
      </c>
    </row>
    <row r="27" spans="1:45" s="163" customFormat="1" ht="15" x14ac:dyDescent="0.25">
      <c r="A27" s="161" t="s">
        <v>802</v>
      </c>
      <c r="B27" s="162" t="s">
        <v>806</v>
      </c>
      <c r="C27" s="163">
        <v>1</v>
      </c>
      <c r="D27" s="163">
        <v>1</v>
      </c>
      <c r="E27" s="163">
        <v>1</v>
      </c>
      <c r="F27" s="163">
        <v>1</v>
      </c>
      <c r="G27" s="163">
        <v>1</v>
      </c>
      <c r="H27" s="163">
        <v>1</v>
      </c>
      <c r="I27" s="163">
        <v>1</v>
      </c>
      <c r="J27" s="163">
        <v>1</v>
      </c>
      <c r="K27" s="163">
        <v>1</v>
      </c>
      <c r="L27" s="163">
        <v>1</v>
      </c>
      <c r="M27" s="163">
        <v>1</v>
      </c>
      <c r="N27" s="163">
        <v>1</v>
      </c>
      <c r="O27" s="163">
        <v>1</v>
      </c>
      <c r="P27" s="163">
        <v>1</v>
      </c>
      <c r="Q27" s="163">
        <v>1</v>
      </c>
      <c r="R27" s="163">
        <v>1</v>
      </c>
      <c r="S27" s="163">
        <v>1</v>
      </c>
      <c r="T27" s="163">
        <v>1</v>
      </c>
      <c r="U27" s="163">
        <v>1</v>
      </c>
      <c r="V27" s="163">
        <v>1</v>
      </c>
      <c r="W27" s="163">
        <v>1</v>
      </c>
      <c r="X27" s="163">
        <v>1</v>
      </c>
      <c r="Y27" s="163">
        <v>1</v>
      </c>
      <c r="Z27" s="163">
        <v>1</v>
      </c>
      <c r="AA27" s="163">
        <v>1</v>
      </c>
      <c r="AB27" s="163">
        <v>1</v>
      </c>
      <c r="AC27" s="163">
        <v>1</v>
      </c>
      <c r="AD27" s="163">
        <v>1</v>
      </c>
      <c r="AE27" s="163">
        <v>1</v>
      </c>
      <c r="AF27" s="163">
        <v>1</v>
      </c>
      <c r="AG27" s="163">
        <v>1</v>
      </c>
      <c r="AH27" s="163">
        <v>1</v>
      </c>
      <c r="AI27" s="163">
        <v>1</v>
      </c>
      <c r="AJ27" s="163">
        <v>1</v>
      </c>
      <c r="AK27" s="163">
        <v>1</v>
      </c>
      <c r="AL27" s="163">
        <v>1</v>
      </c>
      <c r="AM27" s="163">
        <v>1</v>
      </c>
      <c r="AN27" s="163">
        <v>1</v>
      </c>
      <c r="AO27" s="163">
        <v>1</v>
      </c>
      <c r="AP27" s="163">
        <v>1</v>
      </c>
      <c r="AQ27" s="163">
        <v>1</v>
      </c>
      <c r="AR27" s="163">
        <v>1</v>
      </c>
      <c r="AS27" s="163">
        <v>1</v>
      </c>
    </row>
    <row r="28" spans="1:45" s="160" customFormat="1" ht="15" x14ac:dyDescent="0.25">
      <c r="A28" s="158" t="s">
        <v>803</v>
      </c>
      <c r="B28" s="159" t="s">
        <v>807</v>
      </c>
      <c r="C28" s="160">
        <v>1</v>
      </c>
      <c r="D28" s="160">
        <v>1</v>
      </c>
      <c r="E28" s="160">
        <v>1</v>
      </c>
      <c r="F28" s="160">
        <v>1</v>
      </c>
      <c r="G28" s="160">
        <v>1</v>
      </c>
      <c r="H28" s="160">
        <v>1</v>
      </c>
      <c r="I28" s="160">
        <v>1</v>
      </c>
      <c r="J28" s="160">
        <v>1</v>
      </c>
      <c r="K28" s="160">
        <v>1</v>
      </c>
      <c r="L28" s="160">
        <v>1</v>
      </c>
      <c r="M28" s="160">
        <v>1</v>
      </c>
      <c r="N28" s="160">
        <v>1</v>
      </c>
      <c r="O28" s="160">
        <v>1</v>
      </c>
      <c r="P28" s="160">
        <v>1</v>
      </c>
      <c r="Q28" s="160">
        <v>1</v>
      </c>
      <c r="R28" s="160">
        <v>1</v>
      </c>
      <c r="S28" s="160">
        <v>1</v>
      </c>
      <c r="T28" s="160">
        <v>1</v>
      </c>
      <c r="U28" s="160">
        <v>1</v>
      </c>
      <c r="V28" s="160">
        <v>1</v>
      </c>
      <c r="W28" s="160">
        <v>1</v>
      </c>
      <c r="X28" s="160">
        <v>1</v>
      </c>
      <c r="Y28" s="160">
        <v>1</v>
      </c>
      <c r="Z28" s="160">
        <v>1</v>
      </c>
      <c r="AA28" s="160">
        <v>1</v>
      </c>
      <c r="AB28" s="160">
        <v>1</v>
      </c>
      <c r="AC28" s="160">
        <v>1</v>
      </c>
      <c r="AD28" s="160">
        <v>1</v>
      </c>
      <c r="AE28" s="160">
        <v>1</v>
      </c>
      <c r="AF28" s="160">
        <v>1</v>
      </c>
      <c r="AG28" s="160">
        <v>1</v>
      </c>
      <c r="AH28" s="160">
        <v>1</v>
      </c>
      <c r="AI28" s="160">
        <v>1</v>
      </c>
      <c r="AJ28" s="160">
        <v>1</v>
      </c>
      <c r="AK28" s="160">
        <v>1</v>
      </c>
      <c r="AL28" s="160">
        <v>1</v>
      </c>
      <c r="AM28" s="160">
        <v>1</v>
      </c>
      <c r="AN28" s="160">
        <v>1</v>
      </c>
      <c r="AO28" s="160">
        <v>1</v>
      </c>
      <c r="AP28" s="160">
        <v>1</v>
      </c>
      <c r="AQ28" s="160">
        <v>1</v>
      </c>
      <c r="AR28" s="160">
        <v>1</v>
      </c>
      <c r="AS28" s="160">
        <v>1</v>
      </c>
    </row>
    <row r="29" spans="1:45" s="160" customFormat="1" ht="15" x14ac:dyDescent="0.25">
      <c r="A29" s="158" t="s">
        <v>803</v>
      </c>
      <c r="B29" s="159" t="s">
        <v>808</v>
      </c>
      <c r="C29" s="160">
        <v>1</v>
      </c>
      <c r="D29" s="160">
        <v>1</v>
      </c>
      <c r="E29" s="160">
        <v>1</v>
      </c>
      <c r="F29" s="160">
        <v>1</v>
      </c>
      <c r="G29" s="160">
        <v>1</v>
      </c>
      <c r="H29" s="160">
        <v>1</v>
      </c>
      <c r="I29" s="160">
        <v>1</v>
      </c>
      <c r="J29" s="160">
        <v>1</v>
      </c>
      <c r="K29" s="160">
        <v>1</v>
      </c>
      <c r="L29" s="160">
        <v>1</v>
      </c>
      <c r="M29" s="160">
        <v>1</v>
      </c>
      <c r="N29" s="160">
        <v>1</v>
      </c>
      <c r="O29" s="160">
        <v>1</v>
      </c>
      <c r="P29" s="160">
        <v>1</v>
      </c>
      <c r="Q29" s="160">
        <v>1</v>
      </c>
      <c r="R29" s="160">
        <v>1</v>
      </c>
      <c r="S29" s="160">
        <v>1</v>
      </c>
      <c r="T29" s="160">
        <v>1</v>
      </c>
      <c r="U29" s="160">
        <v>1</v>
      </c>
      <c r="V29" s="160">
        <v>1</v>
      </c>
      <c r="W29" s="160">
        <v>1</v>
      </c>
      <c r="X29" s="160">
        <v>1</v>
      </c>
      <c r="Y29" s="160">
        <v>1</v>
      </c>
      <c r="Z29" s="160">
        <v>1</v>
      </c>
      <c r="AA29" s="160">
        <v>1</v>
      </c>
      <c r="AB29" s="160">
        <v>1</v>
      </c>
      <c r="AC29" s="160">
        <v>1</v>
      </c>
      <c r="AD29" s="160">
        <v>1</v>
      </c>
      <c r="AE29" s="160">
        <v>1</v>
      </c>
      <c r="AF29" s="160">
        <v>1</v>
      </c>
      <c r="AG29" s="160">
        <v>1</v>
      </c>
      <c r="AH29" s="160">
        <v>1</v>
      </c>
      <c r="AI29" s="160">
        <v>1</v>
      </c>
      <c r="AJ29" s="160">
        <v>1</v>
      </c>
      <c r="AK29" s="160">
        <v>1</v>
      </c>
      <c r="AL29" s="160">
        <v>1</v>
      </c>
      <c r="AM29" s="160">
        <v>1</v>
      </c>
      <c r="AN29" s="160">
        <v>1</v>
      </c>
      <c r="AO29" s="160">
        <v>1</v>
      </c>
      <c r="AP29" s="160">
        <v>1</v>
      </c>
      <c r="AQ29" s="160">
        <v>1</v>
      </c>
      <c r="AR29" s="160">
        <v>1</v>
      </c>
      <c r="AS29" s="160">
        <v>1</v>
      </c>
    </row>
    <row r="30" spans="1:45" ht="15" x14ac:dyDescent="0.25">
      <c r="A30" s="4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row>
    <row r="31" spans="1:45" ht="15" x14ac:dyDescent="0.25">
      <c r="A31" s="4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row>
    <row r="32" spans="1:45" ht="15" x14ac:dyDescent="0.25">
      <c r="A32" s="42"/>
      <c r="B32" s="4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row>
    <row r="33" spans="1:45" ht="15" x14ac:dyDescent="0.25">
      <c r="A33" s="42"/>
      <c r="B33" s="4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row>
    <row r="34" spans="1:45" ht="15" x14ac:dyDescent="0.25">
      <c r="A34" s="42"/>
      <c r="B34" s="4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row>
    <row r="35" spans="1:45" ht="15" x14ac:dyDescent="0.25">
      <c r="A35" s="42"/>
      <c r="B35" s="4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row>
    <row r="36" spans="1:45" ht="15" x14ac:dyDescent="0.25">
      <c r="A36" s="42"/>
      <c r="B36" s="4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row>
    <row r="37" spans="1:45" ht="15" x14ac:dyDescent="0.25">
      <c r="A37" s="4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row>
    <row r="38" spans="1:45" ht="15" x14ac:dyDescent="0.25">
      <c r="A38" s="4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row>
    <row r="39" spans="1:45" ht="15" x14ac:dyDescent="0.25">
      <c r="A39" s="4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row>
    <row r="40" spans="1:45" ht="15" x14ac:dyDescent="0.25">
      <c r="A40" s="4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row>
    <row r="41" spans="1:45" ht="15" x14ac:dyDescent="0.25">
      <c r="A41" s="4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row>
    <row r="42" spans="1:45" ht="15" x14ac:dyDescent="0.25">
      <c r="A42" s="42"/>
      <c r="B42" s="4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row>
    <row r="43" spans="1:45" ht="15" x14ac:dyDescent="0.25">
      <c r="A43" s="4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row>
    <row r="44" spans="1:45" ht="15" x14ac:dyDescent="0.25">
      <c r="A44" s="4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row>
    <row r="45" spans="1:45" ht="15" x14ac:dyDescent="0.25">
      <c r="A45" s="4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row>
    <row r="46" spans="1:45" ht="15" x14ac:dyDescent="0.25">
      <c r="A46" s="4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row>
    <row r="47" spans="1:45" ht="15" x14ac:dyDescent="0.25">
      <c r="A47" s="4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row>
    <row r="48" spans="1:45" ht="15" x14ac:dyDescent="0.25">
      <c r="A48" s="4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row>
    <row r="49" spans="1:45" ht="15" x14ac:dyDescent="0.25">
      <c r="A49" s="4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row>
    <row r="50" spans="1:45" ht="15" x14ac:dyDescent="0.25">
      <c r="A50" s="4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row>
    <row r="51" spans="1:45" ht="15" x14ac:dyDescent="0.25">
      <c r="A51" s="4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row>
    <row r="52" spans="1:45" ht="15" x14ac:dyDescent="0.25">
      <c r="A52" s="4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row>
    <row r="53" spans="1:45" x14ac:dyDescent="0.2">
      <c r="W53" s="3"/>
      <c r="X53" s="3"/>
    </row>
    <row r="56" spans="1:45" x14ac:dyDescent="0.2">
      <c r="X56" s="8"/>
    </row>
    <row r="58" spans="1:45" x14ac:dyDescent="0.2">
      <c r="W58" s="8"/>
    </row>
    <row r="59" spans="1:45" x14ac:dyDescent="0.2">
      <c r="W59" s="8"/>
    </row>
    <row r="60" spans="1:45" x14ac:dyDescent="0.2">
      <c r="W60" s="8"/>
    </row>
    <row r="64" spans="1:45" x14ac:dyDescent="0.2">
      <c r="W64" s="8"/>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D0401-9B59-420A-8B1F-F17BA1B38C42}">
  <dimension ref="A1:CA49"/>
  <sheetViews>
    <sheetView zoomScale="98" zoomScaleNormal="98" workbookViewId="0"/>
  </sheetViews>
  <sheetFormatPr defaultColWidth="8.7109375" defaultRowHeight="12.75" x14ac:dyDescent="0.2"/>
  <cols>
    <col min="1" max="1" width="15.28515625" style="7" customWidth="1"/>
    <col min="2" max="2" width="31.140625" style="7" customWidth="1"/>
    <col min="3" max="48" width="13.42578125" style="7" customWidth="1"/>
    <col min="49" max="51" width="8.7109375" style="7"/>
    <col min="52" max="52" width="18.5703125" style="7" customWidth="1"/>
    <col min="53" max="16384" width="8.7109375" style="7"/>
  </cols>
  <sheetData>
    <row r="1" spans="1:79" x14ac:dyDescent="0.2">
      <c r="A1" s="3" t="s">
        <v>332</v>
      </c>
    </row>
    <row r="2" spans="1:79" s="36" customFormat="1" x14ac:dyDescent="0.2">
      <c r="A2" s="36" t="s">
        <v>401</v>
      </c>
    </row>
    <row r="3" spans="1:79" x14ac:dyDescent="0.2">
      <c r="A3" s="3" t="s">
        <v>335</v>
      </c>
    </row>
    <row r="5" spans="1:79" ht="15" x14ac:dyDescent="0.2">
      <c r="C5" s="120" t="s">
        <v>509</v>
      </c>
      <c r="D5" s="120" t="s">
        <v>510</v>
      </c>
      <c r="E5" s="120" t="s">
        <v>511</v>
      </c>
      <c r="F5" s="120" t="s">
        <v>512</v>
      </c>
      <c r="G5" s="120" t="s">
        <v>513</v>
      </c>
      <c r="H5" s="120" t="s">
        <v>514</v>
      </c>
      <c r="I5" s="120" t="s">
        <v>515</v>
      </c>
      <c r="J5" s="120" t="s">
        <v>516</v>
      </c>
      <c r="K5" s="120" t="s">
        <v>517</v>
      </c>
      <c r="L5" s="120" t="s">
        <v>518</v>
      </c>
      <c r="M5" s="120" t="s">
        <v>519</v>
      </c>
      <c r="N5" s="120" t="s">
        <v>520</v>
      </c>
      <c r="O5" s="120" t="s">
        <v>521</v>
      </c>
      <c r="P5" s="120" t="s">
        <v>522</v>
      </c>
      <c r="Q5" s="120" t="s">
        <v>731</v>
      </c>
      <c r="R5" s="120" t="s">
        <v>732</v>
      </c>
      <c r="S5" s="120" t="s">
        <v>733</v>
      </c>
      <c r="T5" s="120" t="s">
        <v>734</v>
      </c>
      <c r="U5" s="120" t="s">
        <v>735</v>
      </c>
      <c r="V5" s="120" t="s">
        <v>736</v>
      </c>
      <c r="W5" s="120" t="s">
        <v>737</v>
      </c>
      <c r="X5" s="120" t="s">
        <v>523</v>
      </c>
      <c r="Y5" s="120" t="s">
        <v>524</v>
      </c>
      <c r="Z5" s="120" t="s">
        <v>525</v>
      </c>
      <c r="AA5" s="120" t="s">
        <v>526</v>
      </c>
      <c r="AB5" s="120" t="s">
        <v>527</v>
      </c>
      <c r="AC5" s="120" t="s">
        <v>528</v>
      </c>
      <c r="AD5" s="120" t="s">
        <v>529</v>
      </c>
      <c r="AE5" s="120" t="s">
        <v>530</v>
      </c>
      <c r="AF5" s="120" t="s">
        <v>531</v>
      </c>
      <c r="AG5" s="120" t="s">
        <v>532</v>
      </c>
      <c r="AH5" s="120" t="s">
        <v>533</v>
      </c>
      <c r="AI5" s="120" t="s">
        <v>534</v>
      </c>
      <c r="AJ5" s="120" t="s">
        <v>535</v>
      </c>
      <c r="AK5" s="120" t="s">
        <v>536</v>
      </c>
      <c r="AL5" s="120" t="s">
        <v>537</v>
      </c>
      <c r="AM5" s="120" t="s">
        <v>538</v>
      </c>
      <c r="AN5" s="120" t="s">
        <v>539</v>
      </c>
      <c r="AO5" s="121" t="s">
        <v>540</v>
      </c>
      <c r="AP5" s="122" t="s">
        <v>541</v>
      </c>
      <c r="AQ5" s="122" t="s">
        <v>542</v>
      </c>
      <c r="AR5" s="122" t="s">
        <v>543</v>
      </c>
      <c r="AS5" s="122" t="s">
        <v>544</v>
      </c>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c r="BW5"/>
      <c r="BX5"/>
      <c r="BY5"/>
      <c r="BZ5"/>
      <c r="CA5"/>
    </row>
    <row r="6" spans="1:79" ht="15" x14ac:dyDescent="0.25">
      <c r="A6" s="42" t="s">
        <v>300</v>
      </c>
      <c r="B6" s="122" t="s">
        <v>708</v>
      </c>
      <c r="C6" s="122">
        <v>1</v>
      </c>
      <c r="D6" s="122">
        <v>1</v>
      </c>
      <c r="E6" s="122">
        <v>1</v>
      </c>
      <c r="F6" s="122">
        <v>1</v>
      </c>
      <c r="G6" s="122">
        <v>1</v>
      </c>
      <c r="H6" s="122">
        <v>1</v>
      </c>
      <c r="I6" s="122">
        <v>1</v>
      </c>
      <c r="J6" s="122">
        <v>1</v>
      </c>
      <c r="K6" s="122">
        <v>1</v>
      </c>
      <c r="L6" s="122">
        <v>1</v>
      </c>
      <c r="M6" s="122">
        <v>1</v>
      </c>
      <c r="N6" s="122">
        <v>1</v>
      </c>
      <c r="O6" s="122">
        <v>1</v>
      </c>
      <c r="P6" s="122">
        <v>1</v>
      </c>
      <c r="Q6" s="122">
        <v>1</v>
      </c>
      <c r="R6" s="122">
        <v>1</v>
      </c>
      <c r="S6" s="122">
        <v>1</v>
      </c>
      <c r="T6" s="122">
        <v>1</v>
      </c>
      <c r="U6" s="122">
        <v>1</v>
      </c>
      <c r="V6" s="122">
        <v>1</v>
      </c>
      <c r="W6" s="122">
        <v>1</v>
      </c>
      <c r="X6" s="122">
        <v>1</v>
      </c>
      <c r="Y6" s="122">
        <v>1</v>
      </c>
      <c r="Z6" s="122">
        <v>1</v>
      </c>
      <c r="AA6" s="122">
        <v>1</v>
      </c>
      <c r="AB6" s="122">
        <v>1</v>
      </c>
      <c r="AC6" s="122">
        <v>1</v>
      </c>
      <c r="AD6" s="122">
        <v>1</v>
      </c>
      <c r="AE6" s="122">
        <v>1</v>
      </c>
      <c r="AF6" s="122">
        <v>1</v>
      </c>
      <c r="AG6" s="122">
        <v>1</v>
      </c>
      <c r="AH6" s="122">
        <v>1</v>
      </c>
      <c r="AI6" s="122">
        <v>1</v>
      </c>
      <c r="AJ6" s="122">
        <v>1</v>
      </c>
      <c r="AK6" s="122">
        <v>1</v>
      </c>
      <c r="AL6" s="122">
        <v>1</v>
      </c>
      <c r="AM6" s="122">
        <v>1</v>
      </c>
      <c r="AN6" s="122">
        <v>1</v>
      </c>
      <c r="AO6" s="122">
        <v>1</v>
      </c>
      <c r="AP6" s="122">
        <v>1</v>
      </c>
      <c r="AQ6" s="122">
        <v>1</v>
      </c>
      <c r="AR6" s="122">
        <v>1</v>
      </c>
      <c r="AS6" s="122">
        <v>1</v>
      </c>
      <c r="BN6" s="3"/>
      <c r="BO6" s="3"/>
    </row>
    <row r="7" spans="1:79" ht="15" x14ac:dyDescent="0.25">
      <c r="A7" s="42" t="s">
        <v>300</v>
      </c>
      <c r="B7" s="122" t="s">
        <v>710</v>
      </c>
      <c r="C7" s="122">
        <v>1</v>
      </c>
      <c r="D7" s="122">
        <v>1</v>
      </c>
      <c r="E7" s="122">
        <v>1</v>
      </c>
      <c r="F7" s="122">
        <v>1</v>
      </c>
      <c r="G7" s="122">
        <v>1</v>
      </c>
      <c r="H7" s="122">
        <v>1</v>
      </c>
      <c r="I7" s="122">
        <v>1</v>
      </c>
      <c r="J7" s="122">
        <v>1</v>
      </c>
      <c r="K7" s="122">
        <v>1</v>
      </c>
      <c r="L7" s="122">
        <v>1</v>
      </c>
      <c r="M7" s="122">
        <v>1</v>
      </c>
      <c r="N7" s="122">
        <v>1</v>
      </c>
      <c r="O7" s="122">
        <v>1</v>
      </c>
      <c r="P7" s="122">
        <v>1</v>
      </c>
      <c r="Q7" s="122">
        <v>1</v>
      </c>
      <c r="R7" s="122">
        <v>1</v>
      </c>
      <c r="S7" s="122">
        <v>1</v>
      </c>
      <c r="T7" s="122">
        <v>1</v>
      </c>
      <c r="U7" s="122">
        <v>1</v>
      </c>
      <c r="V7" s="122">
        <v>1</v>
      </c>
      <c r="W7" s="122">
        <v>1</v>
      </c>
      <c r="X7" s="122">
        <v>1</v>
      </c>
      <c r="Y7" s="122">
        <v>1</v>
      </c>
      <c r="Z7" s="122">
        <v>1</v>
      </c>
      <c r="AA7" s="122">
        <v>1</v>
      </c>
      <c r="AB7" s="122">
        <v>1</v>
      </c>
      <c r="AC7" s="122">
        <v>1</v>
      </c>
      <c r="AD7" s="122">
        <v>1</v>
      </c>
      <c r="AE7" s="122">
        <v>1</v>
      </c>
      <c r="AF7" s="122">
        <v>1</v>
      </c>
      <c r="AG7" s="122">
        <v>1</v>
      </c>
      <c r="AH7" s="122">
        <v>1</v>
      </c>
      <c r="AI7" s="122">
        <v>1</v>
      </c>
      <c r="AJ7" s="122">
        <v>1</v>
      </c>
      <c r="AK7" s="122">
        <v>1</v>
      </c>
      <c r="AL7" s="122">
        <v>1</v>
      </c>
      <c r="AM7" s="122">
        <v>1</v>
      </c>
      <c r="AN7" s="122">
        <v>1</v>
      </c>
      <c r="AO7" s="122">
        <v>1</v>
      </c>
      <c r="AP7" s="122">
        <v>1</v>
      </c>
      <c r="AQ7" s="122">
        <v>1</v>
      </c>
      <c r="AR7" s="122">
        <v>1</v>
      </c>
      <c r="AS7" s="122">
        <v>1</v>
      </c>
    </row>
    <row r="8" spans="1:79" ht="19.899999999999999" customHeight="1" x14ac:dyDescent="0.25">
      <c r="A8" s="42" t="s">
        <v>300</v>
      </c>
      <c r="B8" s="122" t="s">
        <v>712</v>
      </c>
      <c r="C8" s="122">
        <v>1</v>
      </c>
      <c r="D8" s="122">
        <v>1</v>
      </c>
      <c r="E8" s="122">
        <v>1</v>
      </c>
      <c r="F8" s="122">
        <v>1</v>
      </c>
      <c r="G8" s="122">
        <v>1</v>
      </c>
      <c r="H8" s="122">
        <v>1</v>
      </c>
      <c r="I8" s="122">
        <v>1</v>
      </c>
      <c r="J8" s="122">
        <v>1</v>
      </c>
      <c r="K8" s="122">
        <v>1</v>
      </c>
      <c r="L8" s="122">
        <v>1</v>
      </c>
      <c r="M8" s="122">
        <v>1</v>
      </c>
      <c r="N8" s="122">
        <v>1</v>
      </c>
      <c r="O8" s="122">
        <v>1</v>
      </c>
      <c r="P8" s="122">
        <v>1</v>
      </c>
      <c r="Q8" s="122">
        <v>1</v>
      </c>
      <c r="R8" s="122">
        <v>1</v>
      </c>
      <c r="S8" s="122">
        <v>1</v>
      </c>
      <c r="T8" s="122">
        <v>1</v>
      </c>
      <c r="U8" s="122">
        <v>1</v>
      </c>
      <c r="V8" s="122">
        <v>1</v>
      </c>
      <c r="W8" s="122">
        <v>1</v>
      </c>
      <c r="X8" s="122">
        <v>1</v>
      </c>
      <c r="Y8" s="122">
        <v>1</v>
      </c>
      <c r="Z8" s="122">
        <v>1</v>
      </c>
      <c r="AA8" s="122">
        <v>1</v>
      </c>
      <c r="AB8" s="122">
        <v>1</v>
      </c>
      <c r="AC8" s="122">
        <v>1</v>
      </c>
      <c r="AD8" s="122">
        <v>1</v>
      </c>
      <c r="AE8" s="122">
        <v>1</v>
      </c>
      <c r="AF8" s="122">
        <v>1</v>
      </c>
      <c r="AG8" s="122">
        <v>1</v>
      </c>
      <c r="AH8" s="122">
        <v>1</v>
      </c>
      <c r="AI8" s="122">
        <v>1</v>
      </c>
      <c r="AJ8" s="122">
        <v>1</v>
      </c>
      <c r="AK8" s="122">
        <v>1</v>
      </c>
      <c r="AL8" s="122">
        <v>1</v>
      </c>
      <c r="AM8" s="122">
        <v>1</v>
      </c>
      <c r="AN8" s="122">
        <v>1</v>
      </c>
      <c r="AO8" s="122">
        <v>1</v>
      </c>
      <c r="AP8" s="122">
        <v>1</v>
      </c>
      <c r="AQ8" s="122">
        <v>1</v>
      </c>
      <c r="AR8" s="122">
        <v>1</v>
      </c>
      <c r="AS8" s="122">
        <v>1</v>
      </c>
    </row>
    <row r="9" spans="1:79" ht="15" x14ac:dyDescent="0.25">
      <c r="A9" s="42" t="s">
        <v>300</v>
      </c>
      <c r="B9" s="122" t="s">
        <v>714</v>
      </c>
      <c r="C9" s="122">
        <v>1</v>
      </c>
      <c r="D9" s="122">
        <v>1</v>
      </c>
      <c r="E9" s="122">
        <v>1</v>
      </c>
      <c r="F9" s="122">
        <v>1</v>
      </c>
      <c r="G9" s="122">
        <v>1</v>
      </c>
      <c r="H9" s="122">
        <v>1</v>
      </c>
      <c r="I9" s="122">
        <v>1</v>
      </c>
      <c r="J9" s="122">
        <v>1</v>
      </c>
      <c r="K9" s="122">
        <v>1</v>
      </c>
      <c r="L9" s="122">
        <v>1</v>
      </c>
      <c r="M9" s="122">
        <v>1</v>
      </c>
      <c r="N9" s="122">
        <v>1</v>
      </c>
      <c r="O9" s="122">
        <v>1</v>
      </c>
      <c r="P9" s="122">
        <v>1</v>
      </c>
      <c r="Q9" s="122">
        <v>1</v>
      </c>
      <c r="R9" s="122">
        <v>1</v>
      </c>
      <c r="S9" s="122">
        <v>1</v>
      </c>
      <c r="T9" s="122">
        <v>1</v>
      </c>
      <c r="U9" s="122">
        <v>1</v>
      </c>
      <c r="V9" s="122">
        <v>1</v>
      </c>
      <c r="W9" s="122">
        <v>1</v>
      </c>
      <c r="X9" s="122">
        <v>1</v>
      </c>
      <c r="Y9" s="122">
        <v>1</v>
      </c>
      <c r="Z9" s="122">
        <v>1</v>
      </c>
      <c r="AA9" s="122">
        <v>1</v>
      </c>
      <c r="AB9" s="122">
        <v>1</v>
      </c>
      <c r="AC9" s="122">
        <v>1</v>
      </c>
      <c r="AD9" s="122">
        <v>1</v>
      </c>
      <c r="AE9" s="122">
        <v>1</v>
      </c>
      <c r="AF9" s="122">
        <v>1</v>
      </c>
      <c r="AG9" s="122">
        <v>1</v>
      </c>
      <c r="AH9" s="122">
        <v>1</v>
      </c>
      <c r="AI9" s="122">
        <v>1</v>
      </c>
      <c r="AJ9" s="122">
        <v>1</v>
      </c>
      <c r="AK9" s="122">
        <v>1</v>
      </c>
      <c r="AL9" s="122">
        <v>1</v>
      </c>
      <c r="AM9" s="122">
        <v>1</v>
      </c>
      <c r="AN9" s="122">
        <v>1</v>
      </c>
      <c r="AO9" s="122">
        <v>1</v>
      </c>
      <c r="AP9" s="122">
        <v>1</v>
      </c>
      <c r="AQ9" s="122">
        <v>1</v>
      </c>
      <c r="AR9" s="122">
        <v>1</v>
      </c>
      <c r="AS9" s="122">
        <v>1</v>
      </c>
    </row>
    <row r="10" spans="1:79" ht="15" x14ac:dyDescent="0.25">
      <c r="A10" s="42" t="s">
        <v>300</v>
      </c>
      <c r="B10" s="122" t="s">
        <v>716</v>
      </c>
      <c r="C10" s="122">
        <v>1</v>
      </c>
      <c r="D10" s="122">
        <v>1</v>
      </c>
      <c r="E10" s="122">
        <v>1</v>
      </c>
      <c r="F10" s="122">
        <v>1</v>
      </c>
      <c r="G10" s="122">
        <v>1</v>
      </c>
      <c r="H10" s="122">
        <v>1</v>
      </c>
      <c r="I10" s="122">
        <v>1</v>
      </c>
      <c r="J10" s="122">
        <v>1</v>
      </c>
      <c r="K10" s="122">
        <v>1</v>
      </c>
      <c r="L10" s="122">
        <v>1</v>
      </c>
      <c r="M10" s="122">
        <v>1</v>
      </c>
      <c r="N10" s="122">
        <v>1</v>
      </c>
      <c r="O10" s="122">
        <v>1</v>
      </c>
      <c r="P10" s="122">
        <v>1</v>
      </c>
      <c r="Q10" s="122">
        <v>1</v>
      </c>
      <c r="R10" s="122">
        <v>1</v>
      </c>
      <c r="S10" s="122">
        <v>1</v>
      </c>
      <c r="T10" s="122">
        <v>1</v>
      </c>
      <c r="U10" s="122">
        <v>1</v>
      </c>
      <c r="V10" s="122">
        <v>1</v>
      </c>
      <c r="W10" s="122">
        <v>1</v>
      </c>
      <c r="X10" s="122">
        <v>1</v>
      </c>
      <c r="Y10" s="122">
        <v>1</v>
      </c>
      <c r="Z10" s="122">
        <v>1</v>
      </c>
      <c r="AA10" s="122">
        <v>1</v>
      </c>
      <c r="AB10" s="122">
        <v>1</v>
      </c>
      <c r="AC10" s="122">
        <v>1</v>
      </c>
      <c r="AD10" s="122">
        <v>1</v>
      </c>
      <c r="AE10" s="122">
        <v>1</v>
      </c>
      <c r="AF10" s="122">
        <v>1</v>
      </c>
      <c r="AG10" s="122">
        <v>1</v>
      </c>
      <c r="AH10" s="122">
        <v>1</v>
      </c>
      <c r="AI10" s="122">
        <v>1</v>
      </c>
      <c r="AJ10" s="122">
        <v>1</v>
      </c>
      <c r="AK10" s="122">
        <v>1</v>
      </c>
      <c r="AL10" s="122">
        <v>1</v>
      </c>
      <c r="AM10" s="122">
        <v>1</v>
      </c>
      <c r="AN10" s="122">
        <v>1</v>
      </c>
      <c r="AO10" s="122">
        <v>1</v>
      </c>
      <c r="AP10" s="122">
        <v>1</v>
      </c>
      <c r="AQ10" s="122">
        <v>1</v>
      </c>
      <c r="AR10" s="122">
        <v>1</v>
      </c>
      <c r="AS10" s="122">
        <v>1</v>
      </c>
    </row>
    <row r="11" spans="1:79" ht="15" x14ac:dyDescent="0.25">
      <c r="A11" s="42" t="s">
        <v>300</v>
      </c>
      <c r="B11" s="122" t="s">
        <v>718</v>
      </c>
      <c r="C11" s="122">
        <v>1</v>
      </c>
      <c r="D11" s="122">
        <v>1</v>
      </c>
      <c r="E11" s="122">
        <v>1</v>
      </c>
      <c r="F11" s="122">
        <v>1</v>
      </c>
      <c r="G11" s="122">
        <v>1</v>
      </c>
      <c r="H11" s="122">
        <v>1</v>
      </c>
      <c r="I11" s="122">
        <v>1</v>
      </c>
      <c r="J11" s="122">
        <v>1</v>
      </c>
      <c r="K11" s="122">
        <v>1</v>
      </c>
      <c r="L11" s="122">
        <v>1</v>
      </c>
      <c r="M11" s="122">
        <v>1</v>
      </c>
      <c r="N11" s="122">
        <v>1</v>
      </c>
      <c r="O11" s="122">
        <v>1</v>
      </c>
      <c r="P11" s="122">
        <v>1</v>
      </c>
      <c r="Q11" s="122">
        <v>1</v>
      </c>
      <c r="R11" s="122">
        <v>1</v>
      </c>
      <c r="S11" s="122">
        <v>1</v>
      </c>
      <c r="T11" s="122">
        <v>1</v>
      </c>
      <c r="U11" s="122">
        <v>1</v>
      </c>
      <c r="V11" s="122">
        <v>1</v>
      </c>
      <c r="W11" s="122">
        <v>1</v>
      </c>
      <c r="X11" s="122">
        <v>1</v>
      </c>
      <c r="Y11" s="122">
        <v>1</v>
      </c>
      <c r="Z11" s="122">
        <v>1</v>
      </c>
      <c r="AA11" s="122">
        <v>1</v>
      </c>
      <c r="AB11" s="122">
        <v>1</v>
      </c>
      <c r="AC11" s="122">
        <v>1</v>
      </c>
      <c r="AD11" s="122">
        <v>1</v>
      </c>
      <c r="AE11" s="122">
        <v>1</v>
      </c>
      <c r="AF11" s="122">
        <v>1</v>
      </c>
      <c r="AG11" s="122">
        <v>1</v>
      </c>
      <c r="AH11" s="122">
        <v>1</v>
      </c>
      <c r="AI11" s="122">
        <v>1</v>
      </c>
      <c r="AJ11" s="122">
        <v>1</v>
      </c>
      <c r="AK11" s="122">
        <v>1</v>
      </c>
      <c r="AL11" s="122">
        <v>1</v>
      </c>
      <c r="AM11" s="122">
        <v>1</v>
      </c>
      <c r="AN11" s="122">
        <v>1</v>
      </c>
      <c r="AO11" s="122">
        <v>1</v>
      </c>
      <c r="AP11" s="122">
        <v>1</v>
      </c>
      <c r="AQ11" s="122">
        <v>1</v>
      </c>
      <c r="AR11" s="122">
        <v>1</v>
      </c>
      <c r="AS11" s="122">
        <v>1</v>
      </c>
    </row>
    <row r="12" spans="1:79" ht="15" x14ac:dyDescent="0.25">
      <c r="A12" s="42" t="s">
        <v>817</v>
      </c>
      <c r="B12" s="122" t="s">
        <v>708</v>
      </c>
      <c r="C12" s="122">
        <v>1</v>
      </c>
      <c r="D12" s="122">
        <v>1</v>
      </c>
      <c r="E12" s="122">
        <v>1</v>
      </c>
      <c r="F12" s="122">
        <v>1</v>
      </c>
      <c r="G12" s="122">
        <v>1</v>
      </c>
      <c r="H12" s="122">
        <v>1</v>
      </c>
      <c r="I12" s="122">
        <v>1</v>
      </c>
      <c r="J12" s="122">
        <v>1</v>
      </c>
      <c r="K12" s="122">
        <v>1</v>
      </c>
      <c r="L12" s="122">
        <v>1</v>
      </c>
      <c r="M12" s="122">
        <v>1</v>
      </c>
      <c r="N12" s="122">
        <v>1</v>
      </c>
      <c r="O12" s="122">
        <v>1</v>
      </c>
      <c r="P12" s="122">
        <v>1</v>
      </c>
      <c r="Q12" s="122">
        <v>1</v>
      </c>
      <c r="R12" s="122">
        <v>1</v>
      </c>
      <c r="S12" s="122">
        <v>1</v>
      </c>
      <c r="T12" s="122">
        <v>1</v>
      </c>
      <c r="U12" s="122">
        <v>1</v>
      </c>
      <c r="V12" s="122">
        <v>1</v>
      </c>
      <c r="W12" s="122">
        <v>1</v>
      </c>
      <c r="X12" s="122">
        <v>1</v>
      </c>
      <c r="Y12" s="122">
        <v>1</v>
      </c>
      <c r="Z12" s="122">
        <v>1</v>
      </c>
      <c r="AA12" s="122">
        <v>1</v>
      </c>
      <c r="AB12" s="122">
        <v>1</v>
      </c>
      <c r="AC12" s="122">
        <v>1</v>
      </c>
      <c r="AD12" s="122">
        <v>1</v>
      </c>
      <c r="AE12" s="122">
        <v>1</v>
      </c>
      <c r="AF12" s="122">
        <v>1</v>
      </c>
      <c r="AG12" s="122">
        <v>1</v>
      </c>
      <c r="AH12" s="122">
        <v>1</v>
      </c>
      <c r="AI12" s="122">
        <v>1</v>
      </c>
      <c r="AJ12" s="122">
        <v>1</v>
      </c>
      <c r="AK12" s="122">
        <v>1</v>
      </c>
      <c r="AL12" s="122">
        <v>1</v>
      </c>
      <c r="AM12" s="122">
        <v>1</v>
      </c>
      <c r="AN12" s="122">
        <v>1</v>
      </c>
      <c r="AO12" s="122">
        <v>1</v>
      </c>
      <c r="AP12" s="122">
        <v>1</v>
      </c>
      <c r="AQ12" s="122">
        <v>1</v>
      </c>
      <c r="AR12" s="122">
        <v>1</v>
      </c>
      <c r="AS12" s="122">
        <v>1</v>
      </c>
    </row>
    <row r="13" spans="1:79" ht="15" x14ac:dyDescent="0.25">
      <c r="A13" s="42" t="s">
        <v>817</v>
      </c>
      <c r="B13" s="122" t="s">
        <v>710</v>
      </c>
      <c r="C13" s="122">
        <v>1</v>
      </c>
      <c r="D13" s="122">
        <v>1</v>
      </c>
      <c r="E13" s="122">
        <v>1</v>
      </c>
      <c r="F13" s="122">
        <v>1</v>
      </c>
      <c r="G13" s="122">
        <v>1</v>
      </c>
      <c r="H13" s="122">
        <v>1</v>
      </c>
      <c r="I13" s="122">
        <v>1</v>
      </c>
      <c r="J13" s="122">
        <v>1</v>
      </c>
      <c r="K13" s="122">
        <v>1</v>
      </c>
      <c r="L13" s="122">
        <v>1</v>
      </c>
      <c r="M13" s="122">
        <v>1</v>
      </c>
      <c r="N13" s="122">
        <v>1</v>
      </c>
      <c r="O13" s="122">
        <v>1</v>
      </c>
      <c r="P13" s="122">
        <v>1</v>
      </c>
      <c r="Q13" s="122">
        <v>1</v>
      </c>
      <c r="R13" s="122">
        <v>1</v>
      </c>
      <c r="S13" s="122">
        <v>1</v>
      </c>
      <c r="T13" s="122">
        <v>1</v>
      </c>
      <c r="U13" s="122">
        <v>1</v>
      </c>
      <c r="V13" s="122">
        <v>1</v>
      </c>
      <c r="W13" s="122">
        <v>1</v>
      </c>
      <c r="X13" s="122">
        <v>1</v>
      </c>
      <c r="Y13" s="122">
        <v>1</v>
      </c>
      <c r="Z13" s="122">
        <v>1</v>
      </c>
      <c r="AA13" s="122">
        <v>1</v>
      </c>
      <c r="AB13" s="122">
        <v>1</v>
      </c>
      <c r="AC13" s="122">
        <v>1</v>
      </c>
      <c r="AD13" s="122">
        <v>1</v>
      </c>
      <c r="AE13" s="122">
        <v>1</v>
      </c>
      <c r="AF13" s="122">
        <v>1</v>
      </c>
      <c r="AG13" s="122">
        <v>1</v>
      </c>
      <c r="AH13" s="122">
        <v>1</v>
      </c>
      <c r="AI13" s="122">
        <v>1</v>
      </c>
      <c r="AJ13" s="122">
        <v>1</v>
      </c>
      <c r="AK13" s="122">
        <v>1</v>
      </c>
      <c r="AL13" s="122">
        <v>1</v>
      </c>
      <c r="AM13" s="122">
        <v>1</v>
      </c>
      <c r="AN13" s="122">
        <v>1</v>
      </c>
      <c r="AO13" s="122">
        <v>1</v>
      </c>
      <c r="AP13" s="122">
        <v>1</v>
      </c>
      <c r="AQ13" s="122">
        <v>1</v>
      </c>
      <c r="AR13" s="122">
        <v>1</v>
      </c>
      <c r="AS13" s="122">
        <v>1</v>
      </c>
    </row>
    <row r="14" spans="1:79" ht="15" x14ac:dyDescent="0.25">
      <c r="A14" s="42" t="s">
        <v>817</v>
      </c>
      <c r="B14" s="122" t="s">
        <v>712</v>
      </c>
      <c r="C14" s="122">
        <v>1</v>
      </c>
      <c r="D14" s="122">
        <v>1</v>
      </c>
      <c r="E14" s="122">
        <v>1</v>
      </c>
      <c r="F14" s="122">
        <v>1</v>
      </c>
      <c r="G14" s="122">
        <v>1</v>
      </c>
      <c r="H14" s="122">
        <v>1</v>
      </c>
      <c r="I14" s="122">
        <v>1</v>
      </c>
      <c r="J14" s="122">
        <v>1</v>
      </c>
      <c r="K14" s="122">
        <v>1</v>
      </c>
      <c r="L14" s="122">
        <v>1</v>
      </c>
      <c r="M14" s="122">
        <v>1</v>
      </c>
      <c r="N14" s="122">
        <v>1</v>
      </c>
      <c r="O14" s="122">
        <v>1</v>
      </c>
      <c r="P14" s="122">
        <v>1</v>
      </c>
      <c r="Q14" s="122">
        <v>1</v>
      </c>
      <c r="R14" s="122">
        <v>1</v>
      </c>
      <c r="S14" s="122">
        <v>1</v>
      </c>
      <c r="T14" s="122">
        <v>1</v>
      </c>
      <c r="U14" s="122">
        <v>1</v>
      </c>
      <c r="V14" s="122">
        <v>1</v>
      </c>
      <c r="W14" s="122">
        <v>1</v>
      </c>
      <c r="X14" s="122">
        <v>1</v>
      </c>
      <c r="Y14" s="122">
        <v>1</v>
      </c>
      <c r="Z14" s="122">
        <v>1</v>
      </c>
      <c r="AA14" s="122">
        <v>1</v>
      </c>
      <c r="AB14" s="122">
        <v>1</v>
      </c>
      <c r="AC14" s="122">
        <v>1</v>
      </c>
      <c r="AD14" s="122">
        <v>1</v>
      </c>
      <c r="AE14" s="122">
        <v>1</v>
      </c>
      <c r="AF14" s="122">
        <v>1</v>
      </c>
      <c r="AG14" s="122">
        <v>1</v>
      </c>
      <c r="AH14" s="122">
        <v>1</v>
      </c>
      <c r="AI14" s="122">
        <v>1</v>
      </c>
      <c r="AJ14" s="122">
        <v>1</v>
      </c>
      <c r="AK14" s="122">
        <v>1</v>
      </c>
      <c r="AL14" s="122">
        <v>1</v>
      </c>
      <c r="AM14" s="122">
        <v>1</v>
      </c>
      <c r="AN14" s="122">
        <v>1</v>
      </c>
      <c r="AO14" s="122">
        <v>1</v>
      </c>
      <c r="AP14" s="122">
        <v>1</v>
      </c>
      <c r="AQ14" s="122">
        <v>1</v>
      </c>
      <c r="AR14" s="122">
        <v>1</v>
      </c>
      <c r="AS14" s="122">
        <v>1</v>
      </c>
    </row>
    <row r="15" spans="1:79" ht="15" x14ac:dyDescent="0.25">
      <c r="A15" s="42" t="s">
        <v>818</v>
      </c>
      <c r="B15" s="122" t="s">
        <v>714</v>
      </c>
      <c r="C15" s="122">
        <v>1</v>
      </c>
      <c r="D15" s="122">
        <v>1</v>
      </c>
      <c r="E15" s="122">
        <v>1</v>
      </c>
      <c r="F15" s="122">
        <v>1</v>
      </c>
      <c r="G15" s="122">
        <v>1</v>
      </c>
      <c r="H15" s="122">
        <v>1</v>
      </c>
      <c r="I15" s="122">
        <v>1</v>
      </c>
      <c r="J15" s="122">
        <v>1</v>
      </c>
      <c r="K15" s="122">
        <v>1</v>
      </c>
      <c r="L15" s="122">
        <v>1</v>
      </c>
      <c r="M15" s="122">
        <v>1</v>
      </c>
      <c r="N15" s="122">
        <v>1</v>
      </c>
      <c r="O15" s="122">
        <v>1</v>
      </c>
      <c r="P15" s="122">
        <v>1</v>
      </c>
      <c r="Q15" s="122">
        <v>1</v>
      </c>
      <c r="R15" s="122">
        <v>1</v>
      </c>
      <c r="S15" s="122">
        <v>1</v>
      </c>
      <c r="T15" s="122">
        <v>1</v>
      </c>
      <c r="U15" s="122">
        <v>1</v>
      </c>
      <c r="V15" s="122">
        <v>1</v>
      </c>
      <c r="W15" s="122">
        <v>1</v>
      </c>
      <c r="X15" s="122">
        <v>1</v>
      </c>
      <c r="Y15" s="122">
        <v>1</v>
      </c>
      <c r="Z15" s="122">
        <v>1</v>
      </c>
      <c r="AA15" s="122">
        <v>1</v>
      </c>
      <c r="AB15" s="122">
        <v>1</v>
      </c>
      <c r="AC15" s="122">
        <v>1</v>
      </c>
      <c r="AD15" s="122">
        <v>1</v>
      </c>
      <c r="AE15" s="122">
        <v>1</v>
      </c>
      <c r="AF15" s="122">
        <v>1</v>
      </c>
      <c r="AG15" s="122">
        <v>1</v>
      </c>
      <c r="AH15" s="122">
        <v>1</v>
      </c>
      <c r="AI15" s="122">
        <v>1</v>
      </c>
      <c r="AJ15" s="122">
        <v>1</v>
      </c>
      <c r="AK15" s="122">
        <v>1</v>
      </c>
      <c r="AL15" s="122">
        <v>1</v>
      </c>
      <c r="AM15" s="122">
        <v>1</v>
      </c>
      <c r="AN15" s="122">
        <v>1</v>
      </c>
      <c r="AO15" s="122">
        <v>1</v>
      </c>
      <c r="AP15" s="122">
        <v>1</v>
      </c>
      <c r="AQ15" s="122">
        <v>1</v>
      </c>
      <c r="AR15" s="122">
        <v>1</v>
      </c>
      <c r="AS15" s="122">
        <v>1</v>
      </c>
    </row>
    <row r="16" spans="1:79" ht="15" x14ac:dyDescent="0.25">
      <c r="A16" s="42" t="s">
        <v>818</v>
      </c>
      <c r="B16" s="122" t="s">
        <v>716</v>
      </c>
      <c r="C16" s="122">
        <v>1</v>
      </c>
      <c r="D16" s="122">
        <v>1</v>
      </c>
      <c r="E16" s="122">
        <v>1</v>
      </c>
      <c r="F16" s="122">
        <v>1</v>
      </c>
      <c r="G16" s="122">
        <v>1</v>
      </c>
      <c r="H16" s="122">
        <v>1</v>
      </c>
      <c r="I16" s="122">
        <v>1</v>
      </c>
      <c r="J16" s="122">
        <v>1</v>
      </c>
      <c r="K16" s="122">
        <v>1</v>
      </c>
      <c r="L16" s="122">
        <v>1</v>
      </c>
      <c r="M16" s="122">
        <v>1</v>
      </c>
      <c r="N16" s="122">
        <v>1</v>
      </c>
      <c r="O16" s="122">
        <v>1</v>
      </c>
      <c r="P16" s="122">
        <v>1</v>
      </c>
      <c r="Q16" s="122">
        <v>1</v>
      </c>
      <c r="R16" s="122">
        <v>1</v>
      </c>
      <c r="S16" s="122">
        <v>1</v>
      </c>
      <c r="T16" s="122">
        <v>1</v>
      </c>
      <c r="U16" s="122">
        <v>1</v>
      </c>
      <c r="V16" s="122">
        <v>1</v>
      </c>
      <c r="W16" s="122">
        <v>1</v>
      </c>
      <c r="X16" s="122">
        <v>1</v>
      </c>
      <c r="Y16" s="122">
        <v>1</v>
      </c>
      <c r="Z16" s="122">
        <v>1</v>
      </c>
      <c r="AA16" s="122">
        <v>1</v>
      </c>
      <c r="AB16" s="122">
        <v>1</v>
      </c>
      <c r="AC16" s="122">
        <v>1</v>
      </c>
      <c r="AD16" s="122">
        <v>1</v>
      </c>
      <c r="AE16" s="122">
        <v>1</v>
      </c>
      <c r="AF16" s="122">
        <v>1</v>
      </c>
      <c r="AG16" s="122">
        <v>1</v>
      </c>
      <c r="AH16" s="122">
        <v>1</v>
      </c>
      <c r="AI16" s="122">
        <v>1</v>
      </c>
      <c r="AJ16" s="122">
        <v>1</v>
      </c>
      <c r="AK16" s="122">
        <v>1</v>
      </c>
      <c r="AL16" s="122">
        <v>1</v>
      </c>
      <c r="AM16" s="122">
        <v>1</v>
      </c>
      <c r="AN16" s="122">
        <v>1</v>
      </c>
      <c r="AO16" s="122">
        <v>1</v>
      </c>
      <c r="AP16" s="122">
        <v>1</v>
      </c>
      <c r="AQ16" s="122">
        <v>1</v>
      </c>
      <c r="AR16" s="122">
        <v>1</v>
      </c>
      <c r="AS16" s="122">
        <v>1</v>
      </c>
    </row>
    <row r="17" spans="1:67" ht="15" x14ac:dyDescent="0.25">
      <c r="A17" s="42" t="s">
        <v>818</v>
      </c>
      <c r="B17" s="122" t="s">
        <v>718</v>
      </c>
      <c r="C17" s="122">
        <v>1</v>
      </c>
      <c r="D17" s="122">
        <v>1</v>
      </c>
      <c r="E17" s="122">
        <v>1</v>
      </c>
      <c r="F17" s="122">
        <v>1</v>
      </c>
      <c r="G17" s="122">
        <v>1</v>
      </c>
      <c r="H17" s="122">
        <v>1</v>
      </c>
      <c r="I17" s="122">
        <v>1</v>
      </c>
      <c r="J17" s="122">
        <v>1</v>
      </c>
      <c r="K17" s="122">
        <v>1</v>
      </c>
      <c r="L17" s="122">
        <v>1</v>
      </c>
      <c r="M17" s="122">
        <v>1</v>
      </c>
      <c r="N17" s="122">
        <v>1</v>
      </c>
      <c r="O17" s="122">
        <v>1</v>
      </c>
      <c r="P17" s="122">
        <v>1</v>
      </c>
      <c r="Q17" s="122">
        <v>1</v>
      </c>
      <c r="R17" s="122">
        <v>1</v>
      </c>
      <c r="S17" s="122">
        <v>1</v>
      </c>
      <c r="T17" s="122">
        <v>1</v>
      </c>
      <c r="U17" s="122">
        <v>1</v>
      </c>
      <c r="V17" s="122">
        <v>1</v>
      </c>
      <c r="W17" s="122">
        <v>1</v>
      </c>
      <c r="X17" s="122">
        <v>1</v>
      </c>
      <c r="Y17" s="122">
        <v>1</v>
      </c>
      <c r="Z17" s="122">
        <v>1</v>
      </c>
      <c r="AA17" s="122">
        <v>1</v>
      </c>
      <c r="AB17" s="122">
        <v>1</v>
      </c>
      <c r="AC17" s="122">
        <v>1</v>
      </c>
      <c r="AD17" s="122">
        <v>1</v>
      </c>
      <c r="AE17" s="122">
        <v>1</v>
      </c>
      <c r="AF17" s="122">
        <v>1</v>
      </c>
      <c r="AG17" s="122">
        <v>1</v>
      </c>
      <c r="AH17" s="122">
        <v>1</v>
      </c>
      <c r="AI17" s="122">
        <v>1</v>
      </c>
      <c r="AJ17" s="122">
        <v>1</v>
      </c>
      <c r="AK17" s="122">
        <v>1</v>
      </c>
      <c r="AL17" s="122">
        <v>1</v>
      </c>
      <c r="AM17" s="122">
        <v>1</v>
      </c>
      <c r="AN17" s="122">
        <v>1</v>
      </c>
      <c r="AO17" s="122">
        <v>1</v>
      </c>
      <c r="AP17" s="122">
        <v>1</v>
      </c>
      <c r="AQ17" s="122">
        <v>1</v>
      </c>
      <c r="AR17" s="122">
        <v>1</v>
      </c>
      <c r="AS17" s="122">
        <v>1</v>
      </c>
    </row>
    <row r="18" spans="1:67" ht="15" x14ac:dyDescent="0.25">
      <c r="A18" s="42" t="s">
        <v>798</v>
      </c>
      <c r="B18" s="122" t="s">
        <v>743</v>
      </c>
      <c r="C18" s="122">
        <v>1</v>
      </c>
      <c r="D18" s="122">
        <v>1</v>
      </c>
      <c r="E18" s="122">
        <v>1</v>
      </c>
      <c r="F18" s="122">
        <v>1</v>
      </c>
      <c r="G18" s="122">
        <v>1</v>
      </c>
      <c r="H18" s="122">
        <v>1</v>
      </c>
      <c r="I18" s="122">
        <v>1</v>
      </c>
      <c r="J18" s="122">
        <v>1</v>
      </c>
      <c r="K18" s="122">
        <v>1</v>
      </c>
      <c r="L18" s="122">
        <v>1</v>
      </c>
      <c r="M18" s="122">
        <v>1</v>
      </c>
      <c r="N18" s="122">
        <v>1</v>
      </c>
      <c r="O18" s="122">
        <v>1</v>
      </c>
      <c r="P18" s="122">
        <v>1</v>
      </c>
      <c r="Q18" s="122">
        <v>1</v>
      </c>
      <c r="R18" s="122">
        <v>1</v>
      </c>
      <c r="S18" s="122">
        <v>1</v>
      </c>
      <c r="T18" s="122">
        <v>1</v>
      </c>
      <c r="U18" s="122">
        <v>1</v>
      </c>
      <c r="V18" s="122">
        <v>1</v>
      </c>
      <c r="W18" s="122">
        <v>1</v>
      </c>
      <c r="X18" s="122">
        <v>1</v>
      </c>
      <c r="Y18" s="122">
        <v>1</v>
      </c>
      <c r="Z18" s="122">
        <v>1</v>
      </c>
      <c r="AA18" s="122">
        <v>1</v>
      </c>
      <c r="AB18" s="122">
        <v>1</v>
      </c>
      <c r="AC18" s="122">
        <v>1</v>
      </c>
      <c r="AD18" s="122">
        <v>1</v>
      </c>
      <c r="AE18" s="122">
        <v>1</v>
      </c>
      <c r="AF18" s="122">
        <v>1</v>
      </c>
      <c r="AG18" s="122">
        <v>1</v>
      </c>
      <c r="AH18" s="122">
        <v>1</v>
      </c>
      <c r="AI18" s="122">
        <v>1</v>
      </c>
      <c r="AJ18" s="122">
        <v>1</v>
      </c>
      <c r="AK18" s="122">
        <v>1</v>
      </c>
      <c r="AL18" s="122">
        <v>1</v>
      </c>
      <c r="AM18" s="122">
        <v>1</v>
      </c>
      <c r="AN18" s="122">
        <v>1</v>
      </c>
      <c r="AO18" s="122">
        <v>1</v>
      </c>
      <c r="AP18" s="122">
        <v>1</v>
      </c>
      <c r="AQ18" s="122">
        <v>1</v>
      </c>
      <c r="AR18" s="122">
        <v>1</v>
      </c>
      <c r="AS18" s="122">
        <v>1</v>
      </c>
    </row>
    <row r="19" spans="1:67" ht="15" x14ac:dyDescent="0.25">
      <c r="A19" s="42" t="s">
        <v>798</v>
      </c>
      <c r="B19" s="122" t="s">
        <v>744</v>
      </c>
      <c r="C19" s="122">
        <v>1</v>
      </c>
      <c r="D19" s="122">
        <v>1</v>
      </c>
      <c r="E19" s="122">
        <v>1</v>
      </c>
      <c r="F19" s="122">
        <v>1</v>
      </c>
      <c r="G19" s="122">
        <v>1</v>
      </c>
      <c r="H19" s="122">
        <v>1</v>
      </c>
      <c r="I19" s="122">
        <v>1</v>
      </c>
      <c r="J19" s="122">
        <v>1</v>
      </c>
      <c r="K19" s="122">
        <v>1</v>
      </c>
      <c r="L19" s="122">
        <v>1</v>
      </c>
      <c r="M19" s="122">
        <v>1</v>
      </c>
      <c r="N19" s="122">
        <v>1</v>
      </c>
      <c r="O19" s="122">
        <v>1</v>
      </c>
      <c r="P19" s="122">
        <v>1</v>
      </c>
      <c r="Q19" s="122">
        <v>1</v>
      </c>
      <c r="R19" s="122">
        <v>1</v>
      </c>
      <c r="S19" s="122">
        <v>1</v>
      </c>
      <c r="T19" s="122">
        <v>1</v>
      </c>
      <c r="U19" s="122">
        <v>1</v>
      </c>
      <c r="V19" s="122">
        <v>1</v>
      </c>
      <c r="W19" s="122">
        <v>1</v>
      </c>
      <c r="X19" s="122">
        <v>1</v>
      </c>
      <c r="Y19" s="122">
        <v>1</v>
      </c>
      <c r="Z19" s="122">
        <v>1</v>
      </c>
      <c r="AA19" s="122">
        <v>1</v>
      </c>
      <c r="AB19" s="122">
        <v>1</v>
      </c>
      <c r="AC19" s="122">
        <v>1</v>
      </c>
      <c r="AD19" s="122">
        <v>1</v>
      </c>
      <c r="AE19" s="122">
        <v>1</v>
      </c>
      <c r="AF19" s="122">
        <v>1</v>
      </c>
      <c r="AG19" s="122">
        <v>1</v>
      </c>
      <c r="AH19" s="122">
        <v>1</v>
      </c>
      <c r="AI19" s="122">
        <v>1</v>
      </c>
      <c r="AJ19" s="122">
        <v>1</v>
      </c>
      <c r="AK19" s="122">
        <v>1</v>
      </c>
      <c r="AL19" s="122">
        <v>1</v>
      </c>
      <c r="AM19" s="122">
        <v>1</v>
      </c>
      <c r="AN19" s="122">
        <v>1</v>
      </c>
      <c r="AO19" s="122">
        <v>1</v>
      </c>
      <c r="AP19" s="122">
        <v>1</v>
      </c>
      <c r="AQ19" s="122">
        <v>1</v>
      </c>
      <c r="AR19" s="122">
        <v>1</v>
      </c>
      <c r="AS19" s="122">
        <v>1</v>
      </c>
      <c r="BN19" s="3"/>
      <c r="BO19" s="3"/>
    </row>
    <row r="20" spans="1:67" ht="15" x14ac:dyDescent="0.25">
      <c r="A20" s="42" t="s">
        <v>798</v>
      </c>
      <c r="B20" s="122" t="s">
        <v>745</v>
      </c>
      <c r="C20" s="122">
        <v>1</v>
      </c>
      <c r="D20" s="122">
        <v>1</v>
      </c>
      <c r="E20" s="122">
        <v>1</v>
      </c>
      <c r="F20" s="122">
        <v>1</v>
      </c>
      <c r="G20" s="122">
        <v>1</v>
      </c>
      <c r="H20" s="122">
        <v>1</v>
      </c>
      <c r="I20" s="122">
        <v>1</v>
      </c>
      <c r="J20" s="122">
        <v>1</v>
      </c>
      <c r="K20" s="122">
        <v>1</v>
      </c>
      <c r="L20" s="122">
        <v>1</v>
      </c>
      <c r="M20" s="122">
        <v>1</v>
      </c>
      <c r="N20" s="122">
        <v>1</v>
      </c>
      <c r="O20" s="122">
        <v>1</v>
      </c>
      <c r="P20" s="122">
        <v>1</v>
      </c>
      <c r="Q20" s="122">
        <v>1</v>
      </c>
      <c r="R20" s="122">
        <v>1</v>
      </c>
      <c r="S20" s="122">
        <v>1</v>
      </c>
      <c r="T20" s="122">
        <v>1</v>
      </c>
      <c r="U20" s="122">
        <v>1</v>
      </c>
      <c r="V20" s="122">
        <v>1</v>
      </c>
      <c r="W20" s="122">
        <v>1</v>
      </c>
      <c r="X20" s="122">
        <v>1</v>
      </c>
      <c r="Y20" s="122">
        <v>1</v>
      </c>
      <c r="Z20" s="122">
        <v>1</v>
      </c>
      <c r="AA20" s="122">
        <v>1</v>
      </c>
      <c r="AB20" s="122">
        <v>1</v>
      </c>
      <c r="AC20" s="122">
        <v>1</v>
      </c>
      <c r="AD20" s="122">
        <v>1</v>
      </c>
      <c r="AE20" s="122">
        <v>1</v>
      </c>
      <c r="AF20" s="122">
        <v>1</v>
      </c>
      <c r="AG20" s="122">
        <v>1</v>
      </c>
      <c r="AH20" s="122">
        <v>1</v>
      </c>
      <c r="AI20" s="122">
        <v>1</v>
      </c>
      <c r="AJ20" s="122">
        <v>1</v>
      </c>
      <c r="AK20" s="122">
        <v>1</v>
      </c>
      <c r="AL20" s="122">
        <v>1</v>
      </c>
      <c r="AM20" s="122">
        <v>1</v>
      </c>
      <c r="AN20" s="122">
        <v>1</v>
      </c>
      <c r="AO20" s="122">
        <v>1</v>
      </c>
      <c r="AP20" s="122">
        <v>1</v>
      </c>
      <c r="AQ20" s="122">
        <v>1</v>
      </c>
      <c r="AR20" s="122">
        <v>1</v>
      </c>
      <c r="AS20" s="122">
        <v>1</v>
      </c>
    </row>
    <row r="21" spans="1:67" ht="15" x14ac:dyDescent="0.25">
      <c r="A21" s="42" t="s">
        <v>798</v>
      </c>
      <c r="B21" s="122" t="s">
        <v>746</v>
      </c>
      <c r="C21" s="122">
        <v>1</v>
      </c>
      <c r="D21" s="122">
        <v>1</v>
      </c>
      <c r="E21" s="122">
        <v>1</v>
      </c>
      <c r="F21" s="122">
        <v>1</v>
      </c>
      <c r="G21" s="122">
        <v>1</v>
      </c>
      <c r="H21" s="122">
        <v>1</v>
      </c>
      <c r="I21" s="122">
        <v>1</v>
      </c>
      <c r="J21" s="122">
        <v>1</v>
      </c>
      <c r="K21" s="122">
        <v>1</v>
      </c>
      <c r="L21" s="122">
        <v>1</v>
      </c>
      <c r="M21" s="122">
        <v>1</v>
      </c>
      <c r="N21" s="122">
        <v>1</v>
      </c>
      <c r="O21" s="122">
        <v>1</v>
      </c>
      <c r="P21" s="122">
        <v>1</v>
      </c>
      <c r="Q21" s="122">
        <v>1</v>
      </c>
      <c r="R21" s="122">
        <v>1</v>
      </c>
      <c r="S21" s="122">
        <v>1</v>
      </c>
      <c r="T21" s="122">
        <v>1</v>
      </c>
      <c r="U21" s="122">
        <v>1</v>
      </c>
      <c r="V21" s="122">
        <v>1</v>
      </c>
      <c r="W21" s="122">
        <v>1</v>
      </c>
      <c r="X21" s="122">
        <v>1</v>
      </c>
      <c r="Y21" s="122">
        <v>1</v>
      </c>
      <c r="Z21" s="122">
        <v>1</v>
      </c>
      <c r="AA21" s="122">
        <v>1</v>
      </c>
      <c r="AB21" s="122">
        <v>1</v>
      </c>
      <c r="AC21" s="122">
        <v>1</v>
      </c>
      <c r="AD21" s="122">
        <v>1</v>
      </c>
      <c r="AE21" s="122">
        <v>1</v>
      </c>
      <c r="AF21" s="122">
        <v>1</v>
      </c>
      <c r="AG21" s="122">
        <v>1</v>
      </c>
      <c r="AH21" s="122">
        <v>1</v>
      </c>
      <c r="AI21" s="122">
        <v>1</v>
      </c>
      <c r="AJ21" s="122">
        <v>1</v>
      </c>
      <c r="AK21" s="122">
        <v>1</v>
      </c>
      <c r="AL21" s="122">
        <v>1</v>
      </c>
      <c r="AM21" s="122">
        <v>1</v>
      </c>
      <c r="AN21" s="122">
        <v>1</v>
      </c>
      <c r="AO21" s="122">
        <v>1</v>
      </c>
      <c r="AP21" s="122">
        <v>1</v>
      </c>
      <c r="AQ21" s="122">
        <v>1</v>
      </c>
      <c r="AR21" s="122">
        <v>1</v>
      </c>
      <c r="AS21" s="122">
        <v>1</v>
      </c>
    </row>
    <row r="22" spans="1:67" ht="15" x14ac:dyDescent="0.25">
      <c r="A22" s="42" t="s">
        <v>798</v>
      </c>
      <c r="B22" s="122" t="s">
        <v>809</v>
      </c>
      <c r="C22" s="122">
        <v>1</v>
      </c>
      <c r="D22" s="122">
        <v>1</v>
      </c>
      <c r="E22" s="122">
        <v>1</v>
      </c>
      <c r="F22" s="122">
        <v>1</v>
      </c>
      <c r="G22" s="122">
        <v>1</v>
      </c>
      <c r="H22" s="122">
        <v>1</v>
      </c>
      <c r="I22" s="122">
        <v>1</v>
      </c>
      <c r="J22" s="122">
        <v>1</v>
      </c>
      <c r="K22" s="122">
        <v>1</v>
      </c>
      <c r="L22" s="122">
        <v>1</v>
      </c>
      <c r="M22" s="122">
        <v>1</v>
      </c>
      <c r="N22" s="122">
        <v>1</v>
      </c>
      <c r="O22" s="122">
        <v>1</v>
      </c>
      <c r="P22" s="122">
        <v>1</v>
      </c>
      <c r="Q22" s="122">
        <v>1</v>
      </c>
      <c r="R22" s="122">
        <v>1</v>
      </c>
      <c r="S22" s="122">
        <v>1</v>
      </c>
      <c r="T22" s="122">
        <v>1</v>
      </c>
      <c r="U22" s="122">
        <v>1</v>
      </c>
      <c r="V22" s="122">
        <v>1</v>
      </c>
      <c r="W22" s="122">
        <v>1</v>
      </c>
      <c r="X22" s="122">
        <v>1</v>
      </c>
      <c r="Y22" s="122">
        <v>1</v>
      </c>
      <c r="Z22" s="122">
        <v>1</v>
      </c>
      <c r="AA22" s="122">
        <v>1</v>
      </c>
      <c r="AB22" s="122">
        <v>1</v>
      </c>
      <c r="AC22" s="122">
        <v>1</v>
      </c>
      <c r="AD22" s="122">
        <v>1</v>
      </c>
      <c r="AE22" s="122">
        <v>1</v>
      </c>
      <c r="AF22" s="122">
        <v>1</v>
      </c>
      <c r="AG22" s="122">
        <v>1</v>
      </c>
      <c r="AH22" s="122">
        <v>1</v>
      </c>
      <c r="AI22" s="122">
        <v>1</v>
      </c>
      <c r="AJ22" s="122">
        <v>1</v>
      </c>
      <c r="AK22" s="122">
        <v>1</v>
      </c>
      <c r="AL22" s="122">
        <v>1</v>
      </c>
      <c r="AM22" s="122">
        <v>1</v>
      </c>
      <c r="AN22" s="122">
        <v>1</v>
      </c>
      <c r="AO22" s="122">
        <v>1</v>
      </c>
      <c r="AP22" s="122">
        <v>1</v>
      </c>
      <c r="AQ22" s="122">
        <v>1</v>
      </c>
      <c r="AR22" s="122">
        <v>1</v>
      </c>
      <c r="AS22" s="122">
        <v>1</v>
      </c>
    </row>
    <row r="23" spans="1:67" ht="15" x14ac:dyDescent="0.25">
      <c r="A23" s="42" t="s">
        <v>798</v>
      </c>
      <c r="B23" s="122" t="s">
        <v>804</v>
      </c>
      <c r="C23" s="122">
        <v>1</v>
      </c>
      <c r="D23" s="122">
        <v>1</v>
      </c>
      <c r="E23" s="122">
        <v>1</v>
      </c>
      <c r="F23" s="122">
        <v>1</v>
      </c>
      <c r="G23" s="122">
        <v>1</v>
      </c>
      <c r="H23" s="122">
        <v>1</v>
      </c>
      <c r="I23" s="122">
        <v>1</v>
      </c>
      <c r="J23" s="122">
        <v>1</v>
      </c>
      <c r="K23" s="122">
        <v>1</v>
      </c>
      <c r="L23" s="122">
        <v>1</v>
      </c>
      <c r="M23" s="122">
        <v>1</v>
      </c>
      <c r="N23" s="122">
        <v>1</v>
      </c>
      <c r="O23" s="122">
        <v>1</v>
      </c>
      <c r="P23" s="122">
        <v>1</v>
      </c>
      <c r="Q23" s="122">
        <v>1</v>
      </c>
      <c r="R23" s="122">
        <v>1</v>
      </c>
      <c r="S23" s="122">
        <v>1</v>
      </c>
      <c r="T23" s="122">
        <v>1</v>
      </c>
      <c r="U23" s="122">
        <v>1</v>
      </c>
      <c r="V23" s="122">
        <v>1</v>
      </c>
      <c r="W23" s="122">
        <v>1</v>
      </c>
      <c r="X23" s="122">
        <v>1</v>
      </c>
      <c r="Y23" s="122">
        <v>1</v>
      </c>
      <c r="Z23" s="122">
        <v>1</v>
      </c>
      <c r="AA23" s="122">
        <v>1</v>
      </c>
      <c r="AB23" s="122">
        <v>1</v>
      </c>
      <c r="AC23" s="122">
        <v>1</v>
      </c>
      <c r="AD23" s="122">
        <v>1</v>
      </c>
      <c r="AE23" s="122">
        <v>1</v>
      </c>
      <c r="AF23" s="122">
        <v>1</v>
      </c>
      <c r="AG23" s="122">
        <v>1</v>
      </c>
      <c r="AH23" s="122">
        <v>1</v>
      </c>
      <c r="AI23" s="122">
        <v>1</v>
      </c>
      <c r="AJ23" s="122">
        <v>1</v>
      </c>
      <c r="AK23" s="122">
        <v>1</v>
      </c>
      <c r="AL23" s="122">
        <v>1</v>
      </c>
      <c r="AM23" s="122">
        <v>1</v>
      </c>
      <c r="AN23" s="122">
        <v>1</v>
      </c>
      <c r="AO23" s="122">
        <v>1</v>
      </c>
      <c r="AP23" s="122">
        <v>1</v>
      </c>
      <c r="AQ23" s="122">
        <v>1</v>
      </c>
      <c r="AR23" s="122">
        <v>1</v>
      </c>
      <c r="AS23" s="122">
        <v>1</v>
      </c>
    </row>
    <row r="24" spans="1:67" ht="15" x14ac:dyDescent="0.25">
      <c r="A24" s="42" t="s">
        <v>798</v>
      </c>
      <c r="B24" s="122" t="s">
        <v>805</v>
      </c>
      <c r="C24" s="122">
        <v>1</v>
      </c>
      <c r="D24" s="122">
        <v>1</v>
      </c>
      <c r="E24" s="122">
        <v>1</v>
      </c>
      <c r="F24" s="122">
        <v>1</v>
      </c>
      <c r="G24" s="122">
        <v>1</v>
      </c>
      <c r="H24" s="122">
        <v>1</v>
      </c>
      <c r="I24" s="122">
        <v>1</v>
      </c>
      <c r="J24" s="122">
        <v>1</v>
      </c>
      <c r="K24" s="122">
        <v>1</v>
      </c>
      <c r="L24" s="122">
        <v>1</v>
      </c>
      <c r="M24" s="122">
        <v>1</v>
      </c>
      <c r="N24" s="122">
        <v>1</v>
      </c>
      <c r="O24" s="122">
        <v>1</v>
      </c>
      <c r="P24" s="122">
        <v>1</v>
      </c>
      <c r="Q24" s="122">
        <v>1</v>
      </c>
      <c r="R24" s="122">
        <v>1</v>
      </c>
      <c r="S24" s="122">
        <v>1</v>
      </c>
      <c r="T24" s="122">
        <v>1</v>
      </c>
      <c r="U24" s="122">
        <v>1</v>
      </c>
      <c r="V24" s="122">
        <v>1</v>
      </c>
      <c r="W24" s="122">
        <v>1</v>
      </c>
      <c r="X24" s="122">
        <v>1</v>
      </c>
      <c r="Y24" s="122">
        <v>1</v>
      </c>
      <c r="Z24" s="122">
        <v>1</v>
      </c>
      <c r="AA24" s="122">
        <v>1</v>
      </c>
      <c r="AB24" s="122">
        <v>1</v>
      </c>
      <c r="AC24" s="122">
        <v>1</v>
      </c>
      <c r="AD24" s="122">
        <v>1</v>
      </c>
      <c r="AE24" s="122">
        <v>1</v>
      </c>
      <c r="AF24" s="122">
        <v>1</v>
      </c>
      <c r="AG24" s="122">
        <v>1</v>
      </c>
      <c r="AH24" s="122">
        <v>1</v>
      </c>
      <c r="AI24" s="122">
        <v>1</v>
      </c>
      <c r="AJ24" s="122">
        <v>1</v>
      </c>
      <c r="AK24" s="122">
        <v>1</v>
      </c>
      <c r="AL24" s="122">
        <v>1</v>
      </c>
      <c r="AM24" s="122">
        <v>1</v>
      </c>
      <c r="AN24" s="122">
        <v>1</v>
      </c>
      <c r="AO24" s="122">
        <v>1</v>
      </c>
      <c r="AP24" s="122">
        <v>1</v>
      </c>
      <c r="AQ24" s="122">
        <v>1</v>
      </c>
      <c r="AR24" s="122">
        <v>1</v>
      </c>
      <c r="AS24" s="122">
        <v>1</v>
      </c>
      <c r="BO24" s="8"/>
    </row>
    <row r="25" spans="1:67" ht="15" x14ac:dyDescent="0.25">
      <c r="A25" s="42" t="s">
        <v>798</v>
      </c>
      <c r="B25" s="122" t="s">
        <v>806</v>
      </c>
      <c r="C25" s="122">
        <v>1</v>
      </c>
      <c r="D25" s="122">
        <v>1</v>
      </c>
      <c r="E25" s="122">
        <v>1</v>
      </c>
      <c r="F25" s="122">
        <v>1</v>
      </c>
      <c r="G25" s="122">
        <v>1</v>
      </c>
      <c r="H25" s="122">
        <v>1</v>
      </c>
      <c r="I25" s="122">
        <v>1</v>
      </c>
      <c r="J25" s="122">
        <v>1</v>
      </c>
      <c r="K25" s="122">
        <v>1</v>
      </c>
      <c r="L25" s="122">
        <v>1</v>
      </c>
      <c r="M25" s="122">
        <v>1</v>
      </c>
      <c r="N25" s="122">
        <v>1</v>
      </c>
      <c r="O25" s="122">
        <v>1</v>
      </c>
      <c r="P25" s="122">
        <v>1</v>
      </c>
      <c r="Q25" s="122">
        <v>1</v>
      </c>
      <c r="R25" s="122">
        <v>1</v>
      </c>
      <c r="S25" s="122">
        <v>1</v>
      </c>
      <c r="T25" s="122">
        <v>1</v>
      </c>
      <c r="U25" s="122">
        <v>1</v>
      </c>
      <c r="V25" s="122">
        <v>1</v>
      </c>
      <c r="W25" s="122">
        <v>1</v>
      </c>
      <c r="X25" s="122">
        <v>1</v>
      </c>
      <c r="Y25" s="122">
        <v>1</v>
      </c>
      <c r="Z25" s="122">
        <v>1</v>
      </c>
      <c r="AA25" s="122">
        <v>1</v>
      </c>
      <c r="AB25" s="122">
        <v>1</v>
      </c>
      <c r="AC25" s="122">
        <v>1</v>
      </c>
      <c r="AD25" s="122">
        <v>1</v>
      </c>
      <c r="AE25" s="122">
        <v>1</v>
      </c>
      <c r="AF25" s="122">
        <v>1</v>
      </c>
      <c r="AG25" s="122">
        <v>1</v>
      </c>
      <c r="AH25" s="122">
        <v>1</v>
      </c>
      <c r="AI25" s="122">
        <v>1</v>
      </c>
      <c r="AJ25" s="122">
        <v>1</v>
      </c>
      <c r="AK25" s="122">
        <v>1</v>
      </c>
      <c r="AL25" s="122">
        <v>1</v>
      </c>
      <c r="AM25" s="122">
        <v>1</v>
      </c>
      <c r="AN25" s="122">
        <v>1</v>
      </c>
      <c r="AO25" s="122">
        <v>1</v>
      </c>
      <c r="AP25" s="122">
        <v>1</v>
      </c>
      <c r="AQ25" s="122">
        <v>1</v>
      </c>
      <c r="AR25" s="122">
        <v>1</v>
      </c>
      <c r="AS25" s="122">
        <v>1</v>
      </c>
    </row>
    <row r="26" spans="1:67" ht="15" x14ac:dyDescent="0.25">
      <c r="A26" s="42" t="s">
        <v>798</v>
      </c>
      <c r="B26" s="122" t="s">
        <v>807</v>
      </c>
      <c r="C26" s="122">
        <v>1</v>
      </c>
      <c r="D26" s="122">
        <v>1</v>
      </c>
      <c r="E26" s="122">
        <v>1</v>
      </c>
      <c r="F26" s="122">
        <v>1</v>
      </c>
      <c r="G26" s="122">
        <v>1</v>
      </c>
      <c r="H26" s="122">
        <v>1</v>
      </c>
      <c r="I26" s="122">
        <v>1</v>
      </c>
      <c r="J26" s="122">
        <v>1</v>
      </c>
      <c r="K26" s="122">
        <v>1</v>
      </c>
      <c r="L26" s="122">
        <v>1</v>
      </c>
      <c r="M26" s="122">
        <v>1</v>
      </c>
      <c r="N26" s="122">
        <v>1</v>
      </c>
      <c r="O26" s="122">
        <v>1</v>
      </c>
      <c r="P26" s="122">
        <v>1</v>
      </c>
      <c r="Q26" s="122">
        <v>1</v>
      </c>
      <c r="R26" s="122">
        <v>1</v>
      </c>
      <c r="S26" s="122">
        <v>1</v>
      </c>
      <c r="T26" s="122">
        <v>1</v>
      </c>
      <c r="U26" s="122">
        <v>1</v>
      </c>
      <c r="V26" s="122">
        <v>1</v>
      </c>
      <c r="W26" s="122">
        <v>1</v>
      </c>
      <c r="X26" s="122">
        <v>1</v>
      </c>
      <c r="Y26" s="122">
        <v>1</v>
      </c>
      <c r="Z26" s="122">
        <v>1</v>
      </c>
      <c r="AA26" s="122">
        <v>1</v>
      </c>
      <c r="AB26" s="122">
        <v>1</v>
      </c>
      <c r="AC26" s="122">
        <v>1</v>
      </c>
      <c r="AD26" s="122">
        <v>1</v>
      </c>
      <c r="AE26" s="122">
        <v>1</v>
      </c>
      <c r="AF26" s="122">
        <v>1</v>
      </c>
      <c r="AG26" s="122">
        <v>1</v>
      </c>
      <c r="AH26" s="122">
        <v>1</v>
      </c>
      <c r="AI26" s="122">
        <v>1</v>
      </c>
      <c r="AJ26" s="122">
        <v>1</v>
      </c>
      <c r="AK26" s="122">
        <v>1</v>
      </c>
      <c r="AL26" s="122">
        <v>1</v>
      </c>
      <c r="AM26" s="122">
        <v>1</v>
      </c>
      <c r="AN26" s="122">
        <v>1</v>
      </c>
      <c r="AO26" s="122">
        <v>1</v>
      </c>
      <c r="AP26" s="122">
        <v>1</v>
      </c>
      <c r="AQ26" s="122">
        <v>1</v>
      </c>
      <c r="AR26" s="122">
        <v>1</v>
      </c>
      <c r="AS26" s="122">
        <v>1</v>
      </c>
      <c r="BN26" s="8"/>
    </row>
    <row r="27" spans="1:67" ht="15" x14ac:dyDescent="0.25">
      <c r="A27" s="42" t="s">
        <v>798</v>
      </c>
      <c r="B27" s="122" t="s">
        <v>808</v>
      </c>
      <c r="C27" s="122">
        <v>1</v>
      </c>
      <c r="D27" s="122">
        <v>1</v>
      </c>
      <c r="E27" s="122">
        <v>1</v>
      </c>
      <c r="F27" s="122">
        <v>1</v>
      </c>
      <c r="G27" s="122">
        <v>1</v>
      </c>
      <c r="H27" s="122">
        <v>1</v>
      </c>
      <c r="I27" s="122">
        <v>1</v>
      </c>
      <c r="J27" s="122">
        <v>1</v>
      </c>
      <c r="K27" s="122">
        <v>1</v>
      </c>
      <c r="L27" s="122">
        <v>1</v>
      </c>
      <c r="M27" s="122">
        <v>1</v>
      </c>
      <c r="N27" s="122">
        <v>1</v>
      </c>
      <c r="O27" s="122">
        <v>1</v>
      </c>
      <c r="P27" s="122">
        <v>1</v>
      </c>
      <c r="Q27" s="122">
        <v>1</v>
      </c>
      <c r="R27" s="122">
        <v>1</v>
      </c>
      <c r="S27" s="122">
        <v>1</v>
      </c>
      <c r="T27" s="122">
        <v>1</v>
      </c>
      <c r="U27" s="122">
        <v>1</v>
      </c>
      <c r="V27" s="122">
        <v>1</v>
      </c>
      <c r="W27" s="122">
        <v>1</v>
      </c>
      <c r="X27" s="122">
        <v>1</v>
      </c>
      <c r="Y27" s="122">
        <v>1</v>
      </c>
      <c r="Z27" s="122">
        <v>1</v>
      </c>
      <c r="AA27" s="122">
        <v>1</v>
      </c>
      <c r="AB27" s="122">
        <v>1</v>
      </c>
      <c r="AC27" s="122">
        <v>1</v>
      </c>
      <c r="AD27" s="122">
        <v>1</v>
      </c>
      <c r="AE27" s="122">
        <v>1</v>
      </c>
      <c r="AF27" s="122">
        <v>1</v>
      </c>
      <c r="AG27" s="122">
        <v>1</v>
      </c>
      <c r="AH27" s="122">
        <v>1</v>
      </c>
      <c r="AI27" s="122">
        <v>1</v>
      </c>
      <c r="AJ27" s="122">
        <v>1</v>
      </c>
      <c r="AK27" s="122">
        <v>1</v>
      </c>
      <c r="AL27" s="122">
        <v>1</v>
      </c>
      <c r="AM27" s="122">
        <v>1</v>
      </c>
      <c r="AN27" s="122">
        <v>1</v>
      </c>
      <c r="AO27" s="122">
        <v>1</v>
      </c>
      <c r="AP27" s="122">
        <v>1</v>
      </c>
      <c r="AQ27" s="122">
        <v>1</v>
      </c>
      <c r="AR27" s="122">
        <v>1</v>
      </c>
      <c r="AS27" s="122">
        <v>1</v>
      </c>
      <c r="BN27" s="8"/>
    </row>
    <row r="28" spans="1:67" ht="15" x14ac:dyDescent="0.25">
      <c r="A28" s="42" t="s">
        <v>381</v>
      </c>
      <c r="B28" s="122" t="s">
        <v>743</v>
      </c>
      <c r="C28" s="122">
        <v>1</v>
      </c>
      <c r="D28" s="122">
        <v>1</v>
      </c>
      <c r="E28" s="122">
        <v>1</v>
      </c>
      <c r="F28" s="122">
        <v>1</v>
      </c>
      <c r="G28" s="122">
        <v>1</v>
      </c>
      <c r="H28" s="122">
        <v>1</v>
      </c>
      <c r="I28" s="122">
        <v>1</v>
      </c>
      <c r="J28" s="122">
        <v>1</v>
      </c>
      <c r="K28" s="122">
        <v>1</v>
      </c>
      <c r="L28" s="122">
        <v>1</v>
      </c>
      <c r="M28" s="122">
        <v>1</v>
      </c>
      <c r="N28" s="122">
        <v>1</v>
      </c>
      <c r="O28" s="122">
        <v>1</v>
      </c>
      <c r="P28" s="122">
        <v>1</v>
      </c>
      <c r="Q28" s="122">
        <v>1</v>
      </c>
      <c r="R28" s="122">
        <v>1</v>
      </c>
      <c r="S28" s="122">
        <v>1</v>
      </c>
      <c r="T28" s="122">
        <v>1</v>
      </c>
      <c r="U28" s="122">
        <v>1</v>
      </c>
      <c r="V28" s="122">
        <v>1</v>
      </c>
      <c r="W28" s="122">
        <v>1</v>
      </c>
      <c r="X28" s="122">
        <v>1</v>
      </c>
      <c r="Y28" s="122">
        <v>1</v>
      </c>
      <c r="Z28" s="122">
        <v>1</v>
      </c>
      <c r="AA28" s="122">
        <v>1</v>
      </c>
      <c r="AB28" s="122">
        <v>1</v>
      </c>
      <c r="AC28" s="122">
        <v>1</v>
      </c>
      <c r="AD28" s="122">
        <v>1</v>
      </c>
      <c r="AE28" s="122">
        <v>1</v>
      </c>
      <c r="AF28" s="122">
        <v>1</v>
      </c>
      <c r="AG28" s="122">
        <v>1</v>
      </c>
      <c r="AH28" s="122">
        <v>1</v>
      </c>
      <c r="AI28" s="122">
        <v>1</v>
      </c>
      <c r="AJ28" s="122">
        <v>1</v>
      </c>
      <c r="AK28" s="122">
        <v>1</v>
      </c>
      <c r="AL28" s="122">
        <v>1</v>
      </c>
      <c r="AM28" s="122">
        <v>1</v>
      </c>
      <c r="AN28" s="122">
        <v>1</v>
      </c>
      <c r="AO28" s="122">
        <v>1</v>
      </c>
      <c r="AP28" s="122">
        <v>1</v>
      </c>
      <c r="AQ28" s="122">
        <v>1</v>
      </c>
      <c r="AR28" s="122">
        <v>1</v>
      </c>
      <c r="AS28" s="122">
        <v>1</v>
      </c>
      <c r="BN28" s="8"/>
    </row>
    <row r="29" spans="1:67" ht="15" x14ac:dyDescent="0.25">
      <c r="A29" s="42" t="s">
        <v>381</v>
      </c>
      <c r="B29" s="122" t="s">
        <v>744</v>
      </c>
      <c r="C29" s="122">
        <v>1</v>
      </c>
      <c r="D29" s="122">
        <v>1</v>
      </c>
      <c r="E29" s="122">
        <v>1</v>
      </c>
      <c r="F29" s="122">
        <v>1</v>
      </c>
      <c r="G29" s="122">
        <v>1</v>
      </c>
      <c r="H29" s="122">
        <v>1</v>
      </c>
      <c r="I29" s="122">
        <v>1</v>
      </c>
      <c r="J29" s="122">
        <v>1</v>
      </c>
      <c r="K29" s="122">
        <v>1</v>
      </c>
      <c r="L29" s="122">
        <v>1</v>
      </c>
      <c r="M29" s="122">
        <v>1</v>
      </c>
      <c r="N29" s="122">
        <v>1</v>
      </c>
      <c r="O29" s="122">
        <v>1</v>
      </c>
      <c r="P29" s="122">
        <v>1</v>
      </c>
      <c r="Q29" s="122">
        <v>1</v>
      </c>
      <c r="R29" s="122">
        <v>1</v>
      </c>
      <c r="S29" s="122">
        <v>1</v>
      </c>
      <c r="T29" s="122">
        <v>1</v>
      </c>
      <c r="U29" s="122">
        <v>1</v>
      </c>
      <c r="V29" s="122">
        <v>1</v>
      </c>
      <c r="W29" s="122">
        <v>1</v>
      </c>
      <c r="X29" s="122">
        <v>1</v>
      </c>
      <c r="Y29" s="122">
        <v>1</v>
      </c>
      <c r="Z29" s="122">
        <v>1</v>
      </c>
      <c r="AA29" s="122">
        <v>1</v>
      </c>
      <c r="AB29" s="122">
        <v>1</v>
      </c>
      <c r="AC29" s="122">
        <v>1</v>
      </c>
      <c r="AD29" s="122">
        <v>1</v>
      </c>
      <c r="AE29" s="122">
        <v>1</v>
      </c>
      <c r="AF29" s="122">
        <v>1</v>
      </c>
      <c r="AG29" s="122">
        <v>1</v>
      </c>
      <c r="AH29" s="122">
        <v>1</v>
      </c>
      <c r="AI29" s="122">
        <v>1</v>
      </c>
      <c r="AJ29" s="122">
        <v>1</v>
      </c>
      <c r="AK29" s="122">
        <v>1</v>
      </c>
      <c r="AL29" s="122">
        <v>1</v>
      </c>
      <c r="AM29" s="122">
        <v>1</v>
      </c>
      <c r="AN29" s="122">
        <v>1</v>
      </c>
      <c r="AO29" s="122">
        <v>1</v>
      </c>
      <c r="AP29" s="122">
        <v>1</v>
      </c>
      <c r="AQ29" s="122">
        <v>1</v>
      </c>
      <c r="AR29" s="122">
        <v>1</v>
      </c>
      <c r="AS29" s="122">
        <v>1</v>
      </c>
    </row>
    <row r="30" spans="1:67" ht="15" x14ac:dyDescent="0.25">
      <c r="A30" s="42" t="s">
        <v>381</v>
      </c>
      <c r="B30" s="122" t="s">
        <v>745</v>
      </c>
      <c r="C30" s="122">
        <v>1</v>
      </c>
      <c r="D30" s="122">
        <v>1</v>
      </c>
      <c r="E30" s="122">
        <v>1</v>
      </c>
      <c r="F30" s="122">
        <v>1</v>
      </c>
      <c r="G30" s="122">
        <v>1</v>
      </c>
      <c r="H30" s="122">
        <v>1</v>
      </c>
      <c r="I30" s="122">
        <v>1</v>
      </c>
      <c r="J30" s="122">
        <v>1</v>
      </c>
      <c r="K30" s="122">
        <v>1</v>
      </c>
      <c r="L30" s="122">
        <v>1</v>
      </c>
      <c r="M30" s="122">
        <v>1</v>
      </c>
      <c r="N30" s="122">
        <v>1</v>
      </c>
      <c r="O30" s="122">
        <v>1</v>
      </c>
      <c r="P30" s="122">
        <v>1</v>
      </c>
      <c r="Q30" s="122">
        <v>1</v>
      </c>
      <c r="R30" s="122">
        <v>1</v>
      </c>
      <c r="S30" s="122">
        <v>1</v>
      </c>
      <c r="T30" s="122">
        <v>1</v>
      </c>
      <c r="U30" s="122">
        <v>1</v>
      </c>
      <c r="V30" s="122">
        <v>1</v>
      </c>
      <c r="W30" s="122">
        <v>1</v>
      </c>
      <c r="X30" s="122">
        <v>1</v>
      </c>
      <c r="Y30" s="122">
        <v>1</v>
      </c>
      <c r="Z30" s="122">
        <v>1</v>
      </c>
      <c r="AA30" s="122">
        <v>1</v>
      </c>
      <c r="AB30" s="122">
        <v>1</v>
      </c>
      <c r="AC30" s="122">
        <v>1</v>
      </c>
      <c r="AD30" s="122">
        <v>1</v>
      </c>
      <c r="AE30" s="122">
        <v>1</v>
      </c>
      <c r="AF30" s="122">
        <v>1</v>
      </c>
      <c r="AG30" s="122">
        <v>1</v>
      </c>
      <c r="AH30" s="122">
        <v>1</v>
      </c>
      <c r="AI30" s="122">
        <v>1</v>
      </c>
      <c r="AJ30" s="122">
        <v>1</v>
      </c>
      <c r="AK30" s="122">
        <v>1</v>
      </c>
      <c r="AL30" s="122">
        <v>1</v>
      </c>
      <c r="AM30" s="122">
        <v>1</v>
      </c>
      <c r="AN30" s="122">
        <v>1</v>
      </c>
      <c r="AO30" s="122">
        <v>1</v>
      </c>
      <c r="AP30" s="122">
        <v>1</v>
      </c>
      <c r="AQ30" s="122">
        <v>1</v>
      </c>
      <c r="AR30" s="122">
        <v>1</v>
      </c>
      <c r="AS30" s="122">
        <v>1</v>
      </c>
    </row>
    <row r="31" spans="1:67" ht="15" x14ac:dyDescent="0.25">
      <c r="A31" s="42" t="s">
        <v>381</v>
      </c>
      <c r="B31" s="122" t="s">
        <v>746</v>
      </c>
      <c r="C31" s="122">
        <v>1</v>
      </c>
      <c r="D31" s="122">
        <v>1</v>
      </c>
      <c r="E31" s="122">
        <v>1</v>
      </c>
      <c r="F31" s="122">
        <v>1</v>
      </c>
      <c r="G31" s="122">
        <v>1</v>
      </c>
      <c r="H31" s="122">
        <v>1</v>
      </c>
      <c r="I31" s="122">
        <v>1</v>
      </c>
      <c r="J31" s="122">
        <v>1</v>
      </c>
      <c r="K31" s="122">
        <v>1</v>
      </c>
      <c r="L31" s="122">
        <v>1</v>
      </c>
      <c r="M31" s="122">
        <v>1</v>
      </c>
      <c r="N31" s="122">
        <v>1</v>
      </c>
      <c r="O31" s="122">
        <v>1</v>
      </c>
      <c r="P31" s="122">
        <v>1</v>
      </c>
      <c r="Q31" s="122">
        <v>1</v>
      </c>
      <c r="R31" s="122">
        <v>1</v>
      </c>
      <c r="S31" s="122">
        <v>1</v>
      </c>
      <c r="T31" s="122">
        <v>1</v>
      </c>
      <c r="U31" s="122">
        <v>1</v>
      </c>
      <c r="V31" s="122">
        <v>1</v>
      </c>
      <c r="W31" s="122">
        <v>1</v>
      </c>
      <c r="X31" s="122">
        <v>1</v>
      </c>
      <c r="Y31" s="122">
        <v>1</v>
      </c>
      <c r="Z31" s="122">
        <v>1</v>
      </c>
      <c r="AA31" s="122">
        <v>1</v>
      </c>
      <c r="AB31" s="122">
        <v>1</v>
      </c>
      <c r="AC31" s="122">
        <v>1</v>
      </c>
      <c r="AD31" s="122">
        <v>1</v>
      </c>
      <c r="AE31" s="122">
        <v>1</v>
      </c>
      <c r="AF31" s="122">
        <v>1</v>
      </c>
      <c r="AG31" s="122">
        <v>1</v>
      </c>
      <c r="AH31" s="122">
        <v>1</v>
      </c>
      <c r="AI31" s="122">
        <v>1</v>
      </c>
      <c r="AJ31" s="122">
        <v>1</v>
      </c>
      <c r="AK31" s="122">
        <v>1</v>
      </c>
      <c r="AL31" s="122">
        <v>1</v>
      </c>
      <c r="AM31" s="122">
        <v>1</v>
      </c>
      <c r="AN31" s="122">
        <v>1</v>
      </c>
      <c r="AO31" s="122">
        <v>1</v>
      </c>
      <c r="AP31" s="122">
        <v>1</v>
      </c>
      <c r="AQ31" s="122">
        <v>1</v>
      </c>
      <c r="AR31" s="122">
        <v>1</v>
      </c>
      <c r="AS31" s="122">
        <v>1</v>
      </c>
    </row>
    <row r="32" spans="1:67" ht="15" x14ac:dyDescent="0.25">
      <c r="A32" s="42" t="s">
        <v>799</v>
      </c>
      <c r="B32" s="122" t="s">
        <v>809</v>
      </c>
      <c r="C32" s="122">
        <v>1</v>
      </c>
      <c r="D32" s="122">
        <v>1</v>
      </c>
      <c r="E32" s="122">
        <v>1</v>
      </c>
      <c r="F32" s="122">
        <v>1</v>
      </c>
      <c r="G32" s="122">
        <v>1</v>
      </c>
      <c r="H32" s="122">
        <v>1</v>
      </c>
      <c r="I32" s="122">
        <v>1</v>
      </c>
      <c r="J32" s="122">
        <v>1</v>
      </c>
      <c r="K32" s="122">
        <v>1</v>
      </c>
      <c r="L32" s="122">
        <v>1</v>
      </c>
      <c r="M32" s="122">
        <v>1</v>
      </c>
      <c r="N32" s="122">
        <v>1</v>
      </c>
      <c r="O32" s="122">
        <v>1</v>
      </c>
      <c r="P32" s="122">
        <v>1</v>
      </c>
      <c r="Q32" s="122">
        <v>1</v>
      </c>
      <c r="R32" s="122">
        <v>1</v>
      </c>
      <c r="S32" s="122">
        <v>1</v>
      </c>
      <c r="T32" s="122">
        <v>1</v>
      </c>
      <c r="U32" s="122">
        <v>1</v>
      </c>
      <c r="V32" s="122">
        <v>1</v>
      </c>
      <c r="W32" s="122">
        <v>1</v>
      </c>
      <c r="X32" s="122">
        <v>1</v>
      </c>
      <c r="Y32" s="122">
        <v>1</v>
      </c>
      <c r="Z32" s="122">
        <v>1</v>
      </c>
      <c r="AA32" s="122">
        <v>1</v>
      </c>
      <c r="AB32" s="122">
        <v>1</v>
      </c>
      <c r="AC32" s="122">
        <v>1</v>
      </c>
      <c r="AD32" s="122">
        <v>1</v>
      </c>
      <c r="AE32" s="122">
        <v>1</v>
      </c>
      <c r="AF32" s="122">
        <v>1</v>
      </c>
      <c r="AG32" s="122">
        <v>1</v>
      </c>
      <c r="AH32" s="122">
        <v>1</v>
      </c>
      <c r="AI32" s="122">
        <v>1</v>
      </c>
      <c r="AJ32" s="122">
        <v>1</v>
      </c>
      <c r="AK32" s="122">
        <v>1</v>
      </c>
      <c r="AL32" s="122">
        <v>1</v>
      </c>
      <c r="AM32" s="122">
        <v>1</v>
      </c>
      <c r="AN32" s="122">
        <v>1</v>
      </c>
      <c r="AO32" s="122">
        <v>1</v>
      </c>
      <c r="AP32" s="122">
        <v>1</v>
      </c>
      <c r="AQ32" s="122">
        <v>1</v>
      </c>
      <c r="AR32" s="122">
        <v>1</v>
      </c>
      <c r="AS32" s="122">
        <v>1</v>
      </c>
    </row>
    <row r="33" spans="1:45" ht="15" x14ac:dyDescent="0.25">
      <c r="A33" s="42" t="s">
        <v>799</v>
      </c>
      <c r="B33" s="122" t="s">
        <v>804</v>
      </c>
      <c r="C33" s="122">
        <v>1</v>
      </c>
      <c r="D33" s="122">
        <v>1</v>
      </c>
      <c r="E33" s="122">
        <v>1</v>
      </c>
      <c r="F33" s="122">
        <v>1</v>
      </c>
      <c r="G33" s="122">
        <v>1</v>
      </c>
      <c r="H33" s="122">
        <v>1</v>
      </c>
      <c r="I33" s="122">
        <v>1</v>
      </c>
      <c r="J33" s="122">
        <v>1</v>
      </c>
      <c r="K33" s="122">
        <v>1</v>
      </c>
      <c r="L33" s="122">
        <v>1</v>
      </c>
      <c r="M33" s="122">
        <v>1</v>
      </c>
      <c r="N33" s="122">
        <v>1</v>
      </c>
      <c r="O33" s="122">
        <v>1</v>
      </c>
      <c r="P33" s="122">
        <v>1</v>
      </c>
      <c r="Q33" s="122">
        <v>1</v>
      </c>
      <c r="R33" s="122">
        <v>1</v>
      </c>
      <c r="S33" s="122">
        <v>1</v>
      </c>
      <c r="T33" s="122">
        <v>1</v>
      </c>
      <c r="U33" s="122">
        <v>1</v>
      </c>
      <c r="V33" s="122">
        <v>1</v>
      </c>
      <c r="W33" s="122">
        <v>1</v>
      </c>
      <c r="X33" s="122">
        <v>1</v>
      </c>
      <c r="Y33" s="122">
        <v>1</v>
      </c>
      <c r="Z33" s="122">
        <v>1</v>
      </c>
      <c r="AA33" s="122">
        <v>1</v>
      </c>
      <c r="AB33" s="122">
        <v>1</v>
      </c>
      <c r="AC33" s="122">
        <v>1</v>
      </c>
      <c r="AD33" s="122">
        <v>1</v>
      </c>
      <c r="AE33" s="122">
        <v>1</v>
      </c>
      <c r="AF33" s="122">
        <v>1</v>
      </c>
      <c r="AG33" s="122">
        <v>1</v>
      </c>
      <c r="AH33" s="122">
        <v>1</v>
      </c>
      <c r="AI33" s="122">
        <v>1</v>
      </c>
      <c r="AJ33" s="122">
        <v>1</v>
      </c>
      <c r="AK33" s="122">
        <v>1</v>
      </c>
      <c r="AL33" s="122">
        <v>1</v>
      </c>
      <c r="AM33" s="122">
        <v>1</v>
      </c>
      <c r="AN33" s="122">
        <v>1</v>
      </c>
      <c r="AO33" s="122">
        <v>1</v>
      </c>
      <c r="AP33" s="122">
        <v>1</v>
      </c>
      <c r="AQ33" s="122">
        <v>1</v>
      </c>
      <c r="AR33" s="122">
        <v>1</v>
      </c>
      <c r="AS33" s="122">
        <v>1</v>
      </c>
    </row>
    <row r="34" spans="1:45" ht="15" x14ac:dyDescent="0.25">
      <c r="A34" s="42" t="s">
        <v>799</v>
      </c>
      <c r="B34" s="122" t="s">
        <v>805</v>
      </c>
      <c r="C34" s="122">
        <v>1</v>
      </c>
      <c r="D34" s="122">
        <v>1</v>
      </c>
      <c r="E34" s="122">
        <v>1</v>
      </c>
      <c r="F34" s="122">
        <v>1</v>
      </c>
      <c r="G34" s="122">
        <v>1</v>
      </c>
      <c r="H34" s="122">
        <v>1</v>
      </c>
      <c r="I34" s="122">
        <v>1</v>
      </c>
      <c r="J34" s="122">
        <v>1</v>
      </c>
      <c r="K34" s="122">
        <v>1</v>
      </c>
      <c r="L34" s="122">
        <v>1</v>
      </c>
      <c r="M34" s="122">
        <v>1</v>
      </c>
      <c r="N34" s="122">
        <v>1</v>
      </c>
      <c r="O34" s="122">
        <v>1</v>
      </c>
      <c r="P34" s="122">
        <v>1</v>
      </c>
      <c r="Q34" s="122">
        <v>1</v>
      </c>
      <c r="R34" s="122">
        <v>1</v>
      </c>
      <c r="S34" s="122">
        <v>1</v>
      </c>
      <c r="T34" s="122">
        <v>1</v>
      </c>
      <c r="U34" s="122">
        <v>1</v>
      </c>
      <c r="V34" s="122">
        <v>1</v>
      </c>
      <c r="W34" s="122">
        <v>1</v>
      </c>
      <c r="X34" s="122">
        <v>1</v>
      </c>
      <c r="Y34" s="122">
        <v>1</v>
      </c>
      <c r="Z34" s="122">
        <v>1</v>
      </c>
      <c r="AA34" s="122">
        <v>1</v>
      </c>
      <c r="AB34" s="122">
        <v>1</v>
      </c>
      <c r="AC34" s="122">
        <v>1</v>
      </c>
      <c r="AD34" s="122">
        <v>1</v>
      </c>
      <c r="AE34" s="122">
        <v>1</v>
      </c>
      <c r="AF34" s="122">
        <v>1</v>
      </c>
      <c r="AG34" s="122">
        <v>1</v>
      </c>
      <c r="AH34" s="122">
        <v>1</v>
      </c>
      <c r="AI34" s="122">
        <v>1</v>
      </c>
      <c r="AJ34" s="122">
        <v>1</v>
      </c>
      <c r="AK34" s="122">
        <v>1</v>
      </c>
      <c r="AL34" s="122">
        <v>1</v>
      </c>
      <c r="AM34" s="122">
        <v>1</v>
      </c>
      <c r="AN34" s="122">
        <v>1</v>
      </c>
      <c r="AO34" s="122">
        <v>1</v>
      </c>
      <c r="AP34" s="122">
        <v>1</v>
      </c>
      <c r="AQ34" s="122">
        <v>1</v>
      </c>
      <c r="AR34" s="122">
        <v>1</v>
      </c>
      <c r="AS34" s="122">
        <v>1</v>
      </c>
    </row>
    <row r="35" spans="1:45" ht="15" x14ac:dyDescent="0.25">
      <c r="A35" s="42" t="s">
        <v>799</v>
      </c>
      <c r="B35" s="122" t="s">
        <v>806</v>
      </c>
      <c r="C35" s="122">
        <v>1</v>
      </c>
      <c r="D35" s="122">
        <v>1</v>
      </c>
      <c r="E35" s="122">
        <v>1</v>
      </c>
      <c r="F35" s="122">
        <v>1</v>
      </c>
      <c r="G35" s="122">
        <v>1</v>
      </c>
      <c r="H35" s="122">
        <v>1</v>
      </c>
      <c r="I35" s="122">
        <v>1</v>
      </c>
      <c r="J35" s="122">
        <v>1</v>
      </c>
      <c r="K35" s="122">
        <v>1</v>
      </c>
      <c r="L35" s="122">
        <v>1</v>
      </c>
      <c r="M35" s="122">
        <v>1</v>
      </c>
      <c r="N35" s="122">
        <v>1</v>
      </c>
      <c r="O35" s="122">
        <v>1</v>
      </c>
      <c r="P35" s="122">
        <v>1</v>
      </c>
      <c r="Q35" s="122">
        <v>1</v>
      </c>
      <c r="R35" s="122">
        <v>1</v>
      </c>
      <c r="S35" s="122">
        <v>1</v>
      </c>
      <c r="T35" s="122">
        <v>1</v>
      </c>
      <c r="U35" s="122">
        <v>1</v>
      </c>
      <c r="V35" s="122">
        <v>1</v>
      </c>
      <c r="W35" s="122">
        <v>1</v>
      </c>
      <c r="X35" s="122">
        <v>1</v>
      </c>
      <c r="Y35" s="122">
        <v>1</v>
      </c>
      <c r="Z35" s="122">
        <v>1</v>
      </c>
      <c r="AA35" s="122">
        <v>1</v>
      </c>
      <c r="AB35" s="122">
        <v>1</v>
      </c>
      <c r="AC35" s="122">
        <v>1</v>
      </c>
      <c r="AD35" s="122">
        <v>1</v>
      </c>
      <c r="AE35" s="122">
        <v>1</v>
      </c>
      <c r="AF35" s="122">
        <v>1</v>
      </c>
      <c r="AG35" s="122">
        <v>1</v>
      </c>
      <c r="AH35" s="122">
        <v>1</v>
      </c>
      <c r="AI35" s="122">
        <v>1</v>
      </c>
      <c r="AJ35" s="122">
        <v>1</v>
      </c>
      <c r="AK35" s="122">
        <v>1</v>
      </c>
      <c r="AL35" s="122">
        <v>1</v>
      </c>
      <c r="AM35" s="122">
        <v>1</v>
      </c>
      <c r="AN35" s="122">
        <v>1</v>
      </c>
      <c r="AO35" s="122">
        <v>1</v>
      </c>
      <c r="AP35" s="122">
        <v>1</v>
      </c>
      <c r="AQ35" s="122">
        <v>1</v>
      </c>
      <c r="AR35" s="122">
        <v>1</v>
      </c>
      <c r="AS35" s="122">
        <v>1</v>
      </c>
    </row>
    <row r="36" spans="1:45" ht="15" x14ac:dyDescent="0.25">
      <c r="A36" s="42" t="s">
        <v>799</v>
      </c>
      <c r="B36" s="122" t="s">
        <v>807</v>
      </c>
      <c r="C36" s="122">
        <v>1</v>
      </c>
      <c r="D36" s="122">
        <v>1</v>
      </c>
      <c r="E36" s="122">
        <v>1</v>
      </c>
      <c r="F36" s="122">
        <v>1</v>
      </c>
      <c r="G36" s="122">
        <v>1</v>
      </c>
      <c r="H36" s="122">
        <v>1</v>
      </c>
      <c r="I36" s="122">
        <v>1</v>
      </c>
      <c r="J36" s="122">
        <v>1</v>
      </c>
      <c r="K36" s="122">
        <v>1</v>
      </c>
      <c r="L36" s="122">
        <v>1</v>
      </c>
      <c r="M36" s="122">
        <v>1</v>
      </c>
      <c r="N36" s="122">
        <v>1</v>
      </c>
      <c r="O36" s="122">
        <v>1</v>
      </c>
      <c r="P36" s="122">
        <v>1</v>
      </c>
      <c r="Q36" s="122">
        <v>1</v>
      </c>
      <c r="R36" s="122">
        <v>1</v>
      </c>
      <c r="S36" s="122">
        <v>1</v>
      </c>
      <c r="T36" s="122">
        <v>1</v>
      </c>
      <c r="U36" s="122">
        <v>1</v>
      </c>
      <c r="V36" s="122">
        <v>1</v>
      </c>
      <c r="W36" s="122">
        <v>1</v>
      </c>
      <c r="X36" s="122">
        <v>1</v>
      </c>
      <c r="Y36" s="122">
        <v>1</v>
      </c>
      <c r="Z36" s="122">
        <v>1</v>
      </c>
      <c r="AA36" s="122">
        <v>1</v>
      </c>
      <c r="AB36" s="122">
        <v>1</v>
      </c>
      <c r="AC36" s="122">
        <v>1</v>
      </c>
      <c r="AD36" s="122">
        <v>1</v>
      </c>
      <c r="AE36" s="122">
        <v>1</v>
      </c>
      <c r="AF36" s="122">
        <v>1</v>
      </c>
      <c r="AG36" s="122">
        <v>1</v>
      </c>
      <c r="AH36" s="122">
        <v>1</v>
      </c>
      <c r="AI36" s="122">
        <v>1</v>
      </c>
      <c r="AJ36" s="122">
        <v>1</v>
      </c>
      <c r="AK36" s="122">
        <v>1</v>
      </c>
      <c r="AL36" s="122">
        <v>1</v>
      </c>
      <c r="AM36" s="122">
        <v>1</v>
      </c>
      <c r="AN36" s="122">
        <v>1</v>
      </c>
      <c r="AO36" s="122">
        <v>1</v>
      </c>
      <c r="AP36" s="122">
        <v>1</v>
      </c>
      <c r="AQ36" s="122">
        <v>1</v>
      </c>
      <c r="AR36" s="122">
        <v>1</v>
      </c>
      <c r="AS36" s="122">
        <v>1</v>
      </c>
    </row>
    <row r="37" spans="1:45" ht="15" x14ac:dyDescent="0.25">
      <c r="A37" s="42" t="s">
        <v>799</v>
      </c>
      <c r="B37" s="122" t="s">
        <v>808</v>
      </c>
      <c r="C37" s="122">
        <v>1</v>
      </c>
      <c r="D37" s="122">
        <v>1</v>
      </c>
      <c r="E37" s="122">
        <v>1</v>
      </c>
      <c r="F37" s="122">
        <v>1</v>
      </c>
      <c r="G37" s="122">
        <v>1</v>
      </c>
      <c r="H37" s="122">
        <v>1</v>
      </c>
      <c r="I37" s="122">
        <v>1</v>
      </c>
      <c r="J37" s="122">
        <v>1</v>
      </c>
      <c r="K37" s="122">
        <v>1</v>
      </c>
      <c r="L37" s="122">
        <v>1</v>
      </c>
      <c r="M37" s="122">
        <v>1</v>
      </c>
      <c r="N37" s="122">
        <v>1</v>
      </c>
      <c r="O37" s="122">
        <v>1</v>
      </c>
      <c r="P37" s="122">
        <v>1</v>
      </c>
      <c r="Q37" s="122">
        <v>1</v>
      </c>
      <c r="R37" s="122">
        <v>1</v>
      </c>
      <c r="S37" s="122">
        <v>1</v>
      </c>
      <c r="T37" s="122">
        <v>1</v>
      </c>
      <c r="U37" s="122">
        <v>1</v>
      </c>
      <c r="V37" s="122">
        <v>1</v>
      </c>
      <c r="W37" s="122">
        <v>1</v>
      </c>
      <c r="X37" s="122">
        <v>1</v>
      </c>
      <c r="Y37" s="122">
        <v>1</v>
      </c>
      <c r="Z37" s="122">
        <v>1</v>
      </c>
      <c r="AA37" s="122">
        <v>1</v>
      </c>
      <c r="AB37" s="122">
        <v>1</v>
      </c>
      <c r="AC37" s="122">
        <v>1</v>
      </c>
      <c r="AD37" s="122">
        <v>1</v>
      </c>
      <c r="AE37" s="122">
        <v>1</v>
      </c>
      <c r="AF37" s="122">
        <v>1</v>
      </c>
      <c r="AG37" s="122">
        <v>1</v>
      </c>
      <c r="AH37" s="122">
        <v>1</v>
      </c>
      <c r="AI37" s="122">
        <v>1</v>
      </c>
      <c r="AJ37" s="122">
        <v>1</v>
      </c>
      <c r="AK37" s="122">
        <v>1</v>
      </c>
      <c r="AL37" s="122">
        <v>1</v>
      </c>
      <c r="AM37" s="122">
        <v>1</v>
      </c>
      <c r="AN37" s="122">
        <v>1</v>
      </c>
      <c r="AO37" s="122">
        <v>1</v>
      </c>
      <c r="AP37" s="122">
        <v>1</v>
      </c>
      <c r="AQ37" s="122">
        <v>1</v>
      </c>
      <c r="AR37" s="122">
        <v>1</v>
      </c>
      <c r="AS37" s="122">
        <v>1</v>
      </c>
    </row>
    <row r="38" spans="1:45" ht="15" x14ac:dyDescent="0.25">
      <c r="A38" s="42" t="s">
        <v>801</v>
      </c>
      <c r="B38" s="122" t="s">
        <v>809</v>
      </c>
      <c r="C38" s="122">
        <v>1</v>
      </c>
      <c r="D38" s="122">
        <v>1</v>
      </c>
      <c r="E38" s="122">
        <v>1</v>
      </c>
      <c r="F38" s="122">
        <v>1</v>
      </c>
      <c r="G38" s="122">
        <v>1</v>
      </c>
      <c r="H38" s="122">
        <v>1</v>
      </c>
      <c r="I38" s="122">
        <v>1</v>
      </c>
      <c r="J38" s="122">
        <v>1</v>
      </c>
      <c r="K38" s="122">
        <v>1</v>
      </c>
      <c r="L38" s="122">
        <v>1</v>
      </c>
      <c r="M38" s="122">
        <v>1</v>
      </c>
      <c r="N38" s="122">
        <v>1</v>
      </c>
      <c r="O38" s="122">
        <v>1</v>
      </c>
      <c r="P38" s="122">
        <v>1</v>
      </c>
      <c r="Q38" s="122">
        <v>1</v>
      </c>
      <c r="R38" s="122">
        <v>1</v>
      </c>
      <c r="S38" s="122">
        <v>1</v>
      </c>
      <c r="T38" s="122">
        <v>1</v>
      </c>
      <c r="U38" s="122">
        <v>1</v>
      </c>
      <c r="V38" s="122">
        <v>1</v>
      </c>
      <c r="W38" s="122">
        <v>1</v>
      </c>
      <c r="X38" s="122">
        <v>1</v>
      </c>
      <c r="Y38" s="122">
        <v>1</v>
      </c>
      <c r="Z38" s="122">
        <v>1</v>
      </c>
      <c r="AA38" s="122">
        <v>1</v>
      </c>
      <c r="AB38" s="122">
        <v>1</v>
      </c>
      <c r="AC38" s="122">
        <v>1</v>
      </c>
      <c r="AD38" s="122">
        <v>1</v>
      </c>
      <c r="AE38" s="122">
        <v>1</v>
      </c>
      <c r="AF38" s="122">
        <v>1</v>
      </c>
      <c r="AG38" s="122">
        <v>1</v>
      </c>
      <c r="AH38" s="122">
        <v>1</v>
      </c>
      <c r="AI38" s="122">
        <v>1</v>
      </c>
      <c r="AJ38" s="122">
        <v>1</v>
      </c>
      <c r="AK38" s="122">
        <v>1</v>
      </c>
      <c r="AL38" s="122">
        <v>1</v>
      </c>
      <c r="AM38" s="122">
        <v>1</v>
      </c>
      <c r="AN38" s="122">
        <v>1</v>
      </c>
      <c r="AO38" s="122">
        <v>1</v>
      </c>
      <c r="AP38" s="122">
        <v>1</v>
      </c>
      <c r="AQ38" s="122">
        <v>1</v>
      </c>
      <c r="AR38" s="122">
        <v>1</v>
      </c>
      <c r="AS38" s="122">
        <v>1</v>
      </c>
    </row>
    <row r="39" spans="1:45" ht="15" x14ac:dyDescent="0.25">
      <c r="A39" s="42" t="s">
        <v>800</v>
      </c>
      <c r="B39" s="122" t="s">
        <v>804</v>
      </c>
      <c r="C39" s="122">
        <v>1</v>
      </c>
      <c r="D39" s="122">
        <v>1</v>
      </c>
      <c r="E39" s="122">
        <v>1</v>
      </c>
      <c r="F39" s="122">
        <v>1</v>
      </c>
      <c r="G39" s="122">
        <v>1</v>
      </c>
      <c r="H39" s="122">
        <v>1</v>
      </c>
      <c r="I39" s="122">
        <v>1</v>
      </c>
      <c r="J39" s="122">
        <v>1</v>
      </c>
      <c r="K39" s="122">
        <v>1</v>
      </c>
      <c r="L39" s="122">
        <v>1</v>
      </c>
      <c r="M39" s="122">
        <v>1</v>
      </c>
      <c r="N39" s="122">
        <v>1</v>
      </c>
      <c r="O39" s="122">
        <v>1</v>
      </c>
      <c r="P39" s="122">
        <v>1</v>
      </c>
      <c r="Q39" s="122">
        <v>1</v>
      </c>
      <c r="R39" s="122">
        <v>1</v>
      </c>
      <c r="S39" s="122">
        <v>1</v>
      </c>
      <c r="T39" s="122">
        <v>1</v>
      </c>
      <c r="U39" s="122">
        <v>1</v>
      </c>
      <c r="V39" s="122">
        <v>1</v>
      </c>
      <c r="W39" s="122">
        <v>1</v>
      </c>
      <c r="X39" s="122">
        <v>1</v>
      </c>
      <c r="Y39" s="122">
        <v>1</v>
      </c>
      <c r="Z39" s="122">
        <v>1</v>
      </c>
      <c r="AA39" s="122">
        <v>1</v>
      </c>
      <c r="AB39" s="122">
        <v>1</v>
      </c>
      <c r="AC39" s="122">
        <v>1</v>
      </c>
      <c r="AD39" s="122">
        <v>1</v>
      </c>
      <c r="AE39" s="122">
        <v>1</v>
      </c>
      <c r="AF39" s="122">
        <v>1</v>
      </c>
      <c r="AG39" s="122">
        <v>1</v>
      </c>
      <c r="AH39" s="122">
        <v>1</v>
      </c>
      <c r="AI39" s="122">
        <v>1</v>
      </c>
      <c r="AJ39" s="122">
        <v>1</v>
      </c>
      <c r="AK39" s="122">
        <v>1</v>
      </c>
      <c r="AL39" s="122">
        <v>1</v>
      </c>
      <c r="AM39" s="122">
        <v>1</v>
      </c>
      <c r="AN39" s="122">
        <v>1</v>
      </c>
      <c r="AO39" s="122">
        <v>1</v>
      </c>
      <c r="AP39" s="122">
        <v>1</v>
      </c>
      <c r="AQ39" s="122">
        <v>1</v>
      </c>
      <c r="AR39" s="122">
        <v>1</v>
      </c>
      <c r="AS39" s="122">
        <v>1</v>
      </c>
    </row>
    <row r="40" spans="1:45" ht="15" x14ac:dyDescent="0.25">
      <c r="A40" s="42" t="s">
        <v>800</v>
      </c>
      <c r="B40" s="122" t="s">
        <v>805</v>
      </c>
      <c r="C40" s="122">
        <v>1</v>
      </c>
      <c r="D40" s="122">
        <v>1</v>
      </c>
      <c r="E40" s="122">
        <v>1</v>
      </c>
      <c r="F40" s="122">
        <v>1</v>
      </c>
      <c r="G40" s="122">
        <v>1</v>
      </c>
      <c r="H40" s="122">
        <v>1</v>
      </c>
      <c r="I40" s="122">
        <v>1</v>
      </c>
      <c r="J40" s="122">
        <v>1</v>
      </c>
      <c r="K40" s="122">
        <v>1</v>
      </c>
      <c r="L40" s="122">
        <v>1</v>
      </c>
      <c r="M40" s="122">
        <v>1</v>
      </c>
      <c r="N40" s="122">
        <v>1</v>
      </c>
      <c r="O40" s="122">
        <v>1</v>
      </c>
      <c r="P40" s="122">
        <v>1</v>
      </c>
      <c r="Q40" s="122">
        <v>1</v>
      </c>
      <c r="R40" s="122">
        <v>1</v>
      </c>
      <c r="S40" s="122">
        <v>1</v>
      </c>
      <c r="T40" s="122">
        <v>1</v>
      </c>
      <c r="U40" s="122">
        <v>1</v>
      </c>
      <c r="V40" s="122">
        <v>1</v>
      </c>
      <c r="W40" s="122">
        <v>1</v>
      </c>
      <c r="X40" s="122">
        <v>1</v>
      </c>
      <c r="Y40" s="122">
        <v>1</v>
      </c>
      <c r="Z40" s="122">
        <v>1</v>
      </c>
      <c r="AA40" s="122">
        <v>1</v>
      </c>
      <c r="AB40" s="122">
        <v>1</v>
      </c>
      <c r="AC40" s="122">
        <v>1</v>
      </c>
      <c r="AD40" s="122">
        <v>1</v>
      </c>
      <c r="AE40" s="122">
        <v>1</v>
      </c>
      <c r="AF40" s="122">
        <v>1</v>
      </c>
      <c r="AG40" s="122">
        <v>1</v>
      </c>
      <c r="AH40" s="122">
        <v>1</v>
      </c>
      <c r="AI40" s="122">
        <v>1</v>
      </c>
      <c r="AJ40" s="122">
        <v>1</v>
      </c>
      <c r="AK40" s="122">
        <v>1</v>
      </c>
      <c r="AL40" s="122">
        <v>1</v>
      </c>
      <c r="AM40" s="122">
        <v>1</v>
      </c>
      <c r="AN40" s="122">
        <v>1</v>
      </c>
      <c r="AO40" s="122">
        <v>1</v>
      </c>
      <c r="AP40" s="122">
        <v>1</v>
      </c>
      <c r="AQ40" s="122">
        <v>1</v>
      </c>
      <c r="AR40" s="122">
        <v>1</v>
      </c>
      <c r="AS40" s="122">
        <v>1</v>
      </c>
    </row>
    <row r="41" spans="1:45" ht="15" x14ac:dyDescent="0.25">
      <c r="A41" s="42" t="s">
        <v>800</v>
      </c>
      <c r="B41" s="122" t="s">
        <v>806</v>
      </c>
      <c r="C41" s="122">
        <v>1</v>
      </c>
      <c r="D41" s="122">
        <v>1</v>
      </c>
      <c r="E41" s="122">
        <v>1</v>
      </c>
      <c r="F41" s="122">
        <v>1</v>
      </c>
      <c r="G41" s="122">
        <v>1</v>
      </c>
      <c r="H41" s="122">
        <v>1</v>
      </c>
      <c r="I41" s="122">
        <v>1</v>
      </c>
      <c r="J41" s="122">
        <v>1</v>
      </c>
      <c r="K41" s="122">
        <v>1</v>
      </c>
      <c r="L41" s="122">
        <v>1</v>
      </c>
      <c r="M41" s="122">
        <v>1</v>
      </c>
      <c r="N41" s="122">
        <v>1</v>
      </c>
      <c r="O41" s="122">
        <v>1</v>
      </c>
      <c r="P41" s="122">
        <v>1</v>
      </c>
      <c r="Q41" s="122">
        <v>1</v>
      </c>
      <c r="R41" s="122">
        <v>1</v>
      </c>
      <c r="S41" s="122">
        <v>1</v>
      </c>
      <c r="T41" s="122">
        <v>1</v>
      </c>
      <c r="U41" s="122">
        <v>1</v>
      </c>
      <c r="V41" s="122">
        <v>1</v>
      </c>
      <c r="W41" s="122">
        <v>1</v>
      </c>
      <c r="X41" s="122">
        <v>1</v>
      </c>
      <c r="Y41" s="122">
        <v>1</v>
      </c>
      <c r="Z41" s="122">
        <v>1</v>
      </c>
      <c r="AA41" s="122">
        <v>1</v>
      </c>
      <c r="AB41" s="122">
        <v>1</v>
      </c>
      <c r="AC41" s="122">
        <v>1</v>
      </c>
      <c r="AD41" s="122">
        <v>1</v>
      </c>
      <c r="AE41" s="122">
        <v>1</v>
      </c>
      <c r="AF41" s="122">
        <v>1</v>
      </c>
      <c r="AG41" s="122">
        <v>1</v>
      </c>
      <c r="AH41" s="122">
        <v>1</v>
      </c>
      <c r="AI41" s="122">
        <v>1</v>
      </c>
      <c r="AJ41" s="122">
        <v>1</v>
      </c>
      <c r="AK41" s="122">
        <v>1</v>
      </c>
      <c r="AL41" s="122">
        <v>1</v>
      </c>
      <c r="AM41" s="122">
        <v>1</v>
      </c>
      <c r="AN41" s="122">
        <v>1</v>
      </c>
      <c r="AO41" s="122">
        <v>1</v>
      </c>
      <c r="AP41" s="122">
        <v>1</v>
      </c>
      <c r="AQ41" s="122">
        <v>1</v>
      </c>
      <c r="AR41" s="122">
        <v>1</v>
      </c>
      <c r="AS41" s="122">
        <v>1</v>
      </c>
    </row>
    <row r="42" spans="1:45" ht="15" x14ac:dyDescent="0.25">
      <c r="A42" s="42" t="s">
        <v>800</v>
      </c>
      <c r="B42" s="122" t="s">
        <v>807</v>
      </c>
      <c r="C42" s="122">
        <v>1</v>
      </c>
      <c r="D42" s="122">
        <v>1</v>
      </c>
      <c r="E42" s="122">
        <v>1</v>
      </c>
      <c r="F42" s="122">
        <v>1</v>
      </c>
      <c r="G42" s="122">
        <v>1</v>
      </c>
      <c r="H42" s="122">
        <v>1</v>
      </c>
      <c r="I42" s="122">
        <v>1</v>
      </c>
      <c r="J42" s="122">
        <v>1</v>
      </c>
      <c r="K42" s="122">
        <v>1</v>
      </c>
      <c r="L42" s="122">
        <v>1</v>
      </c>
      <c r="M42" s="122">
        <v>1</v>
      </c>
      <c r="N42" s="122">
        <v>1</v>
      </c>
      <c r="O42" s="122">
        <v>1</v>
      </c>
      <c r="P42" s="122">
        <v>1</v>
      </c>
      <c r="Q42" s="122">
        <v>1</v>
      </c>
      <c r="R42" s="122">
        <v>1</v>
      </c>
      <c r="S42" s="122">
        <v>1</v>
      </c>
      <c r="T42" s="122">
        <v>1</v>
      </c>
      <c r="U42" s="122">
        <v>1</v>
      </c>
      <c r="V42" s="122">
        <v>1</v>
      </c>
      <c r="W42" s="122">
        <v>1</v>
      </c>
      <c r="X42" s="122">
        <v>1</v>
      </c>
      <c r="Y42" s="122">
        <v>1</v>
      </c>
      <c r="Z42" s="122">
        <v>1</v>
      </c>
      <c r="AA42" s="122">
        <v>1</v>
      </c>
      <c r="AB42" s="122">
        <v>1</v>
      </c>
      <c r="AC42" s="122">
        <v>1</v>
      </c>
      <c r="AD42" s="122">
        <v>1</v>
      </c>
      <c r="AE42" s="122">
        <v>1</v>
      </c>
      <c r="AF42" s="122">
        <v>1</v>
      </c>
      <c r="AG42" s="122">
        <v>1</v>
      </c>
      <c r="AH42" s="122">
        <v>1</v>
      </c>
      <c r="AI42" s="122">
        <v>1</v>
      </c>
      <c r="AJ42" s="122">
        <v>1</v>
      </c>
      <c r="AK42" s="122">
        <v>1</v>
      </c>
      <c r="AL42" s="122">
        <v>1</v>
      </c>
      <c r="AM42" s="122">
        <v>1</v>
      </c>
      <c r="AN42" s="122">
        <v>1</v>
      </c>
      <c r="AO42" s="122">
        <v>1</v>
      </c>
      <c r="AP42" s="122">
        <v>1</v>
      </c>
      <c r="AQ42" s="122">
        <v>1</v>
      </c>
      <c r="AR42" s="122">
        <v>1</v>
      </c>
      <c r="AS42" s="122">
        <v>1</v>
      </c>
    </row>
    <row r="43" spans="1:45" ht="15" x14ac:dyDescent="0.25">
      <c r="A43" s="42" t="s">
        <v>800</v>
      </c>
      <c r="B43" s="122" t="s">
        <v>808</v>
      </c>
      <c r="C43" s="122">
        <v>1</v>
      </c>
      <c r="D43" s="122">
        <v>1</v>
      </c>
      <c r="E43" s="122">
        <v>1</v>
      </c>
      <c r="F43" s="122">
        <v>1</v>
      </c>
      <c r="G43" s="122">
        <v>1</v>
      </c>
      <c r="H43" s="122">
        <v>1</v>
      </c>
      <c r="I43" s="122">
        <v>1</v>
      </c>
      <c r="J43" s="122">
        <v>1</v>
      </c>
      <c r="K43" s="122">
        <v>1</v>
      </c>
      <c r="L43" s="122">
        <v>1</v>
      </c>
      <c r="M43" s="122">
        <v>1</v>
      </c>
      <c r="N43" s="122">
        <v>1</v>
      </c>
      <c r="O43" s="122">
        <v>1</v>
      </c>
      <c r="P43" s="122">
        <v>1</v>
      </c>
      <c r="Q43" s="122">
        <v>1</v>
      </c>
      <c r="R43" s="122">
        <v>1</v>
      </c>
      <c r="S43" s="122">
        <v>1</v>
      </c>
      <c r="T43" s="122">
        <v>1</v>
      </c>
      <c r="U43" s="122">
        <v>1</v>
      </c>
      <c r="V43" s="122">
        <v>1</v>
      </c>
      <c r="W43" s="122">
        <v>1</v>
      </c>
      <c r="X43" s="122">
        <v>1</v>
      </c>
      <c r="Y43" s="122">
        <v>1</v>
      </c>
      <c r="Z43" s="122">
        <v>1</v>
      </c>
      <c r="AA43" s="122">
        <v>1</v>
      </c>
      <c r="AB43" s="122">
        <v>1</v>
      </c>
      <c r="AC43" s="122">
        <v>1</v>
      </c>
      <c r="AD43" s="122">
        <v>1</v>
      </c>
      <c r="AE43" s="122">
        <v>1</v>
      </c>
      <c r="AF43" s="122">
        <v>1</v>
      </c>
      <c r="AG43" s="122">
        <v>1</v>
      </c>
      <c r="AH43" s="122">
        <v>1</v>
      </c>
      <c r="AI43" s="122">
        <v>1</v>
      </c>
      <c r="AJ43" s="122">
        <v>1</v>
      </c>
      <c r="AK43" s="122">
        <v>1</v>
      </c>
      <c r="AL43" s="122">
        <v>1</v>
      </c>
      <c r="AM43" s="122">
        <v>1</v>
      </c>
      <c r="AN43" s="122">
        <v>1</v>
      </c>
      <c r="AO43" s="122">
        <v>1</v>
      </c>
      <c r="AP43" s="122">
        <v>1</v>
      </c>
      <c r="AQ43" s="122">
        <v>1</v>
      </c>
      <c r="AR43" s="122">
        <v>1</v>
      </c>
      <c r="AS43" s="122">
        <v>1</v>
      </c>
    </row>
    <row r="44" spans="1:45" ht="15" x14ac:dyDescent="0.25">
      <c r="A44" s="42" t="s">
        <v>802</v>
      </c>
      <c r="B44" s="122" t="s">
        <v>804</v>
      </c>
      <c r="C44" s="122">
        <v>1</v>
      </c>
      <c r="D44" s="122">
        <v>1</v>
      </c>
      <c r="E44" s="122">
        <v>1</v>
      </c>
      <c r="F44" s="122">
        <v>1</v>
      </c>
      <c r="G44" s="122">
        <v>1</v>
      </c>
      <c r="H44" s="122">
        <v>1</v>
      </c>
      <c r="I44" s="122">
        <v>1</v>
      </c>
      <c r="J44" s="122">
        <v>1</v>
      </c>
      <c r="K44" s="122">
        <v>1</v>
      </c>
      <c r="L44" s="122">
        <v>1</v>
      </c>
      <c r="M44" s="122">
        <v>1</v>
      </c>
      <c r="N44" s="122">
        <v>1</v>
      </c>
      <c r="O44" s="122">
        <v>1</v>
      </c>
      <c r="P44" s="122">
        <v>1</v>
      </c>
      <c r="Q44" s="122">
        <v>1</v>
      </c>
      <c r="R44" s="122">
        <v>1</v>
      </c>
      <c r="S44" s="122">
        <v>1</v>
      </c>
      <c r="T44" s="122">
        <v>1</v>
      </c>
      <c r="U44" s="122">
        <v>1</v>
      </c>
      <c r="V44" s="122">
        <v>1</v>
      </c>
      <c r="W44" s="122">
        <v>1</v>
      </c>
      <c r="X44" s="122">
        <v>1</v>
      </c>
      <c r="Y44" s="122">
        <v>1</v>
      </c>
      <c r="Z44" s="122">
        <v>1</v>
      </c>
      <c r="AA44" s="122">
        <v>1</v>
      </c>
      <c r="AB44" s="122">
        <v>1</v>
      </c>
      <c r="AC44" s="122">
        <v>1</v>
      </c>
      <c r="AD44" s="122">
        <v>1</v>
      </c>
      <c r="AE44" s="122">
        <v>1</v>
      </c>
      <c r="AF44" s="122">
        <v>1</v>
      </c>
      <c r="AG44" s="122">
        <v>1</v>
      </c>
      <c r="AH44" s="122">
        <v>1</v>
      </c>
      <c r="AI44" s="122">
        <v>1</v>
      </c>
      <c r="AJ44" s="122">
        <v>1</v>
      </c>
      <c r="AK44" s="122">
        <v>1</v>
      </c>
      <c r="AL44" s="122">
        <v>1</v>
      </c>
      <c r="AM44" s="122">
        <v>1</v>
      </c>
      <c r="AN44" s="122">
        <v>1</v>
      </c>
      <c r="AO44" s="122">
        <v>1</v>
      </c>
      <c r="AP44" s="122">
        <v>1</v>
      </c>
      <c r="AQ44" s="122">
        <v>1</v>
      </c>
      <c r="AR44" s="122">
        <v>1</v>
      </c>
      <c r="AS44" s="122">
        <v>1</v>
      </c>
    </row>
    <row r="45" spans="1:45" ht="15" x14ac:dyDescent="0.25">
      <c r="A45" s="42" t="s">
        <v>802</v>
      </c>
      <c r="B45" s="122" t="s">
        <v>805</v>
      </c>
      <c r="C45" s="122">
        <v>1</v>
      </c>
      <c r="D45" s="122">
        <v>1</v>
      </c>
      <c r="E45" s="122">
        <v>1</v>
      </c>
      <c r="F45" s="122">
        <v>1</v>
      </c>
      <c r="G45" s="122">
        <v>1</v>
      </c>
      <c r="H45" s="122">
        <v>1</v>
      </c>
      <c r="I45" s="122">
        <v>1</v>
      </c>
      <c r="J45" s="122">
        <v>1</v>
      </c>
      <c r="K45" s="122">
        <v>1</v>
      </c>
      <c r="L45" s="122">
        <v>1</v>
      </c>
      <c r="M45" s="122">
        <v>1</v>
      </c>
      <c r="N45" s="122">
        <v>1</v>
      </c>
      <c r="O45" s="122">
        <v>1</v>
      </c>
      <c r="P45" s="122">
        <v>1</v>
      </c>
      <c r="Q45" s="122">
        <v>1</v>
      </c>
      <c r="R45" s="122">
        <v>1</v>
      </c>
      <c r="S45" s="122">
        <v>1</v>
      </c>
      <c r="T45" s="122">
        <v>1</v>
      </c>
      <c r="U45" s="122">
        <v>1</v>
      </c>
      <c r="V45" s="122">
        <v>1</v>
      </c>
      <c r="W45" s="122">
        <v>1</v>
      </c>
      <c r="X45" s="122">
        <v>1</v>
      </c>
      <c r="Y45" s="122">
        <v>1</v>
      </c>
      <c r="Z45" s="122">
        <v>1</v>
      </c>
      <c r="AA45" s="122">
        <v>1</v>
      </c>
      <c r="AB45" s="122">
        <v>1</v>
      </c>
      <c r="AC45" s="122">
        <v>1</v>
      </c>
      <c r="AD45" s="122">
        <v>1</v>
      </c>
      <c r="AE45" s="122">
        <v>1</v>
      </c>
      <c r="AF45" s="122">
        <v>1</v>
      </c>
      <c r="AG45" s="122">
        <v>1</v>
      </c>
      <c r="AH45" s="122">
        <v>1</v>
      </c>
      <c r="AI45" s="122">
        <v>1</v>
      </c>
      <c r="AJ45" s="122">
        <v>1</v>
      </c>
      <c r="AK45" s="122">
        <v>1</v>
      </c>
      <c r="AL45" s="122">
        <v>1</v>
      </c>
      <c r="AM45" s="122">
        <v>1</v>
      </c>
      <c r="AN45" s="122">
        <v>1</v>
      </c>
      <c r="AO45" s="122">
        <v>1</v>
      </c>
      <c r="AP45" s="122">
        <v>1</v>
      </c>
      <c r="AQ45" s="122">
        <v>1</v>
      </c>
      <c r="AR45" s="122">
        <v>1</v>
      </c>
      <c r="AS45" s="122">
        <v>1</v>
      </c>
    </row>
    <row r="46" spans="1:45" ht="15" x14ac:dyDescent="0.25">
      <c r="A46" s="42" t="s">
        <v>802</v>
      </c>
      <c r="B46" s="122" t="s">
        <v>806</v>
      </c>
      <c r="C46" s="122">
        <v>1</v>
      </c>
      <c r="D46" s="122">
        <v>1</v>
      </c>
      <c r="E46" s="122">
        <v>1</v>
      </c>
      <c r="F46" s="122">
        <v>1</v>
      </c>
      <c r="G46" s="122">
        <v>1</v>
      </c>
      <c r="H46" s="122">
        <v>1</v>
      </c>
      <c r="I46" s="122">
        <v>1</v>
      </c>
      <c r="J46" s="122">
        <v>1</v>
      </c>
      <c r="K46" s="122">
        <v>1</v>
      </c>
      <c r="L46" s="122">
        <v>1</v>
      </c>
      <c r="M46" s="122">
        <v>1</v>
      </c>
      <c r="N46" s="122">
        <v>1</v>
      </c>
      <c r="O46" s="122">
        <v>1</v>
      </c>
      <c r="P46" s="122">
        <v>1</v>
      </c>
      <c r="Q46" s="122">
        <v>1</v>
      </c>
      <c r="R46" s="122">
        <v>1</v>
      </c>
      <c r="S46" s="122">
        <v>1</v>
      </c>
      <c r="T46" s="122">
        <v>1</v>
      </c>
      <c r="U46" s="122">
        <v>1</v>
      </c>
      <c r="V46" s="122">
        <v>1</v>
      </c>
      <c r="W46" s="122">
        <v>1</v>
      </c>
      <c r="X46" s="122">
        <v>1</v>
      </c>
      <c r="Y46" s="122">
        <v>1</v>
      </c>
      <c r="Z46" s="122">
        <v>1</v>
      </c>
      <c r="AA46" s="122">
        <v>1</v>
      </c>
      <c r="AB46" s="122">
        <v>1</v>
      </c>
      <c r="AC46" s="122">
        <v>1</v>
      </c>
      <c r="AD46" s="122">
        <v>1</v>
      </c>
      <c r="AE46" s="122">
        <v>1</v>
      </c>
      <c r="AF46" s="122">
        <v>1</v>
      </c>
      <c r="AG46" s="122">
        <v>1</v>
      </c>
      <c r="AH46" s="122">
        <v>1</v>
      </c>
      <c r="AI46" s="122">
        <v>1</v>
      </c>
      <c r="AJ46" s="122">
        <v>1</v>
      </c>
      <c r="AK46" s="122">
        <v>1</v>
      </c>
      <c r="AL46" s="122">
        <v>1</v>
      </c>
      <c r="AM46" s="122">
        <v>1</v>
      </c>
      <c r="AN46" s="122">
        <v>1</v>
      </c>
      <c r="AO46" s="122">
        <v>1</v>
      </c>
      <c r="AP46" s="122">
        <v>1</v>
      </c>
      <c r="AQ46" s="122">
        <v>1</v>
      </c>
      <c r="AR46" s="122">
        <v>1</v>
      </c>
      <c r="AS46" s="122">
        <v>1</v>
      </c>
    </row>
    <row r="47" spans="1:45" ht="15" x14ac:dyDescent="0.25">
      <c r="A47" s="42" t="s">
        <v>803</v>
      </c>
      <c r="B47" s="122" t="s">
        <v>807</v>
      </c>
      <c r="C47" s="122">
        <v>1</v>
      </c>
      <c r="D47" s="122">
        <v>1</v>
      </c>
      <c r="E47" s="122">
        <v>1</v>
      </c>
      <c r="F47" s="122">
        <v>1</v>
      </c>
      <c r="G47" s="122">
        <v>1</v>
      </c>
      <c r="H47" s="122">
        <v>1</v>
      </c>
      <c r="I47" s="122">
        <v>1</v>
      </c>
      <c r="J47" s="122">
        <v>1</v>
      </c>
      <c r="K47" s="122">
        <v>1</v>
      </c>
      <c r="L47" s="122">
        <v>1</v>
      </c>
      <c r="M47" s="122">
        <v>1</v>
      </c>
      <c r="N47" s="122">
        <v>1</v>
      </c>
      <c r="O47" s="122">
        <v>1</v>
      </c>
      <c r="P47" s="122">
        <v>1</v>
      </c>
      <c r="Q47" s="122">
        <v>1</v>
      </c>
      <c r="R47" s="122">
        <v>1</v>
      </c>
      <c r="S47" s="122">
        <v>1</v>
      </c>
      <c r="T47" s="122">
        <v>1</v>
      </c>
      <c r="U47" s="122">
        <v>1</v>
      </c>
      <c r="V47" s="122">
        <v>1</v>
      </c>
      <c r="W47" s="122">
        <v>1</v>
      </c>
      <c r="X47" s="122">
        <v>1</v>
      </c>
      <c r="Y47" s="122">
        <v>1</v>
      </c>
      <c r="Z47" s="122">
        <v>1</v>
      </c>
      <c r="AA47" s="122">
        <v>1</v>
      </c>
      <c r="AB47" s="122">
        <v>1</v>
      </c>
      <c r="AC47" s="122">
        <v>1</v>
      </c>
      <c r="AD47" s="122">
        <v>1</v>
      </c>
      <c r="AE47" s="122">
        <v>1</v>
      </c>
      <c r="AF47" s="122">
        <v>1</v>
      </c>
      <c r="AG47" s="122">
        <v>1</v>
      </c>
      <c r="AH47" s="122">
        <v>1</v>
      </c>
      <c r="AI47" s="122">
        <v>1</v>
      </c>
      <c r="AJ47" s="122">
        <v>1</v>
      </c>
      <c r="AK47" s="122">
        <v>1</v>
      </c>
      <c r="AL47" s="122">
        <v>1</v>
      </c>
      <c r="AM47" s="122">
        <v>1</v>
      </c>
      <c r="AN47" s="122">
        <v>1</v>
      </c>
      <c r="AO47" s="122">
        <v>1</v>
      </c>
      <c r="AP47" s="122">
        <v>1</v>
      </c>
      <c r="AQ47" s="122">
        <v>1</v>
      </c>
      <c r="AR47" s="122">
        <v>1</v>
      </c>
      <c r="AS47" s="122">
        <v>1</v>
      </c>
    </row>
    <row r="48" spans="1:45" ht="15" x14ac:dyDescent="0.25">
      <c r="A48" s="42" t="s">
        <v>803</v>
      </c>
      <c r="B48" s="122" t="s">
        <v>808</v>
      </c>
      <c r="C48" s="122">
        <v>1</v>
      </c>
      <c r="D48" s="122">
        <v>1</v>
      </c>
      <c r="E48" s="122">
        <v>1</v>
      </c>
      <c r="F48" s="122">
        <v>1</v>
      </c>
      <c r="G48" s="122">
        <v>1</v>
      </c>
      <c r="H48" s="122">
        <v>1</v>
      </c>
      <c r="I48" s="122">
        <v>1</v>
      </c>
      <c r="J48" s="122">
        <v>1</v>
      </c>
      <c r="K48" s="122">
        <v>1</v>
      </c>
      <c r="L48" s="122">
        <v>1</v>
      </c>
      <c r="M48" s="122">
        <v>1</v>
      </c>
      <c r="N48" s="122">
        <v>1</v>
      </c>
      <c r="O48" s="122">
        <v>1</v>
      </c>
      <c r="P48" s="122">
        <v>1</v>
      </c>
      <c r="Q48" s="122">
        <v>1</v>
      </c>
      <c r="R48" s="122">
        <v>1</v>
      </c>
      <c r="S48" s="122">
        <v>1</v>
      </c>
      <c r="T48" s="122">
        <v>1</v>
      </c>
      <c r="U48" s="122">
        <v>1</v>
      </c>
      <c r="V48" s="122">
        <v>1</v>
      </c>
      <c r="W48" s="122">
        <v>1</v>
      </c>
      <c r="X48" s="122">
        <v>1</v>
      </c>
      <c r="Y48" s="122">
        <v>1</v>
      </c>
      <c r="Z48" s="122">
        <v>1</v>
      </c>
      <c r="AA48" s="122">
        <v>1</v>
      </c>
      <c r="AB48" s="122">
        <v>1</v>
      </c>
      <c r="AC48" s="122">
        <v>1</v>
      </c>
      <c r="AD48" s="122">
        <v>1</v>
      </c>
      <c r="AE48" s="122">
        <v>1</v>
      </c>
      <c r="AF48" s="122">
        <v>1</v>
      </c>
      <c r="AG48" s="122">
        <v>1</v>
      </c>
      <c r="AH48" s="122">
        <v>1</v>
      </c>
      <c r="AI48" s="122">
        <v>1</v>
      </c>
      <c r="AJ48" s="122">
        <v>1</v>
      </c>
      <c r="AK48" s="122">
        <v>1</v>
      </c>
      <c r="AL48" s="122">
        <v>1</v>
      </c>
      <c r="AM48" s="122">
        <v>1</v>
      </c>
      <c r="AN48" s="122">
        <v>1</v>
      </c>
      <c r="AO48" s="122">
        <v>1</v>
      </c>
      <c r="AP48" s="122">
        <v>1</v>
      </c>
      <c r="AQ48" s="122">
        <v>1</v>
      </c>
      <c r="AR48" s="122">
        <v>1</v>
      </c>
      <c r="AS48" s="122">
        <v>1</v>
      </c>
    </row>
    <row r="49" spans="2:2" x14ac:dyDescent="0.2">
      <c r="B49" s="122"/>
    </row>
  </sheetData>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21B60-68F2-4880-8F6C-22D52DBB4B61}">
  <dimension ref="A1:CA21"/>
  <sheetViews>
    <sheetView zoomScaleNormal="100" workbookViewId="0">
      <selection activeCell="C95" sqref="C95"/>
    </sheetView>
  </sheetViews>
  <sheetFormatPr defaultColWidth="8.7109375" defaultRowHeight="12.75" x14ac:dyDescent="0.2"/>
  <cols>
    <col min="1" max="1" width="8.7109375" style="8"/>
    <col min="2" max="2" width="16.140625" style="8" customWidth="1"/>
    <col min="3" max="16384" width="8.7109375" style="8"/>
  </cols>
  <sheetData>
    <row r="1" spans="1:79" x14ac:dyDescent="0.2">
      <c r="A1" s="1" t="s">
        <v>367</v>
      </c>
    </row>
    <row r="3" spans="1:79" ht="15.75" x14ac:dyDescent="0.25">
      <c r="A3" s="1" t="s">
        <v>372</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9"/>
      <c r="BD3" s="9"/>
      <c r="BE3" s="9"/>
      <c r="BF3" s="9"/>
      <c r="BG3" s="9"/>
      <c r="BH3" s="9"/>
      <c r="BI3" s="9"/>
      <c r="BJ3" s="9"/>
      <c r="BK3" s="9"/>
      <c r="BL3" s="9"/>
      <c r="BM3" s="10"/>
      <c r="BN3" s="9"/>
      <c r="BO3" s="9"/>
      <c r="BP3" s="10"/>
      <c r="BR3" s="1"/>
      <c r="BS3" s="1"/>
    </row>
    <row r="5" spans="1:79" ht="15" x14ac:dyDescent="0.2">
      <c r="C5" s="120" t="s">
        <v>509</v>
      </c>
      <c r="D5" s="120" t="s">
        <v>510</v>
      </c>
      <c r="E5" s="120" t="s">
        <v>511</v>
      </c>
      <c r="F5" s="120" t="s">
        <v>512</v>
      </c>
      <c r="G5" s="120" t="s">
        <v>513</v>
      </c>
      <c r="H5" s="120" t="s">
        <v>514</v>
      </c>
      <c r="I5" s="120" t="s">
        <v>515</v>
      </c>
      <c r="J5" s="120" t="s">
        <v>516</v>
      </c>
      <c r="K5" s="120" t="s">
        <v>517</v>
      </c>
      <c r="L5" s="120" t="s">
        <v>518</v>
      </c>
      <c r="M5" s="120" t="s">
        <v>519</v>
      </c>
      <c r="N5" s="120" t="s">
        <v>520</v>
      </c>
      <c r="O5" s="120" t="s">
        <v>521</v>
      </c>
      <c r="P5" s="120" t="s">
        <v>522</v>
      </c>
      <c r="Q5" s="120" t="s">
        <v>731</v>
      </c>
      <c r="R5" s="120" t="s">
        <v>732</v>
      </c>
      <c r="S5" s="120" t="s">
        <v>733</v>
      </c>
      <c r="T5" s="120" t="s">
        <v>734</v>
      </c>
      <c r="U5" s="120" t="s">
        <v>735</v>
      </c>
      <c r="V5" s="120" t="s">
        <v>736</v>
      </c>
      <c r="W5" s="120" t="s">
        <v>737</v>
      </c>
      <c r="X5" s="120" t="s">
        <v>523</v>
      </c>
      <c r="Y5" s="120" t="s">
        <v>524</v>
      </c>
      <c r="Z5" s="120" t="s">
        <v>525</v>
      </c>
      <c r="AA5" s="120" t="s">
        <v>526</v>
      </c>
      <c r="AB5" s="120" t="s">
        <v>527</v>
      </c>
      <c r="AC5" s="120" t="s">
        <v>528</v>
      </c>
      <c r="AD5" s="120" t="s">
        <v>529</v>
      </c>
      <c r="AE5" s="120" t="s">
        <v>530</v>
      </c>
      <c r="AF5" s="120" t="s">
        <v>531</v>
      </c>
      <c r="AG5" s="120" t="s">
        <v>532</v>
      </c>
      <c r="AH5" s="120" t="s">
        <v>533</v>
      </c>
      <c r="AI5" s="120" t="s">
        <v>534</v>
      </c>
      <c r="AJ5" s="120" t="s">
        <v>535</v>
      </c>
      <c r="AK5" s="120" t="s">
        <v>536</v>
      </c>
      <c r="AL5" s="120" t="s">
        <v>537</v>
      </c>
      <c r="AM5" s="120" t="s">
        <v>538</v>
      </c>
      <c r="AN5" s="120" t="s">
        <v>539</v>
      </c>
      <c r="AO5" s="121" t="s">
        <v>540</v>
      </c>
      <c r="AP5" s="122" t="s">
        <v>541</v>
      </c>
      <c r="AQ5" s="122" t="s">
        <v>542</v>
      </c>
      <c r="AR5" s="122" t="s">
        <v>543</v>
      </c>
      <c r="AS5" s="122" t="s">
        <v>544</v>
      </c>
      <c r="AT5" s="60"/>
      <c r="AU5" s="60"/>
      <c r="AV5" s="60"/>
      <c r="AW5" s="60"/>
      <c r="AX5" s="60"/>
      <c r="AY5" s="60"/>
      <c r="AZ5" s="60"/>
      <c r="BA5" s="60"/>
      <c r="BB5" s="60"/>
      <c r="BC5" s="60"/>
      <c r="BD5" s="60"/>
      <c r="BE5" s="26"/>
      <c r="BF5" s="26"/>
      <c r="BG5" s="26"/>
      <c r="BH5" s="26"/>
      <c r="BI5" s="26"/>
      <c r="BJ5" s="29"/>
      <c r="BK5" s="29"/>
      <c r="BL5" s="29"/>
      <c r="BM5" s="26"/>
      <c r="BN5" s="29"/>
      <c r="BO5" s="26"/>
      <c r="BP5" s="26"/>
      <c r="BQ5" s="29"/>
      <c r="BR5" s="29"/>
      <c r="BS5" s="26"/>
      <c r="BT5" s="29"/>
      <c r="BU5" s="26"/>
      <c r="BV5" s="7"/>
      <c r="BW5" s="7"/>
      <c r="BX5" s="7"/>
      <c r="BY5" s="7"/>
      <c r="BZ5" s="7"/>
      <c r="CA5" s="7"/>
    </row>
    <row r="6" spans="1:79" ht="15" x14ac:dyDescent="0.25">
      <c r="B6" s="70" t="s">
        <v>738</v>
      </c>
      <c r="C6" s="8">
        <v>1</v>
      </c>
      <c r="D6" s="8">
        <v>1</v>
      </c>
      <c r="E6" s="8">
        <v>1</v>
      </c>
      <c r="F6" s="8">
        <v>1</v>
      </c>
      <c r="G6" s="8">
        <v>1</v>
      </c>
      <c r="H6" s="8">
        <v>1</v>
      </c>
      <c r="I6" s="8">
        <v>1</v>
      </c>
      <c r="J6" s="8">
        <v>1</v>
      </c>
      <c r="K6" s="8">
        <v>1</v>
      </c>
      <c r="L6" s="8">
        <v>1</v>
      </c>
      <c r="M6" s="8">
        <v>1</v>
      </c>
      <c r="N6" s="8">
        <v>1</v>
      </c>
      <c r="O6" s="8">
        <v>1</v>
      </c>
      <c r="P6" s="8">
        <v>1</v>
      </c>
      <c r="Q6" s="8">
        <v>1</v>
      </c>
      <c r="R6" s="8">
        <v>1</v>
      </c>
      <c r="S6" s="8">
        <v>1</v>
      </c>
      <c r="T6" s="8">
        <v>1</v>
      </c>
      <c r="U6" s="8">
        <v>1</v>
      </c>
      <c r="V6" s="8">
        <v>1</v>
      </c>
      <c r="W6" s="8">
        <v>1</v>
      </c>
      <c r="X6" s="8">
        <v>1</v>
      </c>
      <c r="Y6" s="8">
        <v>1</v>
      </c>
      <c r="Z6" s="8">
        <v>1</v>
      </c>
      <c r="AA6" s="8">
        <v>1</v>
      </c>
      <c r="AB6" s="8">
        <v>1</v>
      </c>
      <c r="AC6" s="8">
        <v>1</v>
      </c>
      <c r="AD6" s="8">
        <v>1</v>
      </c>
      <c r="AE6" s="8">
        <v>1</v>
      </c>
      <c r="AF6" s="8">
        <v>1</v>
      </c>
      <c r="AG6" s="8">
        <v>1</v>
      </c>
      <c r="AH6" s="8">
        <v>1</v>
      </c>
      <c r="AI6" s="8">
        <v>1</v>
      </c>
      <c r="AJ6" s="8">
        <v>1</v>
      </c>
      <c r="AK6" s="8">
        <v>1</v>
      </c>
      <c r="AL6" s="8">
        <v>1</v>
      </c>
      <c r="AM6" s="8">
        <v>1</v>
      </c>
      <c r="AN6" s="8">
        <v>1</v>
      </c>
      <c r="AO6" s="8">
        <v>1</v>
      </c>
      <c r="AP6" s="8">
        <v>1</v>
      </c>
      <c r="AQ6" s="8">
        <v>1</v>
      </c>
      <c r="AR6" s="8">
        <v>1</v>
      </c>
      <c r="AS6" s="8">
        <v>1</v>
      </c>
    </row>
    <row r="7" spans="1:79" ht="15" x14ac:dyDescent="0.25">
      <c r="B7" s="70" t="s">
        <v>739</v>
      </c>
      <c r="C7" s="8">
        <v>1</v>
      </c>
      <c r="D7" s="8">
        <v>1</v>
      </c>
      <c r="E7" s="8">
        <v>1</v>
      </c>
      <c r="F7" s="8">
        <v>1</v>
      </c>
      <c r="G7" s="8">
        <v>1</v>
      </c>
      <c r="H7" s="8">
        <v>1</v>
      </c>
      <c r="I7" s="8">
        <v>1</v>
      </c>
      <c r="J7" s="8">
        <v>1</v>
      </c>
      <c r="K7" s="8">
        <v>1</v>
      </c>
      <c r="L7" s="8">
        <v>1</v>
      </c>
      <c r="M7" s="8">
        <v>1</v>
      </c>
      <c r="N7" s="8">
        <v>1</v>
      </c>
      <c r="O7" s="8">
        <v>1</v>
      </c>
      <c r="P7" s="8">
        <v>1</v>
      </c>
      <c r="Q7" s="8">
        <v>1</v>
      </c>
      <c r="R7" s="8">
        <v>1</v>
      </c>
      <c r="S7" s="8">
        <v>1</v>
      </c>
      <c r="T7" s="8">
        <v>1</v>
      </c>
      <c r="U7" s="8">
        <v>1</v>
      </c>
      <c r="V7" s="8">
        <v>1</v>
      </c>
      <c r="W7" s="8">
        <v>1</v>
      </c>
      <c r="X7" s="8">
        <v>1</v>
      </c>
      <c r="Y7" s="8">
        <v>1</v>
      </c>
      <c r="Z7" s="8">
        <v>1</v>
      </c>
      <c r="AA7" s="8">
        <v>1</v>
      </c>
      <c r="AB7" s="8">
        <v>1</v>
      </c>
      <c r="AC7" s="8">
        <v>1</v>
      </c>
      <c r="AD7" s="8">
        <v>1</v>
      </c>
      <c r="AE7" s="8">
        <v>1</v>
      </c>
      <c r="AF7" s="8">
        <v>1</v>
      </c>
      <c r="AG7" s="8">
        <v>1</v>
      </c>
      <c r="AH7" s="8">
        <v>1</v>
      </c>
      <c r="AI7" s="8">
        <v>1</v>
      </c>
      <c r="AJ7" s="8">
        <v>1</v>
      </c>
      <c r="AK7" s="8">
        <v>1</v>
      </c>
      <c r="AL7" s="8">
        <v>1</v>
      </c>
      <c r="AM7" s="8">
        <v>1</v>
      </c>
      <c r="AN7" s="8">
        <v>1</v>
      </c>
      <c r="AO7" s="8">
        <v>1</v>
      </c>
      <c r="AP7" s="8">
        <v>1</v>
      </c>
      <c r="AQ7" s="8">
        <v>1</v>
      </c>
      <c r="AR7" s="8">
        <v>1</v>
      </c>
      <c r="AS7" s="8">
        <v>1</v>
      </c>
    </row>
    <row r="8" spans="1:79" ht="15" x14ac:dyDescent="0.25">
      <c r="B8" s="70" t="s">
        <v>740</v>
      </c>
      <c r="C8" s="8">
        <v>1</v>
      </c>
      <c r="D8" s="8">
        <v>1</v>
      </c>
      <c r="E8" s="8">
        <v>1</v>
      </c>
      <c r="F8" s="8">
        <v>1</v>
      </c>
      <c r="G8" s="8">
        <v>1</v>
      </c>
      <c r="H8" s="8">
        <v>1</v>
      </c>
      <c r="I8" s="8">
        <v>1</v>
      </c>
      <c r="J8" s="8">
        <v>1</v>
      </c>
      <c r="K8" s="8">
        <v>1</v>
      </c>
      <c r="L8" s="8">
        <v>1</v>
      </c>
      <c r="M8" s="8">
        <v>1</v>
      </c>
      <c r="N8" s="8">
        <v>1</v>
      </c>
      <c r="O8" s="8">
        <v>1</v>
      </c>
      <c r="P8" s="8">
        <v>1</v>
      </c>
      <c r="Q8" s="8">
        <v>1</v>
      </c>
      <c r="R8" s="8">
        <v>1</v>
      </c>
      <c r="S8" s="8">
        <v>1</v>
      </c>
      <c r="T8" s="8">
        <v>1</v>
      </c>
      <c r="U8" s="8">
        <v>1</v>
      </c>
      <c r="V8" s="8">
        <v>1</v>
      </c>
      <c r="W8" s="8">
        <v>1</v>
      </c>
      <c r="X8" s="8">
        <v>1</v>
      </c>
      <c r="Y8" s="8">
        <v>1</v>
      </c>
      <c r="Z8" s="8">
        <v>1</v>
      </c>
      <c r="AA8" s="8">
        <v>1</v>
      </c>
      <c r="AB8" s="8">
        <v>1</v>
      </c>
      <c r="AC8" s="8">
        <v>1</v>
      </c>
      <c r="AD8" s="8">
        <v>1</v>
      </c>
      <c r="AE8" s="8">
        <v>1</v>
      </c>
      <c r="AF8" s="8">
        <v>1</v>
      </c>
      <c r="AG8" s="8">
        <v>1</v>
      </c>
      <c r="AH8" s="8">
        <v>1</v>
      </c>
      <c r="AI8" s="8">
        <v>1</v>
      </c>
      <c r="AJ8" s="8">
        <v>1</v>
      </c>
      <c r="AK8" s="8">
        <v>1</v>
      </c>
      <c r="AL8" s="8">
        <v>1</v>
      </c>
      <c r="AM8" s="8">
        <v>1</v>
      </c>
      <c r="AN8" s="8">
        <v>1</v>
      </c>
      <c r="AO8" s="8">
        <v>1</v>
      </c>
      <c r="AP8" s="8">
        <v>1</v>
      </c>
      <c r="AQ8" s="8">
        <v>1</v>
      </c>
      <c r="AR8" s="8">
        <v>1</v>
      </c>
      <c r="AS8" s="8">
        <v>1</v>
      </c>
    </row>
    <row r="9" spans="1:79" ht="15" x14ac:dyDescent="0.25">
      <c r="B9" s="70" t="s">
        <v>741</v>
      </c>
      <c r="C9" s="8">
        <v>1</v>
      </c>
      <c r="D9" s="8">
        <v>1</v>
      </c>
      <c r="E9" s="8">
        <v>1</v>
      </c>
      <c r="F9" s="8">
        <v>1</v>
      </c>
      <c r="G9" s="8">
        <v>1</v>
      </c>
      <c r="H9" s="8">
        <v>1</v>
      </c>
      <c r="I9" s="8">
        <v>1</v>
      </c>
      <c r="J9" s="8">
        <v>1</v>
      </c>
      <c r="K9" s="8">
        <v>1</v>
      </c>
      <c r="L9" s="8">
        <v>1</v>
      </c>
      <c r="M9" s="8">
        <v>1</v>
      </c>
      <c r="N9" s="8">
        <v>1</v>
      </c>
      <c r="O9" s="8">
        <v>1</v>
      </c>
      <c r="P9" s="8">
        <v>1</v>
      </c>
      <c r="Q9" s="8">
        <v>1</v>
      </c>
      <c r="R9" s="8">
        <v>1</v>
      </c>
      <c r="S9" s="8">
        <v>1</v>
      </c>
      <c r="T9" s="8">
        <v>1</v>
      </c>
      <c r="U9" s="8">
        <v>1</v>
      </c>
      <c r="V9" s="8">
        <v>1</v>
      </c>
      <c r="W9" s="8">
        <v>1</v>
      </c>
      <c r="X9" s="8">
        <v>1</v>
      </c>
      <c r="Y9" s="8">
        <v>1</v>
      </c>
      <c r="Z9" s="8">
        <v>1</v>
      </c>
      <c r="AA9" s="8">
        <v>1</v>
      </c>
      <c r="AB9" s="8">
        <v>1</v>
      </c>
      <c r="AC9" s="8">
        <v>1</v>
      </c>
      <c r="AD9" s="8">
        <v>1</v>
      </c>
      <c r="AE9" s="8">
        <v>1</v>
      </c>
      <c r="AF9" s="8">
        <v>1</v>
      </c>
      <c r="AG9" s="8">
        <v>1</v>
      </c>
      <c r="AH9" s="8">
        <v>1</v>
      </c>
      <c r="AI9" s="8">
        <v>1</v>
      </c>
      <c r="AJ9" s="8">
        <v>1</v>
      </c>
      <c r="AK9" s="8">
        <v>1</v>
      </c>
      <c r="AL9" s="8">
        <v>1</v>
      </c>
      <c r="AM9" s="8">
        <v>1</v>
      </c>
      <c r="AN9" s="8">
        <v>1</v>
      </c>
      <c r="AO9" s="8">
        <v>1</v>
      </c>
      <c r="AP9" s="8">
        <v>1</v>
      </c>
      <c r="AQ9" s="8">
        <v>1</v>
      </c>
      <c r="AR9" s="8">
        <v>1</v>
      </c>
      <c r="AS9" s="8">
        <v>1</v>
      </c>
    </row>
    <row r="10" spans="1:79" ht="15" x14ac:dyDescent="0.25">
      <c r="A10" s="1"/>
      <c r="B10" s="70" t="s">
        <v>742</v>
      </c>
      <c r="C10" s="8">
        <v>1</v>
      </c>
      <c r="D10" s="8">
        <v>1</v>
      </c>
      <c r="E10" s="8">
        <v>1</v>
      </c>
      <c r="F10" s="8">
        <v>1</v>
      </c>
      <c r="G10" s="8">
        <v>1</v>
      </c>
      <c r="H10" s="8">
        <v>1</v>
      </c>
      <c r="I10" s="8">
        <v>1</v>
      </c>
      <c r="J10" s="8">
        <v>1</v>
      </c>
      <c r="K10" s="8">
        <v>1</v>
      </c>
      <c r="L10" s="8">
        <v>1</v>
      </c>
      <c r="M10" s="8">
        <v>1</v>
      </c>
      <c r="N10" s="8">
        <v>1</v>
      </c>
      <c r="O10" s="8">
        <v>1</v>
      </c>
      <c r="P10" s="8">
        <v>1</v>
      </c>
      <c r="Q10" s="8">
        <v>1</v>
      </c>
      <c r="R10" s="8">
        <v>1</v>
      </c>
      <c r="S10" s="8">
        <v>1</v>
      </c>
      <c r="T10" s="8">
        <v>1</v>
      </c>
      <c r="U10" s="8">
        <v>1</v>
      </c>
      <c r="V10" s="8">
        <v>1</v>
      </c>
      <c r="W10" s="8">
        <v>1</v>
      </c>
      <c r="X10" s="8">
        <v>1</v>
      </c>
      <c r="Y10" s="8">
        <v>1</v>
      </c>
      <c r="Z10" s="8">
        <v>1</v>
      </c>
      <c r="AA10" s="8">
        <v>1</v>
      </c>
      <c r="AB10" s="8">
        <v>1</v>
      </c>
      <c r="AC10" s="8">
        <v>1</v>
      </c>
      <c r="AD10" s="8">
        <v>1</v>
      </c>
      <c r="AE10" s="8">
        <v>1</v>
      </c>
      <c r="AF10" s="8">
        <v>1</v>
      </c>
      <c r="AG10" s="8">
        <v>1</v>
      </c>
      <c r="AH10" s="8">
        <v>1</v>
      </c>
      <c r="AI10" s="8">
        <v>1</v>
      </c>
      <c r="AJ10" s="8">
        <v>1</v>
      </c>
      <c r="AK10" s="8">
        <v>1</v>
      </c>
      <c r="AL10" s="8">
        <v>1</v>
      </c>
      <c r="AM10" s="8">
        <v>1</v>
      </c>
      <c r="AN10" s="8">
        <v>1</v>
      </c>
      <c r="AO10" s="8">
        <v>1</v>
      </c>
      <c r="AP10" s="8">
        <v>1</v>
      </c>
      <c r="AQ10" s="8">
        <v>1</v>
      </c>
      <c r="AR10" s="8">
        <v>1</v>
      </c>
      <c r="AS10" s="8">
        <v>1</v>
      </c>
    </row>
    <row r="11" spans="1:79" ht="15" x14ac:dyDescent="0.25">
      <c r="B11" s="70" t="s">
        <v>562</v>
      </c>
      <c r="C11" s="8">
        <v>1</v>
      </c>
      <c r="D11" s="8">
        <v>1</v>
      </c>
      <c r="E11" s="8">
        <v>1</v>
      </c>
      <c r="F11" s="8">
        <v>1</v>
      </c>
      <c r="G11" s="8">
        <v>1</v>
      </c>
      <c r="H11" s="8">
        <v>1</v>
      </c>
      <c r="I11" s="8">
        <v>1</v>
      </c>
      <c r="J11" s="8">
        <v>1</v>
      </c>
      <c r="K11" s="8">
        <v>1</v>
      </c>
      <c r="L11" s="8">
        <v>1</v>
      </c>
      <c r="M11" s="8">
        <v>1</v>
      </c>
      <c r="N11" s="8">
        <v>1</v>
      </c>
      <c r="O11" s="8">
        <v>1</v>
      </c>
      <c r="P11" s="8">
        <v>1</v>
      </c>
      <c r="Q11" s="8">
        <v>1</v>
      </c>
      <c r="R11" s="8">
        <v>1</v>
      </c>
      <c r="S11" s="8">
        <v>1</v>
      </c>
      <c r="T11" s="8">
        <v>1</v>
      </c>
      <c r="U11" s="8">
        <v>1</v>
      </c>
      <c r="V11" s="8">
        <v>1</v>
      </c>
      <c r="W11" s="8">
        <v>1</v>
      </c>
      <c r="X11" s="8">
        <v>1</v>
      </c>
      <c r="Y11" s="8">
        <v>1</v>
      </c>
      <c r="Z11" s="8">
        <v>1</v>
      </c>
      <c r="AA11" s="8">
        <v>1</v>
      </c>
      <c r="AB11" s="8">
        <v>1</v>
      </c>
      <c r="AC11" s="8">
        <v>1</v>
      </c>
      <c r="AD11" s="8">
        <v>1</v>
      </c>
      <c r="AE11" s="8">
        <v>1</v>
      </c>
      <c r="AF11" s="8">
        <v>1</v>
      </c>
      <c r="AG11" s="8">
        <v>1</v>
      </c>
      <c r="AH11" s="8">
        <v>1</v>
      </c>
      <c r="AI11" s="8">
        <v>1</v>
      </c>
      <c r="AJ11" s="8">
        <v>1</v>
      </c>
      <c r="AK11" s="8">
        <v>1</v>
      </c>
      <c r="AL11" s="8">
        <v>1</v>
      </c>
      <c r="AM11" s="8">
        <v>1</v>
      </c>
      <c r="AN11" s="8">
        <v>1</v>
      </c>
      <c r="AO11" s="8">
        <v>1</v>
      </c>
      <c r="AP11" s="8">
        <v>1</v>
      </c>
      <c r="AQ11" s="8">
        <v>1</v>
      </c>
      <c r="AR11" s="8">
        <v>1</v>
      </c>
      <c r="AS11" s="8">
        <v>1</v>
      </c>
    </row>
    <row r="12" spans="1:79" ht="15" x14ac:dyDescent="0.25">
      <c r="B12" s="42"/>
    </row>
    <row r="13" spans="1:79" ht="15" x14ac:dyDescent="0.25">
      <c r="B13" s="42"/>
    </row>
    <row r="14" spans="1:79" ht="15" x14ac:dyDescent="0.25">
      <c r="B14" s="42"/>
    </row>
    <row r="18" spans="1:71" x14ac:dyDescent="0.2">
      <c r="BR18" s="1"/>
      <c r="BS18" s="1"/>
    </row>
    <row r="21" spans="1:71" x14ac:dyDescent="0.2">
      <c r="A21" s="1"/>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H13"/>
  <sheetViews>
    <sheetView zoomScale="75" workbookViewId="0">
      <selection activeCell="F3" sqref="F3:F6"/>
    </sheetView>
  </sheetViews>
  <sheetFormatPr defaultColWidth="8.85546875" defaultRowHeight="15" x14ac:dyDescent="0.2"/>
  <cols>
    <col min="1" max="1" width="13.5703125" style="12" customWidth="1"/>
    <col min="2" max="2" width="29.5703125" style="12" customWidth="1"/>
    <col min="3" max="3" width="4.140625" style="12" customWidth="1"/>
    <col min="4" max="4" width="12.5703125" style="12" customWidth="1"/>
    <col min="5" max="5" width="24.42578125" style="12" customWidth="1"/>
    <col min="6" max="14" width="12.5703125" style="12" customWidth="1"/>
    <col min="15" max="15" width="14.42578125" style="12" customWidth="1"/>
    <col min="16" max="20" width="12.5703125" style="12" customWidth="1"/>
    <col min="21" max="21" width="15.5703125" style="12" customWidth="1"/>
    <col min="22" max="27" width="12.5703125" style="12" customWidth="1"/>
    <col min="28" max="28" width="14.5703125" style="12" customWidth="1"/>
    <col min="29" max="29" width="16.5703125" style="12" customWidth="1"/>
    <col min="30" max="30" width="15.85546875" style="12" customWidth="1"/>
    <col min="31" max="31" width="11" style="12" customWidth="1"/>
    <col min="32" max="32" width="13.5703125" style="12" customWidth="1"/>
    <col min="33" max="33" width="11.5703125" style="12" customWidth="1"/>
    <col min="34" max="34" width="8.85546875" style="12" customWidth="1"/>
    <col min="35" max="35" width="13.5703125" style="12" customWidth="1"/>
    <col min="36" max="16384" width="8.85546875" style="12"/>
  </cols>
  <sheetData>
    <row r="1" spans="1:34" ht="15.75" x14ac:dyDescent="0.25">
      <c r="A1" s="11" t="s">
        <v>259</v>
      </c>
    </row>
    <row r="3" spans="1:34" ht="15.75" x14ac:dyDescent="0.25">
      <c r="A3" s="13"/>
      <c r="B3" s="11"/>
      <c r="D3" s="21"/>
    </row>
    <row r="4" spans="1:34" s="23" customFormat="1" ht="15.75" x14ac:dyDescent="0.25">
      <c r="A4" s="11" t="s">
        <v>257</v>
      </c>
      <c r="B4" s="12"/>
      <c r="C4" s="12"/>
      <c r="D4" s="11" t="s">
        <v>258</v>
      </c>
      <c r="E4" s="12"/>
      <c r="F4" s="11"/>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row>
    <row r="5" spans="1:34" s="11" customFormat="1" ht="15.75" x14ac:dyDescent="0.25">
      <c r="A5" s="24"/>
      <c r="B5" s="24"/>
      <c r="C5" s="24"/>
      <c r="D5" s="24"/>
      <c r="E5" s="24"/>
    </row>
    <row r="6" spans="1:34" x14ac:dyDescent="0.2">
      <c r="A6" s="24"/>
      <c r="B6" s="24"/>
      <c r="C6" s="24"/>
      <c r="D6" s="24"/>
      <c r="E6" s="24"/>
    </row>
    <row r="7" spans="1:34" x14ac:dyDescent="0.2">
      <c r="A7" s="24"/>
      <c r="B7" s="24"/>
      <c r="C7" s="24"/>
      <c r="D7" s="24"/>
      <c r="E7" s="24"/>
    </row>
    <row r="8" spans="1:34" x14ac:dyDescent="0.2">
      <c r="A8" s="24"/>
      <c r="B8" s="24"/>
      <c r="C8" s="24"/>
      <c r="D8" s="24"/>
      <c r="E8" s="24"/>
      <c r="I8" s="16"/>
    </row>
    <row r="9" spans="1:34" x14ac:dyDescent="0.2">
      <c r="A9" s="24"/>
      <c r="B9" s="24"/>
      <c r="C9" s="24"/>
      <c r="D9" s="24"/>
      <c r="E9" s="24"/>
    </row>
    <row r="10" spans="1:34" x14ac:dyDescent="0.2">
      <c r="A10" s="24"/>
      <c r="B10" s="25"/>
      <c r="C10" s="24"/>
      <c r="D10" s="25"/>
      <c r="E10" s="24"/>
    </row>
    <row r="11" spans="1:34" x14ac:dyDescent="0.2">
      <c r="A11" s="24"/>
      <c r="B11" s="25"/>
      <c r="C11" s="24"/>
      <c r="D11" s="25"/>
      <c r="E11" s="24"/>
    </row>
    <row r="12" spans="1:34" x14ac:dyDescent="0.2">
      <c r="A12" s="24"/>
      <c r="B12" s="25"/>
      <c r="C12" s="24"/>
      <c r="D12" s="25"/>
      <c r="E12" s="24"/>
    </row>
    <row r="13" spans="1:34" x14ac:dyDescent="0.2">
      <c r="A13" s="24"/>
      <c r="B13" s="24"/>
      <c r="C13" s="24"/>
      <c r="D13" s="24"/>
      <c r="E13" s="24"/>
    </row>
  </sheetData>
  <phoneticPr fontId="11"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663EC-B00E-4E6E-8BDE-1B2AA53FCFF5}">
  <dimension ref="A1:K40"/>
  <sheetViews>
    <sheetView zoomScale="75" workbookViewId="0">
      <selection activeCell="A26" sqref="A26"/>
    </sheetView>
  </sheetViews>
  <sheetFormatPr defaultColWidth="8.85546875" defaultRowHeight="15" x14ac:dyDescent="0.2"/>
  <cols>
    <col min="1" max="1" width="20.42578125" style="12" customWidth="1"/>
    <col min="2" max="2" width="33.5703125" style="12" customWidth="1"/>
    <col min="3" max="3" width="4.42578125" style="12" customWidth="1"/>
    <col min="4" max="4" width="19" style="12" bestFit="1" customWidth="1"/>
    <col min="5" max="5" width="65.85546875" style="12" bestFit="1" customWidth="1"/>
    <col min="6" max="6" width="4.140625" style="12" customWidth="1"/>
    <col min="7" max="7" width="15.42578125" style="12" customWidth="1"/>
    <col min="8" max="8" width="48.7109375" style="12" bestFit="1" customWidth="1"/>
    <col min="9" max="9" width="5.42578125" style="12" customWidth="1"/>
    <col min="10" max="10" width="13.42578125" style="12" customWidth="1"/>
    <col min="11" max="11" width="49.85546875" style="12" bestFit="1" customWidth="1"/>
    <col min="12" max="12" width="8.85546875" style="12" customWidth="1"/>
    <col min="13" max="13" width="16.85546875" style="12" customWidth="1"/>
    <col min="14" max="14" width="40.42578125" style="12" bestFit="1" customWidth="1"/>
    <col min="15" max="15" width="5" style="12" customWidth="1"/>
    <col min="16" max="16" width="13.140625" style="12" customWidth="1"/>
    <col min="17" max="17" width="26" style="12" bestFit="1" customWidth="1"/>
    <col min="18" max="16384" width="8.85546875" style="12"/>
  </cols>
  <sheetData>
    <row r="1" spans="1:11" ht="15.75" x14ac:dyDescent="0.25">
      <c r="A1" s="11" t="s">
        <v>331</v>
      </c>
    </row>
    <row r="3" spans="1:11" ht="39.6" customHeight="1" x14ac:dyDescent="0.2">
      <c r="A3" s="17" t="s">
        <v>61</v>
      </c>
      <c r="B3" s="17" t="s">
        <v>62</v>
      </c>
      <c r="D3" s="17" t="s">
        <v>61</v>
      </c>
      <c r="E3" s="17" t="s">
        <v>62</v>
      </c>
      <c r="G3" s="17" t="s">
        <v>61</v>
      </c>
      <c r="H3" s="17" t="s">
        <v>62</v>
      </c>
      <c r="J3" s="17" t="s">
        <v>61</v>
      </c>
      <c r="K3" s="17" t="s">
        <v>62</v>
      </c>
    </row>
    <row r="4" spans="1:11" ht="15.75" x14ac:dyDescent="0.25">
      <c r="A4" s="11" t="s">
        <v>179</v>
      </c>
    </row>
    <row r="5" spans="1:11" ht="15.75" x14ac:dyDescent="0.25">
      <c r="A5" s="11" t="s">
        <v>180</v>
      </c>
      <c r="B5" s="11" t="s">
        <v>181</v>
      </c>
      <c r="D5" s="11" t="s">
        <v>182</v>
      </c>
      <c r="E5" s="11" t="s">
        <v>181</v>
      </c>
      <c r="G5" s="11" t="s">
        <v>183</v>
      </c>
      <c r="H5" s="11" t="s">
        <v>181</v>
      </c>
      <c r="J5" s="11" t="s">
        <v>184</v>
      </c>
      <c r="K5" s="11" t="s">
        <v>181</v>
      </c>
    </row>
    <row r="6" spans="1:11" x14ac:dyDescent="0.2">
      <c r="A6" s="12" t="s">
        <v>185</v>
      </c>
      <c r="B6" s="12" t="s">
        <v>186</v>
      </c>
      <c r="D6" s="12" t="s">
        <v>884</v>
      </c>
      <c r="E6" s="12" t="s">
        <v>885</v>
      </c>
      <c r="G6" s="12" t="s">
        <v>187</v>
      </c>
      <c r="H6" s="12" t="s">
        <v>188</v>
      </c>
      <c r="J6" s="12" t="s">
        <v>189</v>
      </c>
      <c r="K6" s="12" t="s">
        <v>190</v>
      </c>
    </row>
    <row r="7" spans="1:11" x14ac:dyDescent="0.2">
      <c r="A7" s="12" t="s">
        <v>291</v>
      </c>
      <c r="B7" s="12" t="s">
        <v>292</v>
      </c>
      <c r="D7" s="12" t="s">
        <v>886</v>
      </c>
      <c r="E7" s="12" t="s">
        <v>887</v>
      </c>
      <c r="G7" s="12" t="s">
        <v>192</v>
      </c>
      <c r="H7" s="12" t="s">
        <v>193</v>
      </c>
      <c r="J7" s="12" t="s">
        <v>194</v>
      </c>
      <c r="K7" s="12" t="s">
        <v>195</v>
      </c>
    </row>
    <row r="8" spans="1:11" x14ac:dyDescent="0.2">
      <c r="A8" s="12" t="s">
        <v>191</v>
      </c>
      <c r="B8" s="12" t="s">
        <v>132</v>
      </c>
      <c r="D8" s="12" t="s">
        <v>888</v>
      </c>
      <c r="E8" s="12" t="s">
        <v>889</v>
      </c>
      <c r="G8" s="12" t="s">
        <v>197</v>
      </c>
      <c r="H8" s="12" t="s">
        <v>198</v>
      </c>
      <c r="J8" s="12" t="s">
        <v>199</v>
      </c>
      <c r="K8" s="12" t="s">
        <v>200</v>
      </c>
    </row>
    <row r="9" spans="1:11" x14ac:dyDescent="0.2">
      <c r="A9" s="12" t="s">
        <v>196</v>
      </c>
      <c r="B9" s="12" t="s">
        <v>133</v>
      </c>
      <c r="D9" s="12" t="s">
        <v>890</v>
      </c>
      <c r="E9" s="12" t="s">
        <v>891</v>
      </c>
      <c r="G9" s="12" t="s">
        <v>201</v>
      </c>
      <c r="H9" s="12" t="s">
        <v>202</v>
      </c>
      <c r="J9" s="26" t="s">
        <v>376</v>
      </c>
      <c r="K9" s="26" t="s">
        <v>377</v>
      </c>
    </row>
    <row r="10" spans="1:11" x14ac:dyDescent="0.2">
      <c r="A10" s="12" t="s">
        <v>892</v>
      </c>
      <c r="B10" s="12" t="s">
        <v>135</v>
      </c>
      <c r="D10" s="12" t="s">
        <v>893</v>
      </c>
      <c r="E10" s="12" t="s">
        <v>894</v>
      </c>
      <c r="G10" s="12" t="s">
        <v>205</v>
      </c>
      <c r="H10" s="12" t="s">
        <v>206</v>
      </c>
    </row>
    <row r="11" spans="1:11" x14ac:dyDescent="0.2">
      <c r="A11" s="12" t="s">
        <v>203</v>
      </c>
      <c r="B11" s="12" t="s">
        <v>204</v>
      </c>
      <c r="D11" s="12" t="s">
        <v>895</v>
      </c>
      <c r="E11" s="12" t="s">
        <v>896</v>
      </c>
      <c r="G11" s="12" t="s">
        <v>227</v>
      </c>
      <c r="H11" s="12" t="s">
        <v>228</v>
      </c>
    </row>
    <row r="12" spans="1:11" x14ac:dyDescent="0.2">
      <c r="A12" s="12" t="s">
        <v>207</v>
      </c>
      <c r="B12" s="12" t="s">
        <v>208</v>
      </c>
      <c r="D12" s="12" t="s">
        <v>897</v>
      </c>
      <c r="E12" s="12" t="s">
        <v>898</v>
      </c>
      <c r="G12" s="12" t="s">
        <v>230</v>
      </c>
      <c r="H12" s="12" t="s">
        <v>231</v>
      </c>
    </row>
    <row r="13" spans="1:11" x14ac:dyDescent="0.2">
      <c r="A13" s="12" t="s">
        <v>313</v>
      </c>
      <c r="B13" s="12" t="s">
        <v>134</v>
      </c>
      <c r="D13" s="12" t="s">
        <v>899</v>
      </c>
      <c r="E13" s="12" t="s">
        <v>900</v>
      </c>
      <c r="G13" s="12" t="s">
        <v>234</v>
      </c>
      <c r="H13" s="12" t="s">
        <v>235</v>
      </c>
    </row>
    <row r="14" spans="1:11" x14ac:dyDescent="0.2">
      <c r="A14" s="26" t="s">
        <v>378</v>
      </c>
      <c r="B14" s="26" t="s">
        <v>211</v>
      </c>
      <c r="D14" s="12" t="s">
        <v>901</v>
      </c>
      <c r="E14" s="12" t="s">
        <v>212</v>
      </c>
      <c r="G14" s="12" t="s">
        <v>306</v>
      </c>
      <c r="H14" s="12" t="s">
        <v>307</v>
      </c>
    </row>
    <row r="15" spans="1:11" x14ac:dyDescent="0.2">
      <c r="A15" s="26" t="s">
        <v>379</v>
      </c>
      <c r="B15" s="26" t="s">
        <v>380</v>
      </c>
      <c r="D15" s="12" t="s">
        <v>902</v>
      </c>
      <c r="E15" s="12" t="s">
        <v>216</v>
      </c>
    </row>
    <row r="16" spans="1:11" x14ac:dyDescent="0.2">
      <c r="A16" s="12" t="s">
        <v>210</v>
      </c>
      <c r="B16" s="12" t="s">
        <v>211</v>
      </c>
      <c r="D16" s="12" t="s">
        <v>903</v>
      </c>
      <c r="E16" s="12" t="s">
        <v>219</v>
      </c>
    </row>
    <row r="17" spans="1:5" x14ac:dyDescent="0.2">
      <c r="A17" s="12" t="s">
        <v>214</v>
      </c>
      <c r="B17" s="12" t="s">
        <v>215</v>
      </c>
      <c r="D17" s="12" t="s">
        <v>904</v>
      </c>
      <c r="E17" s="12" t="s">
        <v>223</v>
      </c>
    </row>
    <row r="18" spans="1:5" x14ac:dyDescent="0.2">
      <c r="A18" s="12" t="s">
        <v>217</v>
      </c>
      <c r="B18" s="12" t="s">
        <v>218</v>
      </c>
      <c r="D18" s="12" t="s">
        <v>905</v>
      </c>
      <c r="E18" s="12" t="s">
        <v>226</v>
      </c>
    </row>
    <row r="19" spans="1:5" x14ac:dyDescent="0.2">
      <c r="A19" s="12" t="s">
        <v>878</v>
      </c>
      <c r="B19" s="12" t="s">
        <v>879</v>
      </c>
      <c r="D19" s="12" t="s">
        <v>282</v>
      </c>
      <c r="E19" s="12" t="s">
        <v>284</v>
      </c>
    </row>
    <row r="20" spans="1:5" x14ac:dyDescent="0.2">
      <c r="A20" s="12" t="s">
        <v>221</v>
      </c>
      <c r="B20" s="12" t="s">
        <v>222</v>
      </c>
      <c r="D20" s="12" t="s">
        <v>283</v>
      </c>
      <c r="E20" s="12" t="s">
        <v>285</v>
      </c>
    </row>
    <row r="21" spans="1:5" x14ac:dyDescent="0.2">
      <c r="A21" s="12" t="s">
        <v>224</v>
      </c>
      <c r="B21" s="12" t="s">
        <v>225</v>
      </c>
      <c r="D21" s="12" t="s">
        <v>209</v>
      </c>
    </row>
    <row r="22" spans="1:5" x14ac:dyDescent="0.2">
      <c r="A22" s="12" t="s">
        <v>293</v>
      </c>
      <c r="B22" s="12" t="s">
        <v>229</v>
      </c>
      <c r="D22" s="12" t="s">
        <v>213</v>
      </c>
    </row>
    <row r="23" spans="1:5" x14ac:dyDescent="0.2">
      <c r="A23" s="12" t="s">
        <v>232</v>
      </c>
      <c r="B23" s="12" t="s">
        <v>233</v>
      </c>
      <c r="D23" s="12" t="s">
        <v>201</v>
      </c>
    </row>
    <row r="24" spans="1:5" x14ac:dyDescent="0.2">
      <c r="A24" s="12" t="s">
        <v>236</v>
      </c>
      <c r="B24" s="12" t="s">
        <v>237</v>
      </c>
      <c r="D24" s="12" t="s">
        <v>304</v>
      </c>
    </row>
    <row r="25" spans="1:5" x14ac:dyDescent="0.2">
      <c r="A25" s="12" t="s">
        <v>238</v>
      </c>
      <c r="B25" s="12" t="s">
        <v>239</v>
      </c>
      <c r="D25" s="12" t="s">
        <v>305</v>
      </c>
    </row>
    <row r="26" spans="1:5" x14ac:dyDescent="0.2">
      <c r="A26" s="12" t="s">
        <v>906</v>
      </c>
      <c r="B26" s="12" t="s">
        <v>240</v>
      </c>
    </row>
    <row r="27" spans="1:5" x14ac:dyDescent="0.2">
      <c r="A27" s="12" t="s">
        <v>907</v>
      </c>
      <c r="B27" s="12" t="s">
        <v>908</v>
      </c>
    </row>
    <row r="28" spans="1:5" x14ac:dyDescent="0.2">
      <c r="A28" s="12" t="s">
        <v>909</v>
      </c>
      <c r="B28" s="12" t="s">
        <v>241</v>
      </c>
    </row>
    <row r="29" spans="1:5" x14ac:dyDescent="0.2">
      <c r="A29" s="12" t="s">
        <v>242</v>
      </c>
      <c r="B29" s="12" t="s">
        <v>243</v>
      </c>
    </row>
    <row r="30" spans="1:5" x14ac:dyDescent="0.2">
      <c r="A30" s="12" t="s">
        <v>244</v>
      </c>
      <c r="B30" s="12" t="s">
        <v>245</v>
      </c>
    </row>
    <row r="31" spans="1:5" x14ac:dyDescent="0.2">
      <c r="A31" s="12" t="s">
        <v>910</v>
      </c>
      <c r="B31" s="12" t="s">
        <v>911</v>
      </c>
    </row>
    <row r="32" spans="1:5" x14ac:dyDescent="0.2">
      <c r="A32" s="12" t="s">
        <v>246</v>
      </c>
      <c r="B32" s="12" t="s">
        <v>247</v>
      </c>
    </row>
    <row r="33" spans="1:2" x14ac:dyDescent="0.2">
      <c r="A33" s="12" t="s">
        <v>330</v>
      </c>
      <c r="B33" s="12" t="s">
        <v>324</v>
      </c>
    </row>
    <row r="34" spans="1:2" x14ac:dyDescent="0.2">
      <c r="A34" s="12" t="s">
        <v>326</v>
      </c>
      <c r="B34" s="12" t="s">
        <v>325</v>
      </c>
    </row>
    <row r="35" spans="1:2" x14ac:dyDescent="0.2">
      <c r="A35" s="12" t="s">
        <v>280</v>
      </c>
      <c r="B35" s="12" t="s">
        <v>281</v>
      </c>
    </row>
    <row r="36" spans="1:2" x14ac:dyDescent="0.2">
      <c r="A36" s="12" t="s">
        <v>248</v>
      </c>
      <c r="B36" s="12" t="s">
        <v>249</v>
      </c>
    </row>
    <row r="37" spans="1:2" x14ac:dyDescent="0.2">
      <c r="A37" s="12" t="s">
        <v>220</v>
      </c>
      <c r="B37" s="12" t="s">
        <v>294</v>
      </c>
    </row>
    <row r="38" spans="1:2" x14ac:dyDescent="0.2">
      <c r="A38" s="12" t="s">
        <v>276</v>
      </c>
      <c r="B38" s="12" t="s">
        <v>277</v>
      </c>
    </row>
    <row r="39" spans="1:2" x14ac:dyDescent="0.2">
      <c r="A39" s="12" t="s">
        <v>274</v>
      </c>
      <c r="B39" s="12" t="s">
        <v>275</v>
      </c>
    </row>
    <row r="40" spans="1:2" x14ac:dyDescent="0.2">
      <c r="A40" s="12" t="s">
        <v>278</v>
      </c>
      <c r="B40" s="12" t="s">
        <v>279</v>
      </c>
    </row>
  </sheetData>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D7F8-99A1-4896-A6AD-7FF27F9D03A2}">
  <dimension ref="A1:N29"/>
  <sheetViews>
    <sheetView zoomScale="75" workbookViewId="0">
      <selection activeCell="E40" sqref="E40"/>
    </sheetView>
  </sheetViews>
  <sheetFormatPr defaultColWidth="8.85546875" defaultRowHeight="15" x14ac:dyDescent="0.2"/>
  <cols>
    <col min="1" max="1" width="14.140625" style="12" customWidth="1"/>
    <col min="2" max="2" width="33.5703125" style="12" customWidth="1"/>
    <col min="3" max="3" width="4.42578125" style="12" customWidth="1"/>
    <col min="4" max="4" width="19" style="12" bestFit="1" customWidth="1"/>
    <col min="5" max="5" width="65.85546875" style="12" bestFit="1" customWidth="1"/>
    <col min="6" max="6" width="4.140625" style="12" customWidth="1"/>
    <col min="7" max="7" width="15.42578125" style="12" customWidth="1"/>
    <col min="8" max="8" width="48.7109375" style="12" bestFit="1" customWidth="1"/>
    <col min="9" max="9" width="5.42578125" style="12" customWidth="1"/>
    <col min="10" max="10" width="13.42578125" style="12" customWidth="1"/>
    <col min="11" max="11" width="49.85546875" style="12" bestFit="1" customWidth="1"/>
    <col min="12" max="12" width="8.85546875" style="12" customWidth="1"/>
    <col min="13" max="13" width="16.85546875" style="12" customWidth="1"/>
    <col min="14" max="14" width="40.42578125" style="12" bestFit="1" customWidth="1"/>
    <col min="15" max="15" width="5" style="12" customWidth="1"/>
    <col min="16" max="16" width="13.140625" style="12" customWidth="1"/>
    <col min="17" max="17" width="26" style="12" bestFit="1" customWidth="1"/>
    <col min="18" max="16384" width="8.85546875" style="12"/>
  </cols>
  <sheetData>
    <row r="1" spans="1:14" ht="15.75" x14ac:dyDescent="0.25">
      <c r="A1" s="11" t="s">
        <v>331</v>
      </c>
    </row>
    <row r="3" spans="1:14" ht="39.6" customHeight="1" x14ac:dyDescent="0.2">
      <c r="A3" s="17" t="s">
        <v>61</v>
      </c>
      <c r="B3" s="17" t="s">
        <v>62</v>
      </c>
      <c r="D3" s="17" t="s">
        <v>61</v>
      </c>
      <c r="E3" s="17" t="s">
        <v>62</v>
      </c>
      <c r="G3" s="17" t="s">
        <v>61</v>
      </c>
      <c r="H3" s="17" t="s">
        <v>62</v>
      </c>
      <c r="J3" s="17" t="s">
        <v>61</v>
      </c>
      <c r="K3" s="17" t="s">
        <v>62</v>
      </c>
      <c r="M3" s="17" t="s">
        <v>61</v>
      </c>
      <c r="N3" s="17" t="s">
        <v>62</v>
      </c>
    </row>
    <row r="4" spans="1:14" ht="15.75" x14ac:dyDescent="0.25">
      <c r="A4" s="11" t="s">
        <v>179</v>
      </c>
    </row>
    <row r="5" spans="1:14" ht="15.75" x14ac:dyDescent="0.25">
      <c r="A5" s="11" t="s">
        <v>180</v>
      </c>
      <c r="B5" s="11" t="s">
        <v>181</v>
      </c>
      <c r="D5" s="11" t="s">
        <v>855</v>
      </c>
      <c r="E5" s="11" t="s">
        <v>181</v>
      </c>
      <c r="G5" s="11" t="s">
        <v>182</v>
      </c>
      <c r="H5" s="11" t="s">
        <v>181</v>
      </c>
      <c r="J5" s="11" t="s">
        <v>183</v>
      </c>
      <c r="K5" s="11" t="s">
        <v>181</v>
      </c>
      <c r="M5" s="11" t="s">
        <v>184</v>
      </c>
      <c r="N5" s="11" t="s">
        <v>181</v>
      </c>
    </row>
    <row r="6" spans="1:14" x14ac:dyDescent="0.2">
      <c r="A6" s="12" t="s">
        <v>313</v>
      </c>
      <c r="B6" s="12" t="s">
        <v>134</v>
      </c>
      <c r="D6" s="12" t="s">
        <v>242</v>
      </c>
      <c r="E6" s="12" t="s">
        <v>243</v>
      </c>
      <c r="G6" s="12" t="s">
        <v>856</v>
      </c>
      <c r="H6" s="12" t="s">
        <v>857</v>
      </c>
      <c r="J6" s="12" t="s">
        <v>187</v>
      </c>
      <c r="K6" s="12" t="s">
        <v>188</v>
      </c>
      <c r="M6" s="12" t="s">
        <v>189</v>
      </c>
      <c r="N6" s="12" t="s">
        <v>190</v>
      </c>
    </row>
    <row r="7" spans="1:14" x14ac:dyDescent="0.2">
      <c r="A7" s="12" t="s">
        <v>858</v>
      </c>
      <c r="B7" s="12" t="s">
        <v>135</v>
      </c>
      <c r="D7" s="12" t="s">
        <v>244</v>
      </c>
      <c r="E7" s="12" t="s">
        <v>245</v>
      </c>
      <c r="G7" s="12" t="s">
        <v>859</v>
      </c>
      <c r="H7" s="12" t="s">
        <v>860</v>
      </c>
      <c r="J7" s="12" t="s">
        <v>192</v>
      </c>
      <c r="K7" s="12" t="s">
        <v>193</v>
      </c>
      <c r="M7" s="12" t="s">
        <v>194</v>
      </c>
      <c r="N7" s="12" t="s">
        <v>195</v>
      </c>
    </row>
    <row r="8" spans="1:14" x14ac:dyDescent="0.2">
      <c r="A8" s="12" t="s">
        <v>185</v>
      </c>
      <c r="B8" s="12" t="s">
        <v>186</v>
      </c>
      <c r="D8" s="12" t="s">
        <v>246</v>
      </c>
      <c r="E8" s="12" t="s">
        <v>247</v>
      </c>
      <c r="G8" s="12" t="s">
        <v>861</v>
      </c>
      <c r="H8" s="12" t="s">
        <v>862</v>
      </c>
      <c r="J8" s="12" t="s">
        <v>197</v>
      </c>
      <c r="K8" s="12" t="s">
        <v>198</v>
      </c>
      <c r="M8" s="12" t="s">
        <v>199</v>
      </c>
      <c r="N8" s="12" t="s">
        <v>200</v>
      </c>
    </row>
    <row r="9" spans="1:14" x14ac:dyDescent="0.2">
      <c r="A9" s="12" t="s">
        <v>291</v>
      </c>
      <c r="B9" s="12" t="s">
        <v>292</v>
      </c>
      <c r="D9" s="12" t="s">
        <v>330</v>
      </c>
      <c r="E9" s="12" t="s">
        <v>324</v>
      </c>
      <c r="G9" s="12" t="s">
        <v>863</v>
      </c>
      <c r="H9" s="12" t="s">
        <v>864</v>
      </c>
      <c r="J9" s="12" t="s">
        <v>201</v>
      </c>
      <c r="K9" s="12" t="s">
        <v>202</v>
      </c>
      <c r="M9" s="26" t="s">
        <v>376</v>
      </c>
      <c r="N9" s="26" t="s">
        <v>377</v>
      </c>
    </row>
    <row r="10" spans="1:14" x14ac:dyDescent="0.2">
      <c r="A10" s="12" t="s">
        <v>191</v>
      </c>
      <c r="B10" s="12" t="s">
        <v>132</v>
      </c>
      <c r="D10" s="12" t="s">
        <v>326</v>
      </c>
      <c r="E10" s="12" t="s">
        <v>325</v>
      </c>
      <c r="G10" s="12" t="s">
        <v>865</v>
      </c>
      <c r="H10" s="12" t="s">
        <v>866</v>
      </c>
      <c r="J10" s="12" t="s">
        <v>205</v>
      </c>
      <c r="K10" s="12" t="s">
        <v>206</v>
      </c>
    </row>
    <row r="11" spans="1:14" x14ac:dyDescent="0.2">
      <c r="A11" s="12" t="s">
        <v>196</v>
      </c>
      <c r="B11" s="12" t="s">
        <v>133</v>
      </c>
      <c r="D11" s="12" t="s">
        <v>280</v>
      </c>
      <c r="E11" s="12" t="s">
        <v>281</v>
      </c>
      <c r="G11" s="195" t="s">
        <v>867</v>
      </c>
      <c r="H11" s="12" t="s">
        <v>212</v>
      </c>
      <c r="J11" s="12" t="s">
        <v>227</v>
      </c>
      <c r="K11" s="12" t="s">
        <v>228</v>
      </c>
    </row>
    <row r="12" spans="1:14" x14ac:dyDescent="0.2">
      <c r="A12" s="12" t="s">
        <v>203</v>
      </c>
      <c r="B12" s="12" t="s">
        <v>204</v>
      </c>
      <c r="D12" s="12" t="s">
        <v>248</v>
      </c>
      <c r="E12" s="12" t="s">
        <v>249</v>
      </c>
      <c r="G12" s="195" t="s">
        <v>868</v>
      </c>
      <c r="H12" s="12" t="s">
        <v>219</v>
      </c>
      <c r="J12" s="12" t="s">
        <v>230</v>
      </c>
      <c r="K12" s="12" t="s">
        <v>231</v>
      </c>
    </row>
    <row r="13" spans="1:14" x14ac:dyDescent="0.2">
      <c r="A13" s="12" t="s">
        <v>207</v>
      </c>
      <c r="B13" s="12" t="s">
        <v>208</v>
      </c>
      <c r="D13" s="12" t="s">
        <v>220</v>
      </c>
      <c r="E13" s="12" t="s">
        <v>294</v>
      </c>
      <c r="G13" s="195" t="s">
        <v>869</v>
      </c>
      <c r="H13" s="12" t="s">
        <v>223</v>
      </c>
      <c r="J13" s="12" t="s">
        <v>234</v>
      </c>
      <c r="K13" s="12" t="s">
        <v>235</v>
      </c>
    </row>
    <row r="14" spans="1:14" x14ac:dyDescent="0.2">
      <c r="A14" s="12" t="s">
        <v>210</v>
      </c>
      <c r="B14" s="12" t="s">
        <v>211</v>
      </c>
      <c r="D14" s="12" t="s">
        <v>276</v>
      </c>
      <c r="E14" s="12" t="s">
        <v>277</v>
      </c>
      <c r="G14" s="195" t="s">
        <v>870</v>
      </c>
      <c r="H14" s="12" t="s">
        <v>216</v>
      </c>
      <c r="J14" s="12" t="s">
        <v>306</v>
      </c>
      <c r="K14" s="12" t="s">
        <v>307</v>
      </c>
    </row>
    <row r="15" spans="1:14" x14ac:dyDescent="0.2">
      <c r="A15" s="12" t="s">
        <v>214</v>
      </c>
      <c r="B15" s="12" t="s">
        <v>215</v>
      </c>
      <c r="D15" s="12" t="s">
        <v>274</v>
      </c>
      <c r="E15" s="12" t="s">
        <v>275</v>
      </c>
      <c r="G15" s="195" t="s">
        <v>871</v>
      </c>
      <c r="H15" s="12" t="s">
        <v>226</v>
      </c>
    </row>
    <row r="16" spans="1:14" x14ac:dyDescent="0.2">
      <c r="A16" s="12" t="s">
        <v>224</v>
      </c>
      <c r="B16" s="12" t="s">
        <v>225</v>
      </c>
      <c r="D16" s="12" t="s">
        <v>872</v>
      </c>
      <c r="E16" s="12" t="s">
        <v>873</v>
      </c>
      <c r="G16" s="12" t="s">
        <v>304</v>
      </c>
      <c r="H16" s="12" t="s">
        <v>874</v>
      </c>
    </row>
    <row r="17" spans="1:8" x14ac:dyDescent="0.2">
      <c r="A17" s="12" t="s">
        <v>232</v>
      </c>
      <c r="B17" s="12" t="s">
        <v>233</v>
      </c>
      <c r="D17" s="12" t="s">
        <v>875</v>
      </c>
      <c r="E17" s="12" t="s">
        <v>876</v>
      </c>
      <c r="G17" s="12" t="s">
        <v>305</v>
      </c>
      <c r="H17" s="12" t="s">
        <v>877</v>
      </c>
    </row>
    <row r="18" spans="1:8" x14ac:dyDescent="0.2">
      <c r="A18" s="12" t="s">
        <v>217</v>
      </c>
      <c r="B18" s="12" t="s">
        <v>218</v>
      </c>
    </row>
    <row r="19" spans="1:8" x14ac:dyDescent="0.2">
      <c r="A19" s="12" t="s">
        <v>878</v>
      </c>
      <c r="B19" s="12" t="s">
        <v>879</v>
      </c>
    </row>
    <row r="20" spans="1:8" x14ac:dyDescent="0.2">
      <c r="A20" s="12" t="s">
        <v>221</v>
      </c>
      <c r="B20" s="12" t="s">
        <v>222</v>
      </c>
    </row>
    <row r="21" spans="1:8" x14ac:dyDescent="0.2">
      <c r="A21" s="12" t="s">
        <v>236</v>
      </c>
      <c r="B21" s="12" t="s">
        <v>237</v>
      </c>
    </row>
    <row r="22" spans="1:8" x14ac:dyDescent="0.2">
      <c r="A22" s="12" t="s">
        <v>880</v>
      </c>
      <c r="B22" s="12" t="s">
        <v>240</v>
      </c>
      <c r="D22" s="196"/>
    </row>
    <row r="23" spans="1:8" x14ac:dyDescent="0.2">
      <c r="A23" s="12" t="s">
        <v>881</v>
      </c>
      <c r="B23" s="12" t="s">
        <v>882</v>
      </c>
    </row>
    <row r="24" spans="1:8" x14ac:dyDescent="0.2">
      <c r="A24" s="26" t="s">
        <v>378</v>
      </c>
      <c r="B24" s="26" t="s">
        <v>211</v>
      </c>
      <c r="G24" s="12" t="s">
        <v>282</v>
      </c>
      <c r="H24" s="12" t="s">
        <v>284</v>
      </c>
    </row>
    <row r="25" spans="1:8" x14ac:dyDescent="0.2">
      <c r="A25" s="26" t="s">
        <v>379</v>
      </c>
      <c r="B25" s="26" t="s">
        <v>380</v>
      </c>
      <c r="G25" s="12" t="s">
        <v>283</v>
      </c>
      <c r="H25" s="12" t="s">
        <v>285</v>
      </c>
    </row>
    <row r="26" spans="1:8" x14ac:dyDescent="0.2">
      <c r="A26" s="12" t="s">
        <v>293</v>
      </c>
      <c r="B26" s="12" t="s">
        <v>229</v>
      </c>
      <c r="G26" s="12" t="s">
        <v>209</v>
      </c>
    </row>
    <row r="27" spans="1:8" x14ac:dyDescent="0.2">
      <c r="A27" s="12" t="s">
        <v>238</v>
      </c>
      <c r="B27" s="12" t="s">
        <v>239</v>
      </c>
      <c r="G27" s="12" t="s">
        <v>213</v>
      </c>
    </row>
    <row r="28" spans="1:8" x14ac:dyDescent="0.2">
      <c r="A28" s="12" t="s">
        <v>883</v>
      </c>
      <c r="B28" s="12" t="s">
        <v>241</v>
      </c>
      <c r="G28" s="12" t="s">
        <v>201</v>
      </c>
    </row>
    <row r="29" spans="1:8" x14ac:dyDescent="0.2">
      <c r="A29" s="12" t="s">
        <v>278</v>
      </c>
      <c r="B29" s="12" t="s">
        <v>279</v>
      </c>
    </row>
  </sheetData>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0"/>
  <sheetViews>
    <sheetView zoomScale="75" workbookViewId="0">
      <selection activeCell="C95" sqref="C95"/>
    </sheetView>
  </sheetViews>
  <sheetFormatPr defaultColWidth="8.85546875" defaultRowHeight="12.75" x14ac:dyDescent="0.2"/>
  <cols>
    <col min="1" max="1" width="32" style="8" customWidth="1"/>
    <col min="2" max="4" width="8.85546875" style="8" customWidth="1"/>
    <col min="5" max="5" width="52.5703125" style="8" customWidth="1"/>
    <col min="6" max="16384" width="8.85546875" style="8"/>
  </cols>
  <sheetData>
    <row r="1" spans="1:5" ht="15.75" x14ac:dyDescent="0.25">
      <c r="A1" s="11" t="s">
        <v>130</v>
      </c>
      <c r="B1" s="12"/>
      <c r="C1" s="12"/>
      <c r="D1" s="12"/>
      <c r="E1" s="12"/>
    </row>
    <row r="2" spans="1:5" ht="15.75" x14ac:dyDescent="0.25">
      <c r="A2" s="13" t="s">
        <v>323</v>
      </c>
      <c r="B2" s="12"/>
      <c r="C2" s="12"/>
      <c r="D2" s="12"/>
      <c r="E2" s="12"/>
    </row>
    <row r="3" spans="1:5" ht="15.75" x14ac:dyDescent="0.25">
      <c r="A3" s="13"/>
      <c r="B3" s="12"/>
      <c r="C3" s="12"/>
      <c r="D3" s="12"/>
      <c r="E3" s="12"/>
    </row>
    <row r="4" spans="1:5" ht="15.75" x14ac:dyDescent="0.25">
      <c r="A4" s="13"/>
      <c r="B4" s="12"/>
      <c r="C4" s="12"/>
      <c r="D4" s="12"/>
      <c r="E4" s="12"/>
    </row>
    <row r="5" spans="1:5" ht="15.75" x14ac:dyDescent="0.25">
      <c r="A5" s="14" t="s">
        <v>165</v>
      </c>
      <c r="B5" s="12"/>
      <c r="C5" s="12"/>
      <c r="D5" s="12"/>
      <c r="E5" s="12"/>
    </row>
    <row r="6" spans="1:5" ht="15" x14ac:dyDescent="0.2">
      <c r="A6" s="12"/>
      <c r="B6" s="12"/>
      <c r="C6" s="12"/>
      <c r="D6" s="12"/>
      <c r="E6" s="12"/>
    </row>
    <row r="7" spans="1:5" ht="15.75" x14ac:dyDescent="0.25">
      <c r="A7" s="15" t="s">
        <v>166</v>
      </c>
      <c r="B7" s="12"/>
      <c r="C7" s="12"/>
      <c r="D7" s="12"/>
      <c r="E7" s="12"/>
    </row>
    <row r="8" spans="1:5" ht="15" x14ac:dyDescent="0.2">
      <c r="A8" s="12" t="s">
        <v>172</v>
      </c>
      <c r="B8" s="12">
        <v>1</v>
      </c>
      <c r="C8" s="12"/>
      <c r="D8" s="12"/>
      <c r="E8" s="12" t="s">
        <v>173</v>
      </c>
    </row>
    <row r="9" spans="1:5" ht="15" x14ac:dyDescent="0.2">
      <c r="A9" s="12" t="s">
        <v>167</v>
      </c>
      <c r="B9" s="12">
        <v>0.1</v>
      </c>
      <c r="C9" s="12"/>
      <c r="D9" s="12"/>
      <c r="E9" s="12" t="s">
        <v>168</v>
      </c>
    </row>
    <row r="10" spans="1:5" ht="15" x14ac:dyDescent="0.2">
      <c r="A10" s="12" t="s">
        <v>169</v>
      </c>
      <c r="B10" s="12">
        <v>1E-3</v>
      </c>
      <c r="C10" s="12"/>
      <c r="D10" s="12"/>
      <c r="E10" s="12" t="s">
        <v>144</v>
      </c>
    </row>
    <row r="11" spans="1:5" ht="15" x14ac:dyDescent="0.2">
      <c r="A11" s="12" t="s">
        <v>170</v>
      </c>
      <c r="B11" s="12">
        <v>100</v>
      </c>
      <c r="C11" s="12"/>
      <c r="D11" s="12"/>
      <c r="E11" s="12" t="s">
        <v>145</v>
      </c>
    </row>
    <row r="12" spans="1:5" ht="15" x14ac:dyDescent="0.2">
      <c r="A12" s="12" t="s">
        <v>171</v>
      </c>
      <c r="B12" s="12">
        <v>0.95</v>
      </c>
      <c r="C12" s="12"/>
      <c r="D12" s="12"/>
      <c r="E12" s="12" t="s">
        <v>146</v>
      </c>
    </row>
    <row r="13" spans="1:5" ht="15" x14ac:dyDescent="0.2">
      <c r="A13" s="12" t="s">
        <v>272</v>
      </c>
      <c r="B13" s="12">
        <v>2</v>
      </c>
      <c r="C13" s="12"/>
      <c r="D13" s="12"/>
      <c r="E13" s="12" t="s">
        <v>273</v>
      </c>
    </row>
    <row r="14" spans="1:5" ht="15" x14ac:dyDescent="0.2">
      <c r="A14" s="12" t="s">
        <v>174</v>
      </c>
      <c r="B14" s="12">
        <v>9.9999999999999995E-7</v>
      </c>
      <c r="C14" s="12"/>
      <c r="D14" s="12"/>
      <c r="E14" s="12" t="s">
        <v>250</v>
      </c>
    </row>
    <row r="15" spans="1:5" ht="15" x14ac:dyDescent="0.2">
      <c r="A15" s="12" t="s">
        <v>251</v>
      </c>
      <c r="B15" s="12">
        <v>1</v>
      </c>
      <c r="C15" s="12"/>
      <c r="D15" s="12"/>
      <c r="E15" s="12" t="s">
        <v>253</v>
      </c>
    </row>
    <row r="16" spans="1:5" ht="15" x14ac:dyDescent="0.2">
      <c r="A16" s="12" t="s">
        <v>252</v>
      </c>
      <c r="B16" s="12">
        <v>1</v>
      </c>
      <c r="C16" s="12"/>
      <c r="D16" s="12"/>
      <c r="E16" s="12" t="s">
        <v>254</v>
      </c>
    </row>
    <row r="17" spans="1:5" ht="15" x14ac:dyDescent="0.2">
      <c r="A17" s="12"/>
      <c r="B17" s="12"/>
      <c r="C17" s="12"/>
      <c r="D17" s="12"/>
      <c r="E17" s="12"/>
    </row>
    <row r="18" spans="1:5" ht="15" x14ac:dyDescent="0.2">
      <c r="A18" s="12"/>
      <c r="B18" s="12"/>
      <c r="C18" s="12"/>
      <c r="D18" s="12"/>
      <c r="E18" s="12"/>
    </row>
    <row r="19" spans="1:5" ht="15" x14ac:dyDescent="0.2">
      <c r="A19" s="12"/>
      <c r="B19" s="12"/>
      <c r="C19" s="12"/>
      <c r="D19" s="12"/>
      <c r="E19" s="12"/>
    </row>
    <row r="20" spans="1:5" ht="15" x14ac:dyDescent="0.2">
      <c r="A20" s="12"/>
      <c r="B20" s="12"/>
      <c r="C20" s="12"/>
      <c r="D20" s="12"/>
      <c r="E20" s="12"/>
    </row>
  </sheetData>
  <phoneticPr fontId="11" type="noConversion"/>
  <pageMargins left="0.75" right="0.75" top="1" bottom="1" header="0.5" footer="0.5"/>
  <pageSetup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E9CB1-65C7-4EF3-B740-E02F4B55E4C5}">
  <dimension ref="A1:EJ142"/>
  <sheetViews>
    <sheetView zoomScale="85" zoomScaleNormal="85" workbookViewId="0">
      <pane xSplit="3" ySplit="3" topLeftCell="AB87" activePane="bottomRight" state="frozen"/>
      <selection pane="topRight" activeCell="D1" sqref="D1"/>
      <selection pane="bottomLeft" activeCell="A4" sqref="A4"/>
      <selection pane="bottomRight" activeCell="AC98" sqref="AC98"/>
    </sheetView>
  </sheetViews>
  <sheetFormatPr defaultRowHeight="12.75" x14ac:dyDescent="0.2"/>
  <cols>
    <col min="2" max="2" width="28.5703125" customWidth="1"/>
    <col min="3" max="3" width="14.42578125" bestFit="1" customWidth="1"/>
    <col min="4" max="4" width="9.5703125" bestFit="1" customWidth="1"/>
    <col min="32" max="32" width="8.85546875" style="92"/>
    <col min="47" max="84" width="12.42578125" bestFit="1" customWidth="1"/>
    <col min="85" max="85" width="12.42578125" style="92" bestFit="1" customWidth="1"/>
    <col min="86" max="94" width="12.42578125" bestFit="1" customWidth="1"/>
    <col min="95" max="95" width="14.7109375" bestFit="1" customWidth="1"/>
    <col min="96" max="97" width="12.42578125" bestFit="1" customWidth="1"/>
    <col min="98" max="98" width="19.85546875" bestFit="1" customWidth="1"/>
    <col min="111" max="111" width="12.42578125" bestFit="1" customWidth="1"/>
    <col min="112" max="112" width="12.42578125" customWidth="1"/>
    <col min="113" max="113" width="13" customWidth="1"/>
    <col min="114" max="114" width="13" bestFit="1" customWidth="1"/>
    <col min="130" max="130" width="9.5703125" bestFit="1" customWidth="1"/>
    <col min="136" max="136" width="13.28515625" bestFit="1" customWidth="1"/>
  </cols>
  <sheetData>
    <row r="1" spans="1:136" ht="18.75" x14ac:dyDescent="0.25">
      <c r="A1" s="125" t="s">
        <v>507</v>
      </c>
      <c r="B1" s="125">
        <v>2019</v>
      </c>
      <c r="C1" s="125" t="s">
        <v>508</v>
      </c>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87"/>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t="s">
        <v>845</v>
      </c>
      <c r="CA1" s="126"/>
      <c r="CB1" s="126"/>
      <c r="CC1" s="126"/>
      <c r="CD1" s="126"/>
      <c r="CE1" s="126"/>
      <c r="CF1" s="126"/>
      <c r="CG1" s="187"/>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row>
    <row r="2" spans="1:136" s="185" customFormat="1" ht="99" customHeight="1" x14ac:dyDescent="0.25">
      <c r="A2" s="128"/>
      <c r="B2" s="129"/>
      <c r="C2" s="128"/>
      <c r="D2" s="182" t="s">
        <v>596</v>
      </c>
      <c r="E2" s="182" t="s">
        <v>597</v>
      </c>
      <c r="F2" s="182" t="s">
        <v>598</v>
      </c>
      <c r="G2" s="182" t="s">
        <v>599</v>
      </c>
      <c r="H2" s="182" t="s">
        <v>600</v>
      </c>
      <c r="I2" s="182" t="s">
        <v>601</v>
      </c>
      <c r="J2" s="182" t="s">
        <v>602</v>
      </c>
      <c r="K2" s="182" t="s">
        <v>603</v>
      </c>
      <c r="L2" s="182" t="s">
        <v>604</v>
      </c>
      <c r="M2" s="182" t="s">
        <v>605</v>
      </c>
      <c r="N2" s="182" t="s">
        <v>606</v>
      </c>
      <c r="O2" s="182" t="s">
        <v>607</v>
      </c>
      <c r="P2" s="182" t="s">
        <v>608</v>
      </c>
      <c r="Q2" s="182" t="s">
        <v>609</v>
      </c>
      <c r="R2" s="182" t="s">
        <v>751</v>
      </c>
      <c r="S2" s="182" t="s">
        <v>752</v>
      </c>
      <c r="T2" s="182" t="s">
        <v>753</v>
      </c>
      <c r="U2" s="182" t="s">
        <v>754</v>
      </c>
      <c r="V2" s="182" t="s">
        <v>755</v>
      </c>
      <c r="W2" s="182" t="s">
        <v>756</v>
      </c>
      <c r="X2" s="182" t="s">
        <v>757</v>
      </c>
      <c r="Y2" s="182" t="s">
        <v>610</v>
      </c>
      <c r="Z2" s="182" t="s">
        <v>611</v>
      </c>
      <c r="AA2" s="182" t="s">
        <v>612</v>
      </c>
      <c r="AB2" s="182" t="s">
        <v>613</v>
      </c>
      <c r="AC2" s="182" t="s">
        <v>614</v>
      </c>
      <c r="AD2" s="182" t="s">
        <v>615</v>
      </c>
      <c r="AE2" s="182" t="s">
        <v>616</v>
      </c>
      <c r="AF2" s="214" t="s">
        <v>617</v>
      </c>
      <c r="AG2" s="182" t="s">
        <v>618</v>
      </c>
      <c r="AH2" s="182" t="s">
        <v>619</v>
      </c>
      <c r="AI2" s="182" t="s">
        <v>620</v>
      </c>
      <c r="AJ2" s="182" t="s">
        <v>621</v>
      </c>
      <c r="AK2" s="182" t="s">
        <v>622</v>
      </c>
      <c r="AL2" s="182" t="s">
        <v>623</v>
      </c>
      <c r="AM2" s="182" t="s">
        <v>624</v>
      </c>
      <c r="AN2" s="182" t="s">
        <v>625</v>
      </c>
      <c r="AO2" s="182" t="s">
        <v>626</v>
      </c>
      <c r="AP2" s="130" t="s">
        <v>627</v>
      </c>
      <c r="AQ2" s="183" t="s">
        <v>628</v>
      </c>
      <c r="AR2" s="183" t="s">
        <v>629</v>
      </c>
      <c r="AS2" s="183" t="s">
        <v>630</v>
      </c>
      <c r="AT2" s="183" t="s">
        <v>631</v>
      </c>
      <c r="AU2" s="183" t="s">
        <v>66</v>
      </c>
      <c r="AV2" s="183" t="s">
        <v>632</v>
      </c>
      <c r="AW2" s="183" t="s">
        <v>633</v>
      </c>
      <c r="AX2" s="183" t="s">
        <v>634</v>
      </c>
      <c r="AY2" s="183" t="s">
        <v>635</v>
      </c>
      <c r="AZ2" s="183" t="s">
        <v>636</v>
      </c>
      <c r="BA2" s="183" t="s">
        <v>637</v>
      </c>
      <c r="BB2" s="183" t="s">
        <v>638</v>
      </c>
      <c r="BC2" s="183" t="s">
        <v>751</v>
      </c>
      <c r="BD2" s="183" t="s">
        <v>752</v>
      </c>
      <c r="BE2" s="183" t="s">
        <v>753</v>
      </c>
      <c r="BF2" s="183" t="s">
        <v>754</v>
      </c>
      <c r="BG2" s="183" t="s">
        <v>755</v>
      </c>
      <c r="BH2" s="183" t="s">
        <v>639</v>
      </c>
      <c r="BI2" s="183" t="s">
        <v>640</v>
      </c>
      <c r="BJ2" s="183" t="s">
        <v>641</v>
      </c>
      <c r="BK2" s="183" t="s">
        <v>642</v>
      </c>
      <c r="BL2" s="183" t="s">
        <v>643</v>
      </c>
      <c r="BM2" s="183" t="s">
        <v>644</v>
      </c>
      <c r="BN2" s="183" t="s">
        <v>645</v>
      </c>
      <c r="BO2" s="183" t="s">
        <v>646</v>
      </c>
      <c r="BP2" s="183" t="s">
        <v>647</v>
      </c>
      <c r="BQ2" s="183" t="s">
        <v>648</v>
      </c>
      <c r="BR2" s="183" t="s">
        <v>649</v>
      </c>
      <c r="BS2" s="183" t="s">
        <v>650</v>
      </c>
      <c r="BT2" s="183" t="s">
        <v>651</v>
      </c>
      <c r="BU2" s="183" t="s">
        <v>652</v>
      </c>
      <c r="BV2" s="183" t="s">
        <v>653</v>
      </c>
      <c r="BW2" s="183" t="s">
        <v>654</v>
      </c>
      <c r="BX2" s="183" t="s">
        <v>655</v>
      </c>
      <c r="BY2" s="183" t="s">
        <v>656</v>
      </c>
      <c r="BZ2" s="183" t="s">
        <v>657</v>
      </c>
      <c r="CA2" s="183" t="s">
        <v>658</v>
      </c>
      <c r="CB2" s="183" t="s">
        <v>659</v>
      </c>
      <c r="CC2" s="183" t="s">
        <v>660</v>
      </c>
      <c r="CD2" s="183" t="s">
        <v>610</v>
      </c>
      <c r="CE2" s="183" t="s">
        <v>661</v>
      </c>
      <c r="CF2" s="183" t="s">
        <v>662</v>
      </c>
      <c r="CG2" s="223" t="s">
        <v>663</v>
      </c>
      <c r="CH2" s="183" t="s">
        <v>664</v>
      </c>
      <c r="CI2" s="183" t="s">
        <v>665</v>
      </c>
      <c r="CJ2" s="183" t="s">
        <v>666</v>
      </c>
      <c r="CK2" s="183" t="s">
        <v>667</v>
      </c>
      <c r="CL2" s="183" t="s">
        <v>668</v>
      </c>
      <c r="CM2" s="183" t="s">
        <v>669</v>
      </c>
      <c r="CN2" s="183" t="s">
        <v>670</v>
      </c>
      <c r="CO2" s="183" t="s">
        <v>671</v>
      </c>
      <c r="CP2" s="183" t="s">
        <v>672</v>
      </c>
      <c r="CQ2" s="183" t="s">
        <v>673</v>
      </c>
      <c r="CR2" s="183" t="s">
        <v>674</v>
      </c>
      <c r="CS2" s="130" t="s">
        <v>675</v>
      </c>
      <c r="CT2" s="124" t="s">
        <v>676</v>
      </c>
      <c r="CU2" s="124" t="s">
        <v>677</v>
      </c>
      <c r="CV2" s="184" t="s">
        <v>709</v>
      </c>
      <c r="CW2" s="184" t="s">
        <v>711</v>
      </c>
      <c r="CX2" s="184" t="s">
        <v>713</v>
      </c>
      <c r="CY2" s="184" t="s">
        <v>715</v>
      </c>
      <c r="CZ2" s="184" t="s">
        <v>717</v>
      </c>
      <c r="DA2" s="184" t="s">
        <v>719</v>
      </c>
      <c r="DB2" s="184" t="s">
        <v>758</v>
      </c>
      <c r="DC2" s="184" t="s">
        <v>759</v>
      </c>
      <c r="DD2" s="184" t="s">
        <v>760</v>
      </c>
      <c r="DE2" s="184" t="s">
        <v>761</v>
      </c>
      <c r="DF2" s="130" t="s">
        <v>678</v>
      </c>
      <c r="DG2" s="130" t="s">
        <v>836</v>
      </c>
      <c r="DH2" s="130" t="s">
        <v>837</v>
      </c>
      <c r="DI2" s="121" t="s">
        <v>842</v>
      </c>
      <c r="DJ2" s="130" t="s">
        <v>831</v>
      </c>
      <c r="DK2" s="129" t="s">
        <v>832</v>
      </c>
      <c r="DL2" s="185" t="s">
        <v>720</v>
      </c>
      <c r="DM2" s="185" t="s">
        <v>721</v>
      </c>
      <c r="DN2" s="185" t="s">
        <v>722</v>
      </c>
      <c r="DO2" s="185" t="s">
        <v>723</v>
      </c>
      <c r="DP2" s="185" t="s">
        <v>724</v>
      </c>
      <c r="DQ2" s="185" t="s">
        <v>725</v>
      </c>
      <c r="DR2" s="185" t="s">
        <v>726</v>
      </c>
      <c r="DS2" s="186" t="s">
        <v>727</v>
      </c>
      <c r="DT2" s="186" t="s">
        <v>728</v>
      </c>
      <c r="DU2" s="186" t="s">
        <v>729</v>
      </c>
      <c r="DV2" s="185" t="s">
        <v>680</v>
      </c>
      <c r="DW2" s="185" t="s">
        <v>681</v>
      </c>
      <c r="DX2" s="185" t="s">
        <v>682</v>
      </c>
      <c r="DY2" s="185" t="s">
        <v>762</v>
      </c>
      <c r="DZ2" s="185" t="s">
        <v>763</v>
      </c>
      <c r="EA2" s="185" t="s">
        <v>748</v>
      </c>
      <c r="EB2" s="185" t="s">
        <v>749</v>
      </c>
      <c r="EC2" s="185" t="s">
        <v>750</v>
      </c>
      <c r="ED2" s="185" t="s">
        <v>683</v>
      </c>
    </row>
    <row r="3" spans="1:136" ht="24" x14ac:dyDescent="0.25">
      <c r="A3" s="128"/>
      <c r="B3" s="129"/>
      <c r="C3" s="128"/>
      <c r="D3" s="93" t="s">
        <v>509</v>
      </c>
      <c r="E3" s="93" t="s">
        <v>510</v>
      </c>
      <c r="F3" s="93" t="s">
        <v>511</v>
      </c>
      <c r="G3" s="93" t="s">
        <v>512</v>
      </c>
      <c r="H3" s="93" t="s">
        <v>513</v>
      </c>
      <c r="I3" s="93" t="s">
        <v>514</v>
      </c>
      <c r="J3" s="93" t="s">
        <v>515</v>
      </c>
      <c r="K3" s="93" t="s">
        <v>516</v>
      </c>
      <c r="L3" s="93" t="s">
        <v>517</v>
      </c>
      <c r="M3" s="93" t="s">
        <v>518</v>
      </c>
      <c r="N3" s="93" t="s">
        <v>519</v>
      </c>
      <c r="O3" s="93" t="s">
        <v>520</v>
      </c>
      <c r="P3" s="93" t="s">
        <v>521</v>
      </c>
      <c r="Q3" s="93" t="s">
        <v>522</v>
      </c>
      <c r="R3" s="93" t="s">
        <v>731</v>
      </c>
      <c r="S3" s="93" t="s">
        <v>732</v>
      </c>
      <c r="T3" s="93" t="s">
        <v>733</v>
      </c>
      <c r="U3" s="93" t="s">
        <v>734</v>
      </c>
      <c r="V3" s="93" t="s">
        <v>735</v>
      </c>
      <c r="W3" s="93" t="s">
        <v>736</v>
      </c>
      <c r="X3" s="93" t="s">
        <v>737</v>
      </c>
      <c r="Y3" s="93" t="s">
        <v>523</v>
      </c>
      <c r="Z3" s="93" t="s">
        <v>524</v>
      </c>
      <c r="AA3" s="93" t="s">
        <v>525</v>
      </c>
      <c r="AB3" s="93" t="s">
        <v>526</v>
      </c>
      <c r="AC3" s="93" t="s">
        <v>527</v>
      </c>
      <c r="AD3" s="93" t="s">
        <v>528</v>
      </c>
      <c r="AE3" s="93" t="s">
        <v>529</v>
      </c>
      <c r="AF3" s="215" t="s">
        <v>530</v>
      </c>
      <c r="AG3" s="93" t="s">
        <v>531</v>
      </c>
      <c r="AH3" s="93" t="s">
        <v>532</v>
      </c>
      <c r="AI3" s="93" t="s">
        <v>533</v>
      </c>
      <c r="AJ3" s="93" t="s">
        <v>534</v>
      </c>
      <c r="AK3" s="93" t="s">
        <v>535</v>
      </c>
      <c r="AL3" s="93" t="s">
        <v>536</v>
      </c>
      <c r="AM3" s="93" t="s">
        <v>537</v>
      </c>
      <c r="AN3" s="93" t="s">
        <v>538</v>
      </c>
      <c r="AO3" s="93" t="s">
        <v>539</v>
      </c>
      <c r="AP3" s="121" t="s">
        <v>540</v>
      </c>
      <c r="AQ3" s="95" t="s">
        <v>541</v>
      </c>
      <c r="AR3" s="95" t="s">
        <v>542</v>
      </c>
      <c r="AS3" s="95" t="s">
        <v>543</v>
      </c>
      <c r="AT3" s="95" t="s">
        <v>544</v>
      </c>
      <c r="AU3" s="95" t="s">
        <v>66</v>
      </c>
      <c r="AV3" s="95" t="s">
        <v>545</v>
      </c>
      <c r="AW3" s="95" t="s">
        <v>546</v>
      </c>
      <c r="AX3" s="95" t="s">
        <v>547</v>
      </c>
      <c r="AY3" s="95" t="s">
        <v>548</v>
      </c>
      <c r="AZ3" s="95" t="s">
        <v>549</v>
      </c>
      <c r="BA3" s="95" t="s">
        <v>550</v>
      </c>
      <c r="BB3" s="96" t="s">
        <v>551</v>
      </c>
      <c r="BC3" s="96" t="s">
        <v>738</v>
      </c>
      <c r="BD3" s="96" t="s">
        <v>739</v>
      </c>
      <c r="BE3" s="96" t="s">
        <v>740</v>
      </c>
      <c r="BF3" s="96" t="s">
        <v>741</v>
      </c>
      <c r="BG3" s="96" t="s">
        <v>742</v>
      </c>
      <c r="BH3" s="96" t="s">
        <v>552</v>
      </c>
      <c r="BI3" s="96" t="s">
        <v>553</v>
      </c>
      <c r="BJ3" s="96" t="s">
        <v>554</v>
      </c>
      <c r="BK3" s="95" t="s">
        <v>555</v>
      </c>
      <c r="BL3" s="96" t="s">
        <v>556</v>
      </c>
      <c r="BM3" s="96" t="s">
        <v>557</v>
      </c>
      <c r="BN3" s="96" t="s">
        <v>558</v>
      </c>
      <c r="BO3" s="96" t="s">
        <v>559</v>
      </c>
      <c r="BP3" s="96" t="s">
        <v>560</v>
      </c>
      <c r="BQ3" s="96" t="s">
        <v>561</v>
      </c>
      <c r="BR3" s="95" t="s">
        <v>562</v>
      </c>
      <c r="BS3" s="96" t="s">
        <v>563</v>
      </c>
      <c r="BT3" s="96" t="s">
        <v>564</v>
      </c>
      <c r="BU3" s="96" t="s">
        <v>565</v>
      </c>
      <c r="BV3" s="96" t="s">
        <v>566</v>
      </c>
      <c r="BW3" s="96" t="s">
        <v>567</v>
      </c>
      <c r="BX3" s="96" t="s">
        <v>568</v>
      </c>
      <c r="BY3" s="96" t="s">
        <v>569</v>
      </c>
      <c r="BZ3" s="96" t="s">
        <v>570</v>
      </c>
      <c r="CA3" s="96" t="s">
        <v>571</v>
      </c>
      <c r="CB3" s="96" t="s">
        <v>572</v>
      </c>
      <c r="CC3" s="96" t="s">
        <v>573</v>
      </c>
      <c r="CD3" s="96" t="s">
        <v>574</v>
      </c>
      <c r="CE3" s="96" t="s">
        <v>575</v>
      </c>
      <c r="CF3" s="96" t="s">
        <v>576</v>
      </c>
      <c r="CG3" s="221" t="s">
        <v>577</v>
      </c>
      <c r="CH3" s="96" t="s">
        <v>578</v>
      </c>
      <c r="CI3" s="96" t="s">
        <v>579</v>
      </c>
      <c r="CJ3" s="96" t="s">
        <v>580</v>
      </c>
      <c r="CK3" s="96" t="s">
        <v>581</v>
      </c>
      <c r="CL3" s="96" t="s">
        <v>582</v>
      </c>
      <c r="CM3" s="123" t="s">
        <v>583</v>
      </c>
      <c r="CN3" s="123" t="s">
        <v>584</v>
      </c>
      <c r="CO3" s="123" t="s">
        <v>585</v>
      </c>
      <c r="CP3" s="123" t="s">
        <v>586</v>
      </c>
      <c r="CQ3" s="123" t="s">
        <v>587</v>
      </c>
      <c r="CR3" s="123" t="s">
        <v>588</v>
      </c>
      <c r="CS3" s="124" t="s">
        <v>589</v>
      </c>
      <c r="CT3" s="124" t="s">
        <v>590</v>
      </c>
      <c r="CU3" s="124" t="s">
        <v>591</v>
      </c>
      <c r="CV3" s="29" t="s">
        <v>708</v>
      </c>
      <c r="CW3" s="29" t="s">
        <v>710</v>
      </c>
      <c r="CX3" s="29" t="s">
        <v>712</v>
      </c>
      <c r="CY3" s="29" t="s">
        <v>714</v>
      </c>
      <c r="CZ3" s="29" t="s">
        <v>716</v>
      </c>
      <c r="DA3" s="29" t="s">
        <v>718</v>
      </c>
      <c r="DB3" s="29" t="s">
        <v>743</v>
      </c>
      <c r="DC3" s="29" t="s">
        <v>744</v>
      </c>
      <c r="DD3" s="29" t="s">
        <v>745</v>
      </c>
      <c r="DE3" s="29" t="s">
        <v>746</v>
      </c>
      <c r="DF3" s="121" t="s">
        <v>764</v>
      </c>
      <c r="DG3" s="121" t="s">
        <v>835</v>
      </c>
      <c r="DH3" s="121" t="s">
        <v>838</v>
      </c>
      <c r="DI3" s="121" t="s">
        <v>841</v>
      </c>
      <c r="DJ3" s="121" t="s">
        <v>839</v>
      </c>
      <c r="DK3" s="187" t="s">
        <v>834</v>
      </c>
      <c r="DL3" t="s">
        <v>720</v>
      </c>
      <c r="DM3" t="s">
        <v>721</v>
      </c>
      <c r="DN3" t="s">
        <v>722</v>
      </c>
      <c r="DO3" t="s">
        <v>723</v>
      </c>
      <c r="DP3" t="s">
        <v>724</v>
      </c>
      <c r="DQ3" t="s">
        <v>725</v>
      </c>
      <c r="DR3" t="s">
        <v>726</v>
      </c>
      <c r="DS3" t="s">
        <v>727</v>
      </c>
      <c r="DT3" t="s">
        <v>728</v>
      </c>
      <c r="DU3" t="s">
        <v>729</v>
      </c>
      <c r="DV3" t="s">
        <v>594</v>
      </c>
      <c r="DW3" s="8" t="s">
        <v>765</v>
      </c>
      <c r="DX3" s="8" t="s">
        <v>703</v>
      </c>
      <c r="DY3" s="8" t="s">
        <v>707</v>
      </c>
      <c r="DZ3" t="s">
        <v>747</v>
      </c>
      <c r="EA3" t="s">
        <v>748</v>
      </c>
      <c r="EB3" t="s">
        <v>749</v>
      </c>
      <c r="EC3" t="s">
        <v>750</v>
      </c>
      <c r="ED3" t="s">
        <v>595</v>
      </c>
      <c r="EE3" s="8" t="s">
        <v>833</v>
      </c>
    </row>
    <row r="4" spans="1:136" ht="15" x14ac:dyDescent="0.2">
      <c r="A4" s="120"/>
      <c r="B4" s="120" t="s">
        <v>596</v>
      </c>
      <c r="C4" s="93" t="s">
        <v>509</v>
      </c>
      <c r="D4" s="131" t="s">
        <v>730</v>
      </c>
      <c r="E4" s="131" t="s">
        <v>730</v>
      </c>
      <c r="F4" s="131" t="s">
        <v>730</v>
      </c>
      <c r="G4" s="131" t="s">
        <v>730</v>
      </c>
      <c r="H4" s="131" t="s">
        <v>730</v>
      </c>
      <c r="I4" s="131" t="s">
        <v>730</v>
      </c>
      <c r="J4" s="131" t="s">
        <v>730</v>
      </c>
      <c r="K4" s="131" t="s">
        <v>730</v>
      </c>
      <c r="L4" s="131" t="s">
        <v>730</v>
      </c>
      <c r="M4" s="131" t="s">
        <v>730</v>
      </c>
      <c r="N4" s="131" t="s">
        <v>730</v>
      </c>
      <c r="O4" s="131" t="s">
        <v>730</v>
      </c>
      <c r="P4" s="131" t="s">
        <v>730</v>
      </c>
      <c r="Q4" s="131" t="s">
        <v>730</v>
      </c>
      <c r="R4" s="131" t="s">
        <v>730</v>
      </c>
      <c r="S4" s="131" t="s">
        <v>730</v>
      </c>
      <c r="T4" s="131" t="s">
        <v>730</v>
      </c>
      <c r="U4" s="131" t="s">
        <v>730</v>
      </c>
      <c r="V4" s="131" t="s">
        <v>730</v>
      </c>
      <c r="W4" s="131" t="s">
        <v>730</v>
      </c>
      <c r="X4" s="131" t="s">
        <v>730</v>
      </c>
      <c r="Y4" s="131" t="s">
        <v>730</v>
      </c>
      <c r="Z4" s="131" t="s">
        <v>730</v>
      </c>
      <c r="AA4" s="131" t="s">
        <v>730</v>
      </c>
      <c r="AB4" s="131" t="s">
        <v>730</v>
      </c>
      <c r="AC4" s="131" t="s">
        <v>730</v>
      </c>
      <c r="AD4" s="131" t="s">
        <v>730</v>
      </c>
      <c r="AE4" s="131" t="s">
        <v>730</v>
      </c>
      <c r="AF4" s="216" t="s">
        <v>730</v>
      </c>
      <c r="AG4" s="131" t="s">
        <v>730</v>
      </c>
      <c r="AH4" s="131" t="s">
        <v>730</v>
      </c>
      <c r="AI4" s="131" t="s">
        <v>730</v>
      </c>
      <c r="AJ4" s="131" t="s">
        <v>730</v>
      </c>
      <c r="AK4" s="131" t="s">
        <v>730</v>
      </c>
      <c r="AL4" s="131" t="s">
        <v>730</v>
      </c>
      <c r="AM4" s="131" t="s">
        <v>730</v>
      </c>
      <c r="AN4" s="131" t="s">
        <v>730</v>
      </c>
      <c r="AO4" s="131" t="s">
        <v>730</v>
      </c>
      <c r="AP4" s="131" t="s">
        <v>730</v>
      </c>
      <c r="AQ4" s="131" t="s">
        <v>730</v>
      </c>
      <c r="AR4" s="131" t="s">
        <v>730</v>
      </c>
      <c r="AS4" s="131" t="s">
        <v>730</v>
      </c>
      <c r="AT4" s="131" t="s">
        <v>730</v>
      </c>
      <c r="AU4" s="131" t="s">
        <v>730</v>
      </c>
      <c r="AV4" s="131">
        <v>1343.1902958155399</v>
      </c>
      <c r="AW4" s="131">
        <v>17.122000948027399</v>
      </c>
      <c r="AX4" s="131">
        <v>4.3592462087612999E-2</v>
      </c>
      <c r="AY4" s="131" t="s">
        <v>730</v>
      </c>
      <c r="AZ4" s="131" t="s">
        <v>730</v>
      </c>
      <c r="BA4" s="131" t="s">
        <v>730</v>
      </c>
      <c r="BB4" s="131" t="s">
        <v>730</v>
      </c>
      <c r="BC4" s="131" t="s">
        <v>730</v>
      </c>
      <c r="BD4" s="131" t="s">
        <v>730</v>
      </c>
      <c r="BE4" s="131" t="s">
        <v>730</v>
      </c>
      <c r="BF4" s="131" t="s">
        <v>730</v>
      </c>
      <c r="BG4" s="131" t="s">
        <v>730</v>
      </c>
      <c r="BH4" s="131" t="s">
        <v>730</v>
      </c>
      <c r="BI4" s="131">
        <v>9.0698005917468294E-2</v>
      </c>
      <c r="BJ4" s="131" t="s">
        <v>730</v>
      </c>
      <c r="BK4" s="131" t="s">
        <v>730</v>
      </c>
      <c r="BL4" s="131" t="s">
        <v>730</v>
      </c>
      <c r="BM4" s="131" t="s">
        <v>730</v>
      </c>
      <c r="BN4" s="131" t="s">
        <v>730</v>
      </c>
      <c r="BO4" s="131" t="s">
        <v>730</v>
      </c>
      <c r="BP4" s="131" t="s">
        <v>730</v>
      </c>
      <c r="BQ4" s="131" t="s">
        <v>730</v>
      </c>
      <c r="BR4" s="131" t="s">
        <v>730</v>
      </c>
      <c r="BS4" s="131" t="s">
        <v>730</v>
      </c>
      <c r="BT4" s="131" t="s">
        <v>730</v>
      </c>
      <c r="BU4" s="131" t="s">
        <v>730</v>
      </c>
      <c r="BV4" s="131" t="s">
        <v>730</v>
      </c>
      <c r="BW4" s="131" t="s">
        <v>730</v>
      </c>
      <c r="BX4" s="131" t="s">
        <v>730</v>
      </c>
      <c r="BY4" s="131" t="s">
        <v>730</v>
      </c>
      <c r="BZ4" s="131" t="s">
        <v>730</v>
      </c>
      <c r="CA4" s="131" t="s">
        <v>730</v>
      </c>
      <c r="CB4" s="131" t="s">
        <v>730</v>
      </c>
      <c r="CC4" s="131" t="s">
        <v>730</v>
      </c>
      <c r="CD4" s="131" t="s">
        <v>730</v>
      </c>
      <c r="CE4" s="131" t="s">
        <v>730</v>
      </c>
      <c r="CF4" s="131" t="s">
        <v>730</v>
      </c>
      <c r="CG4" s="216" t="s">
        <v>730</v>
      </c>
      <c r="CH4" s="131" t="s">
        <v>730</v>
      </c>
      <c r="CI4" s="131" t="s">
        <v>730</v>
      </c>
      <c r="CJ4" s="131" t="s">
        <v>730</v>
      </c>
      <c r="CK4" s="131" t="s">
        <v>730</v>
      </c>
      <c r="CL4" s="131" t="s">
        <v>730</v>
      </c>
      <c r="CM4" s="131" t="s">
        <v>730</v>
      </c>
      <c r="CN4" s="131" t="s">
        <v>730</v>
      </c>
      <c r="CO4" s="131" t="s">
        <v>730</v>
      </c>
      <c r="CP4" s="131" t="s">
        <v>730</v>
      </c>
      <c r="CQ4" s="131" t="s">
        <v>730</v>
      </c>
      <c r="CR4" s="131" t="s">
        <v>730</v>
      </c>
      <c r="CS4" s="131" t="s">
        <v>730</v>
      </c>
      <c r="CT4" s="131" t="s">
        <v>730</v>
      </c>
      <c r="CU4" s="131" t="s">
        <v>730</v>
      </c>
      <c r="CV4" s="131" t="s">
        <v>730</v>
      </c>
      <c r="CW4" s="131" t="s">
        <v>730</v>
      </c>
      <c r="CX4" s="131" t="s">
        <v>730</v>
      </c>
      <c r="CY4" s="131" t="s">
        <v>730</v>
      </c>
      <c r="CZ4" s="131" t="s">
        <v>730</v>
      </c>
      <c r="DA4" s="131" t="s">
        <v>730</v>
      </c>
      <c r="DB4" s="131" t="s">
        <v>730</v>
      </c>
      <c r="DC4" s="131" t="s">
        <v>730</v>
      </c>
      <c r="DD4" s="131" t="s">
        <v>730</v>
      </c>
      <c r="DE4" s="131" t="s">
        <v>730</v>
      </c>
      <c r="DF4" s="131" t="s">
        <v>730</v>
      </c>
      <c r="DG4" s="131"/>
      <c r="DH4" s="131"/>
      <c r="DI4" s="131"/>
      <c r="DJ4" s="131"/>
      <c r="DK4" s="131" t="s">
        <v>730</v>
      </c>
      <c r="DL4" t="s">
        <v>730</v>
      </c>
      <c r="DM4" t="s">
        <v>730</v>
      </c>
      <c r="DN4" t="s">
        <v>730</v>
      </c>
      <c r="DO4" t="s">
        <v>730</v>
      </c>
      <c r="DP4" t="s">
        <v>730</v>
      </c>
      <c r="DQ4" t="s">
        <v>730</v>
      </c>
      <c r="DR4" t="s">
        <v>730</v>
      </c>
      <c r="DS4" t="s">
        <v>730</v>
      </c>
      <c r="DT4" t="s">
        <v>730</v>
      </c>
      <c r="DU4" t="s">
        <v>730</v>
      </c>
      <c r="DV4" t="s">
        <v>730</v>
      </c>
      <c r="DW4" t="s">
        <v>730</v>
      </c>
      <c r="DX4" t="s">
        <v>730</v>
      </c>
      <c r="DY4" t="s">
        <v>730</v>
      </c>
      <c r="DZ4" t="s">
        <v>730</v>
      </c>
      <c r="EA4" s="119" t="s">
        <v>730</v>
      </c>
      <c r="EB4" t="s">
        <v>730</v>
      </c>
      <c r="EC4" t="s">
        <v>730</v>
      </c>
      <c r="ED4" t="s">
        <v>730</v>
      </c>
      <c r="EE4" s="119">
        <v>1360.4465872315723</v>
      </c>
      <c r="EF4" s="191"/>
    </row>
    <row r="5" spans="1:136" ht="15" x14ac:dyDescent="0.2">
      <c r="A5" s="120"/>
      <c r="B5" s="120" t="s">
        <v>597</v>
      </c>
      <c r="C5" s="93" t="s">
        <v>510</v>
      </c>
      <c r="D5" s="131" t="s">
        <v>730</v>
      </c>
      <c r="E5" s="131" t="s">
        <v>730</v>
      </c>
      <c r="F5" s="131" t="s">
        <v>730</v>
      </c>
      <c r="G5" s="131" t="s">
        <v>730</v>
      </c>
      <c r="H5" s="131" t="s">
        <v>730</v>
      </c>
      <c r="I5" s="131" t="s">
        <v>730</v>
      </c>
      <c r="J5" s="131" t="s">
        <v>730</v>
      </c>
      <c r="K5" s="131" t="s">
        <v>730</v>
      </c>
      <c r="L5" s="131" t="s">
        <v>730</v>
      </c>
      <c r="M5" s="131" t="s">
        <v>730</v>
      </c>
      <c r="N5" s="131" t="s">
        <v>730</v>
      </c>
      <c r="O5" s="131" t="s">
        <v>730</v>
      </c>
      <c r="P5" s="131" t="s">
        <v>730</v>
      </c>
      <c r="Q5" s="131" t="s">
        <v>730</v>
      </c>
      <c r="R5" s="131" t="s">
        <v>730</v>
      </c>
      <c r="S5" s="131" t="s">
        <v>730</v>
      </c>
      <c r="T5" s="131" t="s">
        <v>730</v>
      </c>
      <c r="U5" s="131" t="s">
        <v>730</v>
      </c>
      <c r="V5" s="131" t="s">
        <v>730</v>
      </c>
      <c r="W5" s="131" t="s">
        <v>730</v>
      </c>
      <c r="X5" s="131" t="s">
        <v>730</v>
      </c>
      <c r="Y5" s="131" t="s">
        <v>730</v>
      </c>
      <c r="Z5" s="131" t="s">
        <v>730</v>
      </c>
      <c r="AA5" s="131" t="s">
        <v>730</v>
      </c>
      <c r="AB5" s="131" t="s">
        <v>730</v>
      </c>
      <c r="AC5" s="131" t="s">
        <v>730</v>
      </c>
      <c r="AD5" s="131" t="s">
        <v>730</v>
      </c>
      <c r="AE5" s="131" t="s">
        <v>730</v>
      </c>
      <c r="AF5" s="216" t="s">
        <v>730</v>
      </c>
      <c r="AG5" s="131" t="s">
        <v>730</v>
      </c>
      <c r="AH5" s="131" t="s">
        <v>730</v>
      </c>
      <c r="AI5" s="131" t="s">
        <v>730</v>
      </c>
      <c r="AJ5" s="131" t="s">
        <v>730</v>
      </c>
      <c r="AK5" s="131" t="s">
        <v>730</v>
      </c>
      <c r="AL5" s="131" t="s">
        <v>730</v>
      </c>
      <c r="AM5" s="131" t="s">
        <v>730</v>
      </c>
      <c r="AN5" s="131" t="s">
        <v>730</v>
      </c>
      <c r="AO5" s="131" t="s">
        <v>730</v>
      </c>
      <c r="AP5" s="131" t="s">
        <v>730</v>
      </c>
      <c r="AQ5" s="131" t="s">
        <v>730</v>
      </c>
      <c r="AR5" s="131" t="s">
        <v>730</v>
      </c>
      <c r="AS5" s="131" t="s">
        <v>730</v>
      </c>
      <c r="AT5" s="131" t="s">
        <v>730</v>
      </c>
      <c r="AU5" s="131" t="s">
        <v>730</v>
      </c>
      <c r="AV5" s="131" t="s">
        <v>730</v>
      </c>
      <c r="AW5" s="131" t="s">
        <v>730</v>
      </c>
      <c r="AX5" s="131">
        <v>1.5116878575213299</v>
      </c>
      <c r="AY5" s="131" t="s">
        <v>730</v>
      </c>
      <c r="AZ5" s="131" t="s">
        <v>730</v>
      </c>
      <c r="BA5" s="131" t="s">
        <v>730</v>
      </c>
      <c r="BB5" s="131" t="s">
        <v>730</v>
      </c>
      <c r="BC5" s="131" t="s">
        <v>730</v>
      </c>
      <c r="BD5" s="131" t="s">
        <v>730</v>
      </c>
      <c r="BE5" s="131" t="s">
        <v>730</v>
      </c>
      <c r="BF5" s="131" t="s">
        <v>730</v>
      </c>
      <c r="BG5" s="131" t="s">
        <v>730</v>
      </c>
      <c r="BH5" s="131" t="s">
        <v>730</v>
      </c>
      <c r="BI5" s="131" t="s">
        <v>730</v>
      </c>
      <c r="BJ5" s="131" t="s">
        <v>730</v>
      </c>
      <c r="BK5" s="131" t="s">
        <v>730</v>
      </c>
      <c r="BL5" s="131" t="s">
        <v>730</v>
      </c>
      <c r="BM5" s="131" t="s">
        <v>730</v>
      </c>
      <c r="BN5" s="131" t="s">
        <v>730</v>
      </c>
      <c r="BO5" s="131" t="s">
        <v>730</v>
      </c>
      <c r="BP5" s="131" t="s">
        <v>730</v>
      </c>
      <c r="BQ5" s="131" t="s">
        <v>730</v>
      </c>
      <c r="BR5" s="131" t="s">
        <v>730</v>
      </c>
      <c r="BS5" s="131" t="s">
        <v>730</v>
      </c>
      <c r="BT5" s="131" t="s">
        <v>730</v>
      </c>
      <c r="BU5" s="131" t="s">
        <v>730</v>
      </c>
      <c r="BV5" s="131" t="s">
        <v>730</v>
      </c>
      <c r="BW5" s="131" t="s">
        <v>730</v>
      </c>
      <c r="BX5" s="131" t="s">
        <v>730</v>
      </c>
      <c r="BY5" s="131" t="s">
        <v>730</v>
      </c>
      <c r="BZ5" s="131" t="s">
        <v>730</v>
      </c>
      <c r="CA5" s="131" t="s">
        <v>730</v>
      </c>
      <c r="CB5" s="131" t="s">
        <v>730</v>
      </c>
      <c r="CC5" s="131" t="s">
        <v>730</v>
      </c>
      <c r="CD5" s="131" t="s">
        <v>730</v>
      </c>
      <c r="CE5" s="131" t="s">
        <v>730</v>
      </c>
      <c r="CF5" s="131" t="s">
        <v>730</v>
      </c>
      <c r="CG5" s="216" t="s">
        <v>730</v>
      </c>
      <c r="CH5" s="131" t="s">
        <v>730</v>
      </c>
      <c r="CI5" s="131" t="s">
        <v>730</v>
      </c>
      <c r="CJ5" s="131" t="s">
        <v>730</v>
      </c>
      <c r="CK5" s="131" t="s">
        <v>730</v>
      </c>
      <c r="CL5" s="131" t="s">
        <v>730</v>
      </c>
      <c r="CM5" s="131" t="s">
        <v>730</v>
      </c>
      <c r="CN5" s="131" t="s">
        <v>730</v>
      </c>
      <c r="CO5" s="131" t="s">
        <v>730</v>
      </c>
      <c r="CP5" s="131" t="s">
        <v>730</v>
      </c>
      <c r="CQ5" s="131" t="s">
        <v>730</v>
      </c>
      <c r="CR5" s="131" t="s">
        <v>730</v>
      </c>
      <c r="CS5" s="131" t="s">
        <v>730</v>
      </c>
      <c r="CT5" s="131" t="s">
        <v>730</v>
      </c>
      <c r="CU5" s="131" t="s">
        <v>730</v>
      </c>
      <c r="CV5" s="131" t="s">
        <v>730</v>
      </c>
      <c r="CW5" s="131" t="s">
        <v>730</v>
      </c>
      <c r="CX5" s="131" t="s">
        <v>730</v>
      </c>
      <c r="CY5" s="131" t="s">
        <v>730</v>
      </c>
      <c r="CZ5" s="131" t="s">
        <v>730</v>
      </c>
      <c r="DA5" s="131" t="s">
        <v>730</v>
      </c>
      <c r="DB5" s="131" t="s">
        <v>730</v>
      </c>
      <c r="DC5" s="131" t="s">
        <v>730</v>
      </c>
      <c r="DD5" s="131" t="s">
        <v>730</v>
      </c>
      <c r="DE5" s="131" t="s">
        <v>730</v>
      </c>
      <c r="DF5" s="131" t="s">
        <v>730</v>
      </c>
      <c r="DG5" s="131"/>
      <c r="DH5" s="131"/>
      <c r="DI5" s="131"/>
      <c r="DJ5" s="131"/>
      <c r="DK5" s="131" t="s">
        <v>730</v>
      </c>
      <c r="DL5" t="s">
        <v>730</v>
      </c>
      <c r="DM5" t="s">
        <v>730</v>
      </c>
      <c r="DN5" t="s">
        <v>730</v>
      </c>
      <c r="DO5" t="s">
        <v>730</v>
      </c>
      <c r="DP5" t="s">
        <v>730</v>
      </c>
      <c r="DQ5" t="s">
        <v>730</v>
      </c>
      <c r="DR5" t="s">
        <v>730</v>
      </c>
      <c r="DS5" t="s">
        <v>730</v>
      </c>
      <c r="DT5" t="s">
        <v>730</v>
      </c>
      <c r="DU5" t="s">
        <v>730</v>
      </c>
      <c r="DV5" t="s">
        <v>730</v>
      </c>
      <c r="DW5" t="s">
        <v>730</v>
      </c>
      <c r="DX5" t="s">
        <v>730</v>
      </c>
      <c r="DY5" t="s">
        <v>730</v>
      </c>
      <c r="DZ5" t="s">
        <v>730</v>
      </c>
      <c r="EA5" s="119" t="s">
        <v>730</v>
      </c>
      <c r="EB5" t="s">
        <v>730</v>
      </c>
      <c r="EC5" t="s">
        <v>730</v>
      </c>
      <c r="ED5" t="s">
        <v>730</v>
      </c>
      <c r="EE5" s="119">
        <v>1.5116878575213299</v>
      </c>
      <c r="EF5" s="191"/>
    </row>
    <row r="6" spans="1:136" ht="15" x14ac:dyDescent="0.2">
      <c r="A6" s="120"/>
      <c r="B6" s="120" t="s">
        <v>598</v>
      </c>
      <c r="C6" s="93" t="s">
        <v>511</v>
      </c>
      <c r="D6" s="131" t="s">
        <v>730</v>
      </c>
      <c r="E6" s="131" t="s">
        <v>730</v>
      </c>
      <c r="F6" s="131" t="s">
        <v>730</v>
      </c>
      <c r="G6" s="131" t="s">
        <v>730</v>
      </c>
      <c r="H6" s="131" t="s">
        <v>730</v>
      </c>
      <c r="I6" s="131" t="s">
        <v>730</v>
      </c>
      <c r="J6" s="131" t="s">
        <v>730</v>
      </c>
      <c r="K6" s="131" t="s">
        <v>730</v>
      </c>
      <c r="L6" s="131" t="s">
        <v>730</v>
      </c>
      <c r="M6" s="131" t="s">
        <v>730</v>
      </c>
      <c r="N6" s="131" t="s">
        <v>730</v>
      </c>
      <c r="O6" s="131" t="s">
        <v>730</v>
      </c>
      <c r="P6" s="131" t="s">
        <v>730</v>
      </c>
      <c r="Q6" s="131" t="s">
        <v>730</v>
      </c>
      <c r="R6" s="131" t="s">
        <v>730</v>
      </c>
      <c r="S6" s="131" t="s">
        <v>730</v>
      </c>
      <c r="T6" s="131" t="s">
        <v>730</v>
      </c>
      <c r="U6" s="131" t="s">
        <v>730</v>
      </c>
      <c r="V6" s="131" t="s">
        <v>730</v>
      </c>
      <c r="W6" s="131" t="s">
        <v>730</v>
      </c>
      <c r="X6" s="131" t="s">
        <v>730</v>
      </c>
      <c r="Y6" s="131" t="s">
        <v>730</v>
      </c>
      <c r="Z6" s="131" t="s">
        <v>730</v>
      </c>
      <c r="AA6" s="131" t="s">
        <v>730</v>
      </c>
      <c r="AB6" s="131" t="s">
        <v>730</v>
      </c>
      <c r="AC6" s="131" t="s">
        <v>730</v>
      </c>
      <c r="AD6" s="131" t="s">
        <v>730</v>
      </c>
      <c r="AE6" s="131" t="s">
        <v>730</v>
      </c>
      <c r="AF6" s="216" t="s">
        <v>730</v>
      </c>
      <c r="AG6" s="131" t="s">
        <v>730</v>
      </c>
      <c r="AH6" s="131" t="s">
        <v>730</v>
      </c>
      <c r="AI6" s="131" t="s">
        <v>730</v>
      </c>
      <c r="AJ6" s="131" t="s">
        <v>730</v>
      </c>
      <c r="AK6" s="131" t="s">
        <v>730</v>
      </c>
      <c r="AL6" s="131" t="s">
        <v>730</v>
      </c>
      <c r="AM6" s="131" t="s">
        <v>730</v>
      </c>
      <c r="AN6" s="131" t="s">
        <v>730</v>
      </c>
      <c r="AO6" s="131" t="s">
        <v>730</v>
      </c>
      <c r="AP6" s="131" t="s">
        <v>730</v>
      </c>
      <c r="AQ6" s="131" t="s">
        <v>730</v>
      </c>
      <c r="AR6" s="131" t="s">
        <v>730</v>
      </c>
      <c r="AS6" s="131" t="s">
        <v>730</v>
      </c>
      <c r="AT6" s="131" t="s">
        <v>730</v>
      </c>
      <c r="AU6" s="131" t="s">
        <v>730</v>
      </c>
      <c r="AV6" s="131" t="s">
        <v>730</v>
      </c>
      <c r="AW6" s="131" t="s">
        <v>730</v>
      </c>
      <c r="AX6" s="131" t="s">
        <v>730</v>
      </c>
      <c r="AY6" s="131">
        <v>8518.4022831570001</v>
      </c>
      <c r="AZ6" s="131" t="s">
        <v>730</v>
      </c>
      <c r="BA6" s="131" t="s">
        <v>730</v>
      </c>
      <c r="BB6" s="131" t="s">
        <v>730</v>
      </c>
      <c r="BC6" s="131" t="s">
        <v>730</v>
      </c>
      <c r="BD6" s="131" t="s">
        <v>730</v>
      </c>
      <c r="BE6" s="131" t="s">
        <v>730</v>
      </c>
      <c r="BF6" s="131" t="s">
        <v>730</v>
      </c>
      <c r="BG6" s="131" t="s">
        <v>730</v>
      </c>
      <c r="BH6" s="131" t="s">
        <v>730</v>
      </c>
      <c r="BI6" s="131" t="s">
        <v>730</v>
      </c>
      <c r="BJ6" s="131" t="s">
        <v>730</v>
      </c>
      <c r="BK6" s="131" t="s">
        <v>730</v>
      </c>
      <c r="BL6" s="131" t="s">
        <v>730</v>
      </c>
      <c r="BM6" s="131" t="s">
        <v>730</v>
      </c>
      <c r="BN6" s="131" t="s">
        <v>730</v>
      </c>
      <c r="BO6" s="131" t="s">
        <v>730</v>
      </c>
      <c r="BP6" s="131" t="s">
        <v>730</v>
      </c>
      <c r="BQ6" s="131" t="s">
        <v>730</v>
      </c>
      <c r="BR6" s="131" t="s">
        <v>730</v>
      </c>
      <c r="BS6" s="131" t="s">
        <v>730</v>
      </c>
      <c r="BT6" s="131" t="s">
        <v>730</v>
      </c>
      <c r="BU6" s="131" t="s">
        <v>730</v>
      </c>
      <c r="BV6" s="131" t="s">
        <v>730</v>
      </c>
      <c r="BW6" s="131" t="s">
        <v>730</v>
      </c>
      <c r="BX6" s="131" t="s">
        <v>730</v>
      </c>
      <c r="BY6" s="131" t="s">
        <v>730</v>
      </c>
      <c r="BZ6" s="131" t="s">
        <v>730</v>
      </c>
      <c r="CA6" s="131" t="s">
        <v>730</v>
      </c>
      <c r="CB6" s="131" t="s">
        <v>730</v>
      </c>
      <c r="CC6" s="131" t="s">
        <v>730</v>
      </c>
      <c r="CD6" s="131" t="s">
        <v>730</v>
      </c>
      <c r="CE6" s="131" t="s">
        <v>730</v>
      </c>
      <c r="CF6" s="131" t="s">
        <v>730</v>
      </c>
      <c r="CG6" s="216" t="s">
        <v>730</v>
      </c>
      <c r="CH6" s="131" t="s">
        <v>730</v>
      </c>
      <c r="CI6" s="131" t="s">
        <v>730</v>
      </c>
      <c r="CJ6" s="131" t="s">
        <v>730</v>
      </c>
      <c r="CK6" s="131" t="s">
        <v>730</v>
      </c>
      <c r="CL6" s="131" t="s">
        <v>730</v>
      </c>
      <c r="CM6" s="131" t="s">
        <v>730</v>
      </c>
      <c r="CN6" s="131" t="s">
        <v>730</v>
      </c>
      <c r="CO6" s="131" t="s">
        <v>730</v>
      </c>
      <c r="CP6" s="131" t="s">
        <v>730</v>
      </c>
      <c r="CQ6" s="131" t="s">
        <v>730</v>
      </c>
      <c r="CR6" s="131" t="s">
        <v>730</v>
      </c>
      <c r="CS6" s="131" t="s">
        <v>730</v>
      </c>
      <c r="CT6" s="131" t="s">
        <v>730</v>
      </c>
      <c r="CU6" s="131" t="s">
        <v>730</v>
      </c>
      <c r="CV6" s="131" t="s">
        <v>730</v>
      </c>
      <c r="CW6" s="131" t="s">
        <v>730</v>
      </c>
      <c r="CX6" s="131" t="s">
        <v>730</v>
      </c>
      <c r="CY6" s="131" t="s">
        <v>730</v>
      </c>
      <c r="CZ6" s="131" t="s">
        <v>730</v>
      </c>
      <c r="DA6" s="131" t="s">
        <v>730</v>
      </c>
      <c r="DB6" s="131" t="s">
        <v>730</v>
      </c>
      <c r="DC6" s="131" t="s">
        <v>730</v>
      </c>
      <c r="DD6" s="131" t="s">
        <v>730</v>
      </c>
      <c r="DE6" s="131" t="s">
        <v>730</v>
      </c>
      <c r="DF6" s="131" t="s">
        <v>730</v>
      </c>
      <c r="DG6" s="131"/>
      <c r="DH6" s="131"/>
      <c r="DI6" s="131"/>
      <c r="DJ6" s="131"/>
      <c r="DK6" s="131" t="s">
        <v>730</v>
      </c>
      <c r="DL6" t="s">
        <v>730</v>
      </c>
      <c r="DM6" t="s">
        <v>730</v>
      </c>
      <c r="DN6" t="s">
        <v>730</v>
      </c>
      <c r="DO6" t="s">
        <v>730</v>
      </c>
      <c r="DP6" t="s">
        <v>730</v>
      </c>
      <c r="DQ6" t="s">
        <v>730</v>
      </c>
      <c r="DR6" t="s">
        <v>730</v>
      </c>
      <c r="DS6" t="s">
        <v>730</v>
      </c>
      <c r="DT6" t="s">
        <v>730</v>
      </c>
      <c r="DU6" t="s">
        <v>730</v>
      </c>
      <c r="DV6" t="s">
        <v>730</v>
      </c>
      <c r="DW6" t="s">
        <v>730</v>
      </c>
      <c r="DX6" t="s">
        <v>730</v>
      </c>
      <c r="DY6" t="s">
        <v>730</v>
      </c>
      <c r="DZ6" t="s">
        <v>730</v>
      </c>
      <c r="EA6" s="119" t="s">
        <v>730</v>
      </c>
      <c r="EB6" t="s">
        <v>730</v>
      </c>
      <c r="EC6" t="s">
        <v>730</v>
      </c>
      <c r="ED6" t="s">
        <v>730</v>
      </c>
      <c r="EE6" s="119">
        <v>8518.4022831570001</v>
      </c>
      <c r="EF6" s="191"/>
    </row>
    <row r="7" spans="1:136" ht="15" x14ac:dyDescent="0.2">
      <c r="A7" s="120"/>
      <c r="B7" s="120" t="s">
        <v>599</v>
      </c>
      <c r="C7" s="93" t="s">
        <v>512</v>
      </c>
      <c r="D7" s="131" t="s">
        <v>730</v>
      </c>
      <c r="E7" s="131" t="s">
        <v>730</v>
      </c>
      <c r="F7" s="131" t="s">
        <v>730</v>
      </c>
      <c r="G7" s="131" t="s">
        <v>730</v>
      </c>
      <c r="H7" s="131" t="s">
        <v>730</v>
      </c>
      <c r="I7" s="131" t="s">
        <v>730</v>
      </c>
      <c r="J7" s="131" t="s">
        <v>730</v>
      </c>
      <c r="K7" s="131" t="s">
        <v>730</v>
      </c>
      <c r="L7" s="131" t="s">
        <v>730</v>
      </c>
      <c r="M7" s="131" t="s">
        <v>730</v>
      </c>
      <c r="N7" s="131" t="s">
        <v>730</v>
      </c>
      <c r="O7" s="131" t="s">
        <v>730</v>
      </c>
      <c r="P7" s="131" t="s">
        <v>730</v>
      </c>
      <c r="Q7" s="131" t="s">
        <v>730</v>
      </c>
      <c r="R7" s="131" t="s">
        <v>730</v>
      </c>
      <c r="S7" s="131" t="s">
        <v>730</v>
      </c>
      <c r="T7" s="131" t="s">
        <v>730</v>
      </c>
      <c r="U7" s="131" t="s">
        <v>730</v>
      </c>
      <c r="V7" s="131" t="s">
        <v>730</v>
      </c>
      <c r="W7" s="131" t="s">
        <v>730</v>
      </c>
      <c r="X7" s="131" t="s">
        <v>730</v>
      </c>
      <c r="Y7" s="131" t="s">
        <v>730</v>
      </c>
      <c r="Z7" s="131" t="s">
        <v>730</v>
      </c>
      <c r="AA7" s="131" t="s">
        <v>730</v>
      </c>
      <c r="AB7" s="131" t="s">
        <v>730</v>
      </c>
      <c r="AC7" s="131" t="s">
        <v>730</v>
      </c>
      <c r="AD7" s="131" t="s">
        <v>730</v>
      </c>
      <c r="AE7" s="131" t="s">
        <v>730</v>
      </c>
      <c r="AF7" s="216" t="s">
        <v>730</v>
      </c>
      <c r="AG7" s="131" t="s">
        <v>730</v>
      </c>
      <c r="AH7" s="131" t="s">
        <v>730</v>
      </c>
      <c r="AI7" s="131" t="s">
        <v>730</v>
      </c>
      <c r="AJ7" s="131" t="s">
        <v>730</v>
      </c>
      <c r="AK7" s="131" t="s">
        <v>730</v>
      </c>
      <c r="AL7" s="131" t="s">
        <v>730</v>
      </c>
      <c r="AM7" s="131" t="s">
        <v>730</v>
      </c>
      <c r="AN7" s="131" t="s">
        <v>730</v>
      </c>
      <c r="AO7" s="131" t="s">
        <v>730</v>
      </c>
      <c r="AP7" s="131" t="s">
        <v>730</v>
      </c>
      <c r="AQ7" s="131" t="s">
        <v>730</v>
      </c>
      <c r="AR7" s="131" t="s">
        <v>730</v>
      </c>
      <c r="AS7" s="131" t="s">
        <v>730</v>
      </c>
      <c r="AT7" s="131" t="s">
        <v>730</v>
      </c>
      <c r="AU7" s="131" t="s">
        <v>730</v>
      </c>
      <c r="AV7" s="131" t="s">
        <v>730</v>
      </c>
      <c r="AW7" s="131" t="s">
        <v>730</v>
      </c>
      <c r="AX7" s="131" t="s">
        <v>730</v>
      </c>
      <c r="AY7" s="131">
        <v>67.266764781272201</v>
      </c>
      <c r="AZ7" s="131" t="s">
        <v>730</v>
      </c>
      <c r="BA7" s="131" t="s">
        <v>730</v>
      </c>
      <c r="BB7" s="131" t="s">
        <v>730</v>
      </c>
      <c r="BC7" s="131" t="s">
        <v>730</v>
      </c>
      <c r="BD7" s="131" t="s">
        <v>730</v>
      </c>
      <c r="BE7" s="131" t="s">
        <v>730</v>
      </c>
      <c r="BF7" s="131" t="s">
        <v>730</v>
      </c>
      <c r="BG7" s="131" t="s">
        <v>730</v>
      </c>
      <c r="BH7" s="131">
        <v>30.760734433788599</v>
      </c>
      <c r="BI7" s="131">
        <v>5224.64727994039</v>
      </c>
      <c r="BJ7" s="131" t="s">
        <v>730</v>
      </c>
      <c r="BK7" s="131" t="s">
        <v>730</v>
      </c>
      <c r="BL7" s="131" t="s">
        <v>730</v>
      </c>
      <c r="BM7" s="131" t="s">
        <v>730</v>
      </c>
      <c r="BN7" s="131" t="s">
        <v>730</v>
      </c>
      <c r="BO7" s="131" t="s">
        <v>730</v>
      </c>
      <c r="BP7" s="131" t="s">
        <v>730</v>
      </c>
      <c r="BQ7" s="131" t="s">
        <v>730</v>
      </c>
      <c r="BR7" s="131" t="s">
        <v>730</v>
      </c>
      <c r="BS7" s="131" t="s">
        <v>730</v>
      </c>
      <c r="BT7" s="131" t="s">
        <v>730</v>
      </c>
      <c r="BU7" s="131" t="s">
        <v>730</v>
      </c>
      <c r="BV7" s="131" t="s">
        <v>730</v>
      </c>
      <c r="BW7" s="131" t="s">
        <v>730</v>
      </c>
      <c r="BX7" s="131" t="s">
        <v>730</v>
      </c>
      <c r="BY7" s="131" t="s">
        <v>730</v>
      </c>
      <c r="BZ7" s="131" t="s">
        <v>730</v>
      </c>
      <c r="CA7" s="131" t="s">
        <v>730</v>
      </c>
      <c r="CB7" s="131" t="s">
        <v>730</v>
      </c>
      <c r="CC7" s="131" t="s">
        <v>730</v>
      </c>
      <c r="CD7" s="131" t="s">
        <v>730</v>
      </c>
      <c r="CE7" s="131" t="s">
        <v>730</v>
      </c>
      <c r="CF7" s="131" t="s">
        <v>730</v>
      </c>
      <c r="CG7" s="216">
        <v>0.31344676697967799</v>
      </c>
      <c r="CH7" s="131">
        <v>40.590835554994399</v>
      </c>
      <c r="CI7" s="131">
        <v>2.6504701845017302</v>
      </c>
      <c r="CJ7" s="131" t="s">
        <v>730</v>
      </c>
      <c r="CK7" s="131" t="s">
        <v>730</v>
      </c>
      <c r="CL7" s="131">
        <v>0.121229771453654</v>
      </c>
      <c r="CM7" s="131">
        <v>9.0927649626477294</v>
      </c>
      <c r="CN7" s="131" t="s">
        <v>730</v>
      </c>
      <c r="CO7" s="131" t="s">
        <v>730</v>
      </c>
      <c r="CP7" s="131">
        <v>9.0517429316762392</v>
      </c>
      <c r="CQ7" s="131" t="s">
        <v>730</v>
      </c>
      <c r="CR7" s="131" t="s">
        <v>730</v>
      </c>
      <c r="CS7" s="131" t="s">
        <v>730</v>
      </c>
      <c r="CT7" s="131" t="s">
        <v>730</v>
      </c>
      <c r="CU7" s="131" t="s">
        <v>730</v>
      </c>
      <c r="CV7" s="131" t="s">
        <v>730</v>
      </c>
      <c r="CW7" s="131" t="s">
        <v>730</v>
      </c>
      <c r="CX7" s="131" t="s">
        <v>730</v>
      </c>
      <c r="CY7" s="131" t="s">
        <v>730</v>
      </c>
      <c r="CZ7" s="131" t="s">
        <v>730</v>
      </c>
      <c r="DA7" s="131" t="s">
        <v>730</v>
      </c>
      <c r="DB7" s="131" t="s">
        <v>730</v>
      </c>
      <c r="DC7" s="131" t="s">
        <v>730</v>
      </c>
      <c r="DD7" s="131" t="s">
        <v>730</v>
      </c>
      <c r="DE7" s="131" t="s">
        <v>730</v>
      </c>
      <c r="DF7" s="131" t="s">
        <v>730</v>
      </c>
      <c r="DG7" s="131"/>
      <c r="DH7" s="131"/>
      <c r="DI7" s="131"/>
      <c r="DJ7" s="131"/>
      <c r="DK7" s="131" t="s">
        <v>730</v>
      </c>
      <c r="DL7" t="s">
        <v>730</v>
      </c>
      <c r="DM7" t="s">
        <v>730</v>
      </c>
      <c r="DN7" t="s">
        <v>730</v>
      </c>
      <c r="DO7" t="s">
        <v>730</v>
      </c>
      <c r="DP7" t="s">
        <v>730</v>
      </c>
      <c r="DQ7" t="s">
        <v>730</v>
      </c>
      <c r="DR7" t="s">
        <v>730</v>
      </c>
      <c r="DS7" t="s">
        <v>730</v>
      </c>
      <c r="DT7" t="s">
        <v>730</v>
      </c>
      <c r="DU7" t="s">
        <v>730</v>
      </c>
      <c r="DV7" t="s">
        <v>730</v>
      </c>
      <c r="DW7" t="s">
        <v>730</v>
      </c>
      <c r="DX7" t="s">
        <v>730</v>
      </c>
      <c r="DY7" t="s">
        <v>730</v>
      </c>
      <c r="DZ7" t="s">
        <v>730</v>
      </c>
      <c r="EA7" s="119" t="s">
        <v>730</v>
      </c>
      <c r="EB7" t="s">
        <v>730</v>
      </c>
      <c r="EC7" t="s">
        <v>730</v>
      </c>
      <c r="ED7" t="s">
        <v>730</v>
      </c>
      <c r="EE7" s="119">
        <v>5384.4952693277037</v>
      </c>
      <c r="EF7" s="191"/>
    </row>
    <row r="8" spans="1:136" ht="15" x14ac:dyDescent="0.2">
      <c r="A8" s="120"/>
      <c r="B8" s="120" t="s">
        <v>600</v>
      </c>
      <c r="C8" s="93" t="s">
        <v>513</v>
      </c>
      <c r="D8" s="131" t="s">
        <v>730</v>
      </c>
      <c r="E8" s="131" t="s">
        <v>730</v>
      </c>
      <c r="F8" s="131" t="s">
        <v>730</v>
      </c>
      <c r="G8" s="131" t="s">
        <v>730</v>
      </c>
      <c r="H8" s="131" t="s">
        <v>730</v>
      </c>
      <c r="I8" s="131" t="s">
        <v>730</v>
      </c>
      <c r="J8" s="131" t="s">
        <v>730</v>
      </c>
      <c r="K8" s="131" t="s">
        <v>730</v>
      </c>
      <c r="L8" s="131" t="s">
        <v>730</v>
      </c>
      <c r="M8" s="131" t="s">
        <v>730</v>
      </c>
      <c r="N8" s="131" t="s">
        <v>730</v>
      </c>
      <c r="O8" s="131" t="s">
        <v>730</v>
      </c>
      <c r="P8" s="131" t="s">
        <v>730</v>
      </c>
      <c r="Q8" s="131" t="s">
        <v>730</v>
      </c>
      <c r="R8" s="131" t="s">
        <v>730</v>
      </c>
      <c r="S8" s="131" t="s">
        <v>730</v>
      </c>
      <c r="T8" s="131" t="s">
        <v>730</v>
      </c>
      <c r="U8" s="131" t="s">
        <v>730</v>
      </c>
      <c r="V8" s="131" t="s">
        <v>730</v>
      </c>
      <c r="W8" s="131" t="s">
        <v>730</v>
      </c>
      <c r="X8" s="131" t="s">
        <v>730</v>
      </c>
      <c r="Y8" s="131" t="s">
        <v>730</v>
      </c>
      <c r="Z8" s="131" t="s">
        <v>730</v>
      </c>
      <c r="AA8" s="131" t="s">
        <v>730</v>
      </c>
      <c r="AB8" s="131" t="s">
        <v>730</v>
      </c>
      <c r="AC8" s="131" t="s">
        <v>730</v>
      </c>
      <c r="AD8" s="131" t="s">
        <v>730</v>
      </c>
      <c r="AE8" s="131" t="s">
        <v>730</v>
      </c>
      <c r="AF8" s="216" t="s">
        <v>730</v>
      </c>
      <c r="AG8" s="131" t="s">
        <v>730</v>
      </c>
      <c r="AH8" s="131" t="s">
        <v>730</v>
      </c>
      <c r="AI8" s="131" t="s">
        <v>730</v>
      </c>
      <c r="AJ8" s="131" t="s">
        <v>730</v>
      </c>
      <c r="AK8" s="131" t="s">
        <v>730</v>
      </c>
      <c r="AL8" s="131" t="s">
        <v>730</v>
      </c>
      <c r="AM8" s="131" t="s">
        <v>730</v>
      </c>
      <c r="AN8" s="131" t="s">
        <v>730</v>
      </c>
      <c r="AO8" s="131" t="s">
        <v>730</v>
      </c>
      <c r="AP8" s="131" t="s">
        <v>730</v>
      </c>
      <c r="AQ8" s="131" t="s">
        <v>730</v>
      </c>
      <c r="AR8" s="131" t="s">
        <v>730</v>
      </c>
      <c r="AS8" s="131" t="s">
        <v>730</v>
      </c>
      <c r="AT8" s="131" t="s">
        <v>730</v>
      </c>
      <c r="AU8" s="131" t="s">
        <v>730</v>
      </c>
      <c r="AV8" s="131" t="s">
        <v>730</v>
      </c>
      <c r="AW8" s="131" t="s">
        <v>730</v>
      </c>
      <c r="AX8" s="131" t="s">
        <v>730</v>
      </c>
      <c r="AY8" s="131" t="s">
        <v>730</v>
      </c>
      <c r="AZ8" s="131" t="s">
        <v>730</v>
      </c>
      <c r="BA8" s="131" t="s">
        <v>730</v>
      </c>
      <c r="BB8" s="131" t="s">
        <v>730</v>
      </c>
      <c r="BC8" s="131" t="s">
        <v>730</v>
      </c>
      <c r="BD8" s="131" t="s">
        <v>730</v>
      </c>
      <c r="BE8" s="131" t="s">
        <v>730</v>
      </c>
      <c r="BF8" s="131" t="s">
        <v>730</v>
      </c>
      <c r="BG8" s="131" t="s">
        <v>730</v>
      </c>
      <c r="BH8" s="131" t="s">
        <v>730</v>
      </c>
      <c r="BI8" s="131" t="s">
        <v>730</v>
      </c>
      <c r="BJ8" s="131" t="s">
        <v>730</v>
      </c>
      <c r="BK8" s="131">
        <v>198.239557551513</v>
      </c>
      <c r="BL8" s="131" t="s">
        <v>730</v>
      </c>
      <c r="BM8" s="131" t="s">
        <v>730</v>
      </c>
      <c r="BN8" s="131" t="s">
        <v>730</v>
      </c>
      <c r="BO8" s="131" t="s">
        <v>730</v>
      </c>
      <c r="BP8" s="131" t="s">
        <v>730</v>
      </c>
      <c r="BQ8" s="131" t="s">
        <v>730</v>
      </c>
      <c r="BR8" s="131" t="s">
        <v>730</v>
      </c>
      <c r="BS8" s="131" t="s">
        <v>730</v>
      </c>
      <c r="BT8" s="131" t="s">
        <v>730</v>
      </c>
      <c r="BU8" s="131" t="s">
        <v>730</v>
      </c>
      <c r="BV8" s="131" t="s">
        <v>730</v>
      </c>
      <c r="BW8" s="131" t="s">
        <v>730</v>
      </c>
      <c r="BX8" s="131" t="s">
        <v>730</v>
      </c>
      <c r="BY8" s="131" t="s">
        <v>730</v>
      </c>
      <c r="BZ8" s="131" t="s">
        <v>730</v>
      </c>
      <c r="CA8" s="131" t="s">
        <v>730</v>
      </c>
      <c r="CB8" s="131" t="s">
        <v>730</v>
      </c>
      <c r="CC8" s="131" t="s">
        <v>730</v>
      </c>
      <c r="CD8" s="131" t="s">
        <v>730</v>
      </c>
      <c r="CE8" s="131" t="s">
        <v>730</v>
      </c>
      <c r="CF8" s="131" t="s">
        <v>730</v>
      </c>
      <c r="CG8" s="216" t="s">
        <v>730</v>
      </c>
      <c r="CH8" s="131" t="s">
        <v>730</v>
      </c>
      <c r="CI8" s="131" t="s">
        <v>730</v>
      </c>
      <c r="CJ8" s="131" t="s">
        <v>730</v>
      </c>
      <c r="CK8" s="131" t="s">
        <v>730</v>
      </c>
      <c r="CL8" s="131" t="s">
        <v>730</v>
      </c>
      <c r="CM8" s="131">
        <v>0.750677810814252</v>
      </c>
      <c r="CN8" s="131" t="s">
        <v>730</v>
      </c>
      <c r="CO8" s="131" t="s">
        <v>730</v>
      </c>
      <c r="CP8" s="131">
        <v>3.3877497035035602</v>
      </c>
      <c r="CQ8" s="131" t="s">
        <v>730</v>
      </c>
      <c r="CR8" s="131" t="s">
        <v>730</v>
      </c>
      <c r="CS8" s="131" t="s">
        <v>730</v>
      </c>
      <c r="CT8" s="131" t="s">
        <v>730</v>
      </c>
      <c r="CU8" s="131" t="s">
        <v>730</v>
      </c>
      <c r="CV8" s="131" t="s">
        <v>730</v>
      </c>
      <c r="CW8" s="131" t="s">
        <v>730</v>
      </c>
      <c r="CX8" s="131" t="s">
        <v>730</v>
      </c>
      <c r="CY8" s="131" t="s">
        <v>730</v>
      </c>
      <c r="CZ8" s="131" t="s">
        <v>730</v>
      </c>
      <c r="DA8" s="131" t="s">
        <v>730</v>
      </c>
      <c r="DB8" s="131" t="s">
        <v>730</v>
      </c>
      <c r="DC8" s="131" t="s">
        <v>730</v>
      </c>
      <c r="DD8" s="131" t="s">
        <v>730</v>
      </c>
      <c r="DE8" s="131" t="s">
        <v>730</v>
      </c>
      <c r="DF8" s="131" t="s">
        <v>730</v>
      </c>
      <c r="DG8" s="131"/>
      <c r="DH8" s="131"/>
      <c r="DI8" s="131"/>
      <c r="DJ8" s="131"/>
      <c r="DK8" s="131" t="s">
        <v>730</v>
      </c>
      <c r="DL8" t="s">
        <v>730</v>
      </c>
      <c r="DM8" t="s">
        <v>730</v>
      </c>
      <c r="DN8" t="s">
        <v>730</v>
      </c>
      <c r="DO8" t="s">
        <v>730</v>
      </c>
      <c r="DP8" t="s">
        <v>730</v>
      </c>
      <c r="DQ8" t="s">
        <v>730</v>
      </c>
      <c r="DR8" t="s">
        <v>730</v>
      </c>
      <c r="DS8" t="s">
        <v>730</v>
      </c>
      <c r="DT8" t="s">
        <v>730</v>
      </c>
      <c r="DU8" t="s">
        <v>730</v>
      </c>
      <c r="DV8" t="s">
        <v>730</v>
      </c>
      <c r="DW8" t="s">
        <v>730</v>
      </c>
      <c r="DX8" t="s">
        <v>730</v>
      </c>
      <c r="DY8" t="s">
        <v>730</v>
      </c>
      <c r="DZ8" t="s">
        <v>730</v>
      </c>
      <c r="EA8" s="119" t="s">
        <v>730</v>
      </c>
      <c r="EB8" t="s">
        <v>730</v>
      </c>
      <c r="EC8" t="s">
        <v>730</v>
      </c>
      <c r="ED8" t="s">
        <v>730</v>
      </c>
      <c r="EE8" s="119">
        <v>202.37798506583081</v>
      </c>
      <c r="EF8" s="191"/>
    </row>
    <row r="9" spans="1:136" ht="15" x14ac:dyDescent="0.2">
      <c r="A9" s="120"/>
      <c r="B9" s="120" t="s">
        <v>601</v>
      </c>
      <c r="C9" s="93" t="s">
        <v>514</v>
      </c>
      <c r="D9" s="131" t="s">
        <v>730</v>
      </c>
      <c r="E9" s="131" t="s">
        <v>730</v>
      </c>
      <c r="F9" s="131" t="s">
        <v>730</v>
      </c>
      <c r="G9" s="131" t="s">
        <v>730</v>
      </c>
      <c r="H9" s="131" t="s">
        <v>730</v>
      </c>
      <c r="I9" s="131" t="s">
        <v>730</v>
      </c>
      <c r="J9" s="131" t="s">
        <v>730</v>
      </c>
      <c r="K9" s="131" t="s">
        <v>730</v>
      </c>
      <c r="L9" s="131" t="s">
        <v>730</v>
      </c>
      <c r="M9" s="131" t="s">
        <v>730</v>
      </c>
      <c r="N9" s="131" t="s">
        <v>730</v>
      </c>
      <c r="O9" s="131" t="s">
        <v>730</v>
      </c>
      <c r="P9" s="131" t="s">
        <v>730</v>
      </c>
      <c r="Q9" s="131" t="s">
        <v>730</v>
      </c>
      <c r="R9" s="131" t="s">
        <v>730</v>
      </c>
      <c r="S9" s="131" t="s">
        <v>730</v>
      </c>
      <c r="T9" s="131" t="s">
        <v>730</v>
      </c>
      <c r="U9" s="131" t="s">
        <v>730</v>
      </c>
      <c r="V9" s="131" t="s">
        <v>730</v>
      </c>
      <c r="W9" s="131" t="s">
        <v>730</v>
      </c>
      <c r="X9" s="131" t="s">
        <v>730</v>
      </c>
      <c r="Y9" s="131" t="s">
        <v>730</v>
      </c>
      <c r="Z9" s="131" t="s">
        <v>730</v>
      </c>
      <c r="AA9" s="131" t="s">
        <v>730</v>
      </c>
      <c r="AB9" s="131" t="s">
        <v>730</v>
      </c>
      <c r="AC9" s="131" t="s">
        <v>730</v>
      </c>
      <c r="AD9" s="131" t="s">
        <v>730</v>
      </c>
      <c r="AE9" s="131" t="s">
        <v>730</v>
      </c>
      <c r="AF9" s="216" t="s">
        <v>730</v>
      </c>
      <c r="AG9" s="131" t="s">
        <v>730</v>
      </c>
      <c r="AH9" s="131" t="s">
        <v>730</v>
      </c>
      <c r="AI9" s="131" t="s">
        <v>730</v>
      </c>
      <c r="AJ9" s="131" t="s">
        <v>730</v>
      </c>
      <c r="AK9" s="131" t="s">
        <v>730</v>
      </c>
      <c r="AL9" s="131" t="s">
        <v>730</v>
      </c>
      <c r="AM9" s="131" t="s">
        <v>730</v>
      </c>
      <c r="AN9" s="131" t="s">
        <v>730</v>
      </c>
      <c r="AO9" s="131" t="s">
        <v>730</v>
      </c>
      <c r="AP9" s="131" t="s">
        <v>730</v>
      </c>
      <c r="AQ9" s="131" t="s">
        <v>730</v>
      </c>
      <c r="AR9" s="131" t="s">
        <v>730</v>
      </c>
      <c r="AS9" s="131" t="s">
        <v>730</v>
      </c>
      <c r="AT9" s="131" t="s">
        <v>730</v>
      </c>
      <c r="AU9" s="131" t="s">
        <v>730</v>
      </c>
      <c r="AV9" s="131" t="s">
        <v>730</v>
      </c>
      <c r="AW9" s="131" t="s">
        <v>730</v>
      </c>
      <c r="AX9" s="131" t="s">
        <v>730</v>
      </c>
      <c r="AY9" s="131" t="s">
        <v>730</v>
      </c>
      <c r="AZ9" s="131" t="s">
        <v>730</v>
      </c>
      <c r="BA9" s="131" t="s">
        <v>730</v>
      </c>
      <c r="BB9" s="131" t="s">
        <v>730</v>
      </c>
      <c r="BC9" s="131" t="s">
        <v>730</v>
      </c>
      <c r="BD9" s="131" t="s">
        <v>730</v>
      </c>
      <c r="BE9" s="131" t="s">
        <v>730</v>
      </c>
      <c r="BF9" s="131" t="s">
        <v>730</v>
      </c>
      <c r="BG9" s="131" t="s">
        <v>730</v>
      </c>
      <c r="BH9" s="131" t="s">
        <v>730</v>
      </c>
      <c r="BI9" s="131" t="s">
        <v>730</v>
      </c>
      <c r="BJ9" s="131" t="s">
        <v>730</v>
      </c>
      <c r="BK9" s="131" t="s">
        <v>730</v>
      </c>
      <c r="BL9" s="131">
        <v>740.02673946977995</v>
      </c>
      <c r="BM9" s="131" t="s">
        <v>730</v>
      </c>
      <c r="BN9" s="131" t="s">
        <v>730</v>
      </c>
      <c r="BO9" s="131" t="s">
        <v>730</v>
      </c>
      <c r="BP9" s="131" t="s">
        <v>730</v>
      </c>
      <c r="BQ9" s="131" t="s">
        <v>730</v>
      </c>
      <c r="BR9" s="131" t="s">
        <v>730</v>
      </c>
      <c r="BS9" s="131" t="s">
        <v>730</v>
      </c>
      <c r="BT9" s="131" t="s">
        <v>730</v>
      </c>
      <c r="BU9" s="131" t="s">
        <v>730</v>
      </c>
      <c r="BV9" s="131">
        <v>6.3961426171293204E-2</v>
      </c>
      <c r="BW9" s="131" t="s">
        <v>730</v>
      </c>
      <c r="BX9" s="131" t="s">
        <v>730</v>
      </c>
      <c r="BY9" s="131" t="s">
        <v>730</v>
      </c>
      <c r="BZ9" s="131" t="s">
        <v>730</v>
      </c>
      <c r="CA9" s="131" t="s">
        <v>730</v>
      </c>
      <c r="CB9" s="131" t="s">
        <v>730</v>
      </c>
      <c r="CC9" s="131" t="s">
        <v>730</v>
      </c>
      <c r="CD9" s="131" t="s">
        <v>730</v>
      </c>
      <c r="CE9" s="131" t="s">
        <v>730</v>
      </c>
      <c r="CF9" s="131" t="s">
        <v>730</v>
      </c>
      <c r="CG9" s="216" t="s">
        <v>730</v>
      </c>
      <c r="CH9" s="131" t="s">
        <v>730</v>
      </c>
      <c r="CI9" s="131" t="s">
        <v>730</v>
      </c>
      <c r="CJ9" s="131" t="s">
        <v>730</v>
      </c>
      <c r="CK9" s="131" t="s">
        <v>730</v>
      </c>
      <c r="CL9" s="131" t="s">
        <v>730</v>
      </c>
      <c r="CM9" s="131" t="s">
        <v>730</v>
      </c>
      <c r="CN9" s="131" t="s">
        <v>730</v>
      </c>
      <c r="CO9" s="131">
        <v>0.91063248061448998</v>
      </c>
      <c r="CP9" s="131" t="s">
        <v>730</v>
      </c>
      <c r="CQ9" s="131" t="s">
        <v>730</v>
      </c>
      <c r="CR9" s="131" t="s">
        <v>730</v>
      </c>
      <c r="CS9" s="131" t="s">
        <v>730</v>
      </c>
      <c r="CT9" s="131" t="s">
        <v>730</v>
      </c>
      <c r="CU9" s="131" t="s">
        <v>730</v>
      </c>
      <c r="CV9" s="131" t="s">
        <v>730</v>
      </c>
      <c r="CW9" s="131" t="s">
        <v>730</v>
      </c>
      <c r="CX9" s="131" t="s">
        <v>730</v>
      </c>
      <c r="CY9" s="131" t="s">
        <v>730</v>
      </c>
      <c r="CZ9" s="131" t="s">
        <v>730</v>
      </c>
      <c r="DA9" s="131" t="s">
        <v>730</v>
      </c>
      <c r="DB9" s="131" t="s">
        <v>730</v>
      </c>
      <c r="DC9" s="131" t="s">
        <v>730</v>
      </c>
      <c r="DD9" s="131" t="s">
        <v>730</v>
      </c>
      <c r="DE9" s="131" t="s">
        <v>730</v>
      </c>
      <c r="DF9" s="131" t="s">
        <v>730</v>
      </c>
      <c r="DG9" s="131"/>
      <c r="DH9" s="131"/>
      <c r="DI9" s="131"/>
      <c r="DJ9" s="131"/>
      <c r="DK9" s="131" t="s">
        <v>730</v>
      </c>
      <c r="DL9" t="s">
        <v>730</v>
      </c>
      <c r="DM9" t="s">
        <v>730</v>
      </c>
      <c r="DN9" t="s">
        <v>730</v>
      </c>
      <c r="DO9" t="s">
        <v>730</v>
      </c>
      <c r="DP9" t="s">
        <v>730</v>
      </c>
      <c r="DQ9" t="s">
        <v>730</v>
      </c>
      <c r="DR9" t="s">
        <v>730</v>
      </c>
      <c r="DS9" t="s">
        <v>730</v>
      </c>
      <c r="DT9" t="s">
        <v>730</v>
      </c>
      <c r="DU9" t="s">
        <v>730</v>
      </c>
      <c r="DV9" t="s">
        <v>730</v>
      </c>
      <c r="DW9" t="s">
        <v>730</v>
      </c>
      <c r="DX9" t="s">
        <v>730</v>
      </c>
      <c r="DY9" t="s">
        <v>730</v>
      </c>
      <c r="DZ9" t="s">
        <v>730</v>
      </c>
      <c r="EA9" s="119" t="s">
        <v>730</v>
      </c>
      <c r="EB9" t="s">
        <v>730</v>
      </c>
      <c r="EC9" t="s">
        <v>730</v>
      </c>
      <c r="ED9" t="s">
        <v>730</v>
      </c>
      <c r="EE9" s="119">
        <v>741.00133337656575</v>
      </c>
      <c r="EF9" s="191"/>
    </row>
    <row r="10" spans="1:136" ht="15" x14ac:dyDescent="0.2">
      <c r="A10" s="120"/>
      <c r="B10" s="120" t="s">
        <v>602</v>
      </c>
      <c r="C10" s="93" t="s">
        <v>515</v>
      </c>
      <c r="D10" s="131" t="s">
        <v>730</v>
      </c>
      <c r="E10" s="131" t="s">
        <v>730</v>
      </c>
      <c r="F10" s="131" t="s">
        <v>730</v>
      </c>
      <c r="G10" s="131" t="s">
        <v>730</v>
      </c>
      <c r="H10" s="131" t="s">
        <v>730</v>
      </c>
      <c r="I10" s="131" t="s">
        <v>730</v>
      </c>
      <c r="J10" s="131" t="s">
        <v>730</v>
      </c>
      <c r="K10" s="131" t="s">
        <v>730</v>
      </c>
      <c r="L10" s="131" t="s">
        <v>730</v>
      </c>
      <c r="M10" s="131" t="s">
        <v>730</v>
      </c>
      <c r="N10" s="131" t="s">
        <v>730</v>
      </c>
      <c r="O10" s="131" t="s">
        <v>730</v>
      </c>
      <c r="P10" s="131" t="s">
        <v>730</v>
      </c>
      <c r="Q10" s="131" t="s">
        <v>730</v>
      </c>
      <c r="R10" s="131" t="s">
        <v>730</v>
      </c>
      <c r="S10" s="131" t="s">
        <v>730</v>
      </c>
      <c r="T10" s="131" t="s">
        <v>730</v>
      </c>
      <c r="U10" s="131" t="s">
        <v>730</v>
      </c>
      <c r="V10" s="131" t="s">
        <v>730</v>
      </c>
      <c r="W10" s="131" t="s">
        <v>730</v>
      </c>
      <c r="X10" s="131" t="s">
        <v>730</v>
      </c>
      <c r="Y10" s="131" t="s">
        <v>730</v>
      </c>
      <c r="Z10" s="131" t="s">
        <v>730</v>
      </c>
      <c r="AA10" s="131" t="s">
        <v>730</v>
      </c>
      <c r="AB10" s="131" t="s">
        <v>730</v>
      </c>
      <c r="AC10" s="131" t="s">
        <v>730</v>
      </c>
      <c r="AD10" s="131" t="s">
        <v>730</v>
      </c>
      <c r="AE10" s="131" t="s">
        <v>730</v>
      </c>
      <c r="AF10" s="216" t="s">
        <v>730</v>
      </c>
      <c r="AG10" s="131" t="s">
        <v>730</v>
      </c>
      <c r="AH10" s="131" t="s">
        <v>730</v>
      </c>
      <c r="AI10" s="131" t="s">
        <v>730</v>
      </c>
      <c r="AJ10" s="131" t="s">
        <v>730</v>
      </c>
      <c r="AK10" s="131" t="s">
        <v>730</v>
      </c>
      <c r="AL10" s="131" t="s">
        <v>730</v>
      </c>
      <c r="AM10" s="131" t="s">
        <v>730</v>
      </c>
      <c r="AN10" s="131" t="s">
        <v>730</v>
      </c>
      <c r="AO10" s="131" t="s">
        <v>730</v>
      </c>
      <c r="AP10" s="131" t="s">
        <v>730</v>
      </c>
      <c r="AQ10" s="131" t="s">
        <v>730</v>
      </c>
      <c r="AR10" s="131" t="s">
        <v>730</v>
      </c>
      <c r="AS10" s="131" t="s">
        <v>730</v>
      </c>
      <c r="AT10" s="131" t="s">
        <v>730</v>
      </c>
      <c r="AU10" s="131" t="s">
        <v>730</v>
      </c>
      <c r="AV10" s="131" t="s">
        <v>730</v>
      </c>
      <c r="AW10" s="131" t="s">
        <v>730</v>
      </c>
      <c r="AX10" s="131" t="s">
        <v>730</v>
      </c>
      <c r="AY10" s="131" t="s">
        <v>730</v>
      </c>
      <c r="AZ10" s="131" t="s">
        <v>730</v>
      </c>
      <c r="BA10" s="131" t="s">
        <v>730</v>
      </c>
      <c r="BB10" s="131" t="s">
        <v>730</v>
      </c>
      <c r="BC10" s="131" t="s">
        <v>730</v>
      </c>
      <c r="BD10" s="131" t="s">
        <v>730</v>
      </c>
      <c r="BE10" s="131" t="s">
        <v>730</v>
      </c>
      <c r="BF10" s="131" t="s">
        <v>730</v>
      </c>
      <c r="BG10" s="131" t="s">
        <v>730</v>
      </c>
      <c r="BH10" s="131" t="s">
        <v>730</v>
      </c>
      <c r="BI10" s="131" t="s">
        <v>730</v>
      </c>
      <c r="BJ10" s="131" t="s">
        <v>730</v>
      </c>
      <c r="BK10" s="131" t="s">
        <v>730</v>
      </c>
      <c r="BL10" s="131" t="s">
        <v>730</v>
      </c>
      <c r="BM10" s="131" t="s">
        <v>730</v>
      </c>
      <c r="BN10" s="131">
        <v>566.00097510327805</v>
      </c>
      <c r="BO10" s="131" t="s">
        <v>730</v>
      </c>
      <c r="BP10" s="131" t="s">
        <v>730</v>
      </c>
      <c r="BQ10" s="131" t="s">
        <v>730</v>
      </c>
      <c r="BR10" s="131" t="s">
        <v>730</v>
      </c>
      <c r="BS10" s="131" t="s">
        <v>730</v>
      </c>
      <c r="BT10" s="131" t="s">
        <v>730</v>
      </c>
      <c r="BU10" s="131" t="s">
        <v>730</v>
      </c>
      <c r="BV10" s="131" t="s">
        <v>730</v>
      </c>
      <c r="BW10" s="131" t="s">
        <v>730</v>
      </c>
      <c r="BX10" s="131" t="s">
        <v>730</v>
      </c>
      <c r="BY10" s="131" t="s">
        <v>730</v>
      </c>
      <c r="BZ10" s="131" t="s">
        <v>730</v>
      </c>
      <c r="CA10" s="131" t="s">
        <v>730</v>
      </c>
      <c r="CB10" s="131" t="s">
        <v>730</v>
      </c>
      <c r="CC10" s="131" t="s">
        <v>730</v>
      </c>
      <c r="CD10" s="131" t="s">
        <v>730</v>
      </c>
      <c r="CE10" s="131" t="s">
        <v>730</v>
      </c>
      <c r="CF10" s="131" t="s">
        <v>730</v>
      </c>
      <c r="CG10" s="216" t="s">
        <v>730</v>
      </c>
      <c r="CH10" s="131" t="s">
        <v>730</v>
      </c>
      <c r="CI10" s="131" t="s">
        <v>730</v>
      </c>
      <c r="CJ10" s="131" t="s">
        <v>730</v>
      </c>
      <c r="CK10" s="131" t="s">
        <v>730</v>
      </c>
      <c r="CL10" s="131" t="s">
        <v>730</v>
      </c>
      <c r="CM10" s="131" t="s">
        <v>730</v>
      </c>
      <c r="CN10" s="131" t="s">
        <v>730</v>
      </c>
      <c r="CO10" s="131" t="s">
        <v>730</v>
      </c>
      <c r="CP10" s="131" t="s">
        <v>730</v>
      </c>
      <c r="CQ10" s="131" t="s">
        <v>730</v>
      </c>
      <c r="CR10" s="131" t="s">
        <v>730</v>
      </c>
      <c r="CS10" s="131" t="s">
        <v>730</v>
      </c>
      <c r="CT10" s="131" t="s">
        <v>730</v>
      </c>
      <c r="CU10" s="131" t="s">
        <v>730</v>
      </c>
      <c r="CV10" s="131" t="s">
        <v>730</v>
      </c>
      <c r="CW10" s="131" t="s">
        <v>730</v>
      </c>
      <c r="CX10" s="131" t="s">
        <v>730</v>
      </c>
      <c r="CY10" s="131" t="s">
        <v>730</v>
      </c>
      <c r="CZ10" s="131" t="s">
        <v>730</v>
      </c>
      <c r="DA10" s="131" t="s">
        <v>730</v>
      </c>
      <c r="DB10" s="131" t="s">
        <v>730</v>
      </c>
      <c r="DC10" s="131" t="s">
        <v>730</v>
      </c>
      <c r="DD10" s="131" t="s">
        <v>730</v>
      </c>
      <c r="DE10" s="131" t="s">
        <v>730</v>
      </c>
      <c r="DF10" s="131" t="s">
        <v>730</v>
      </c>
      <c r="DG10" s="131"/>
      <c r="DH10" s="131"/>
      <c r="DI10" s="131"/>
      <c r="DJ10" s="131"/>
      <c r="DK10" s="131" t="s">
        <v>730</v>
      </c>
      <c r="DL10" t="s">
        <v>730</v>
      </c>
      <c r="DM10" t="s">
        <v>730</v>
      </c>
      <c r="DN10" t="s">
        <v>730</v>
      </c>
      <c r="DO10" t="s">
        <v>730</v>
      </c>
      <c r="DP10" t="s">
        <v>730</v>
      </c>
      <c r="DQ10" t="s">
        <v>730</v>
      </c>
      <c r="DR10" t="s">
        <v>730</v>
      </c>
      <c r="DS10" t="s">
        <v>730</v>
      </c>
      <c r="DT10" t="s">
        <v>730</v>
      </c>
      <c r="DU10" t="s">
        <v>730</v>
      </c>
      <c r="DV10" t="s">
        <v>730</v>
      </c>
      <c r="DW10" t="s">
        <v>730</v>
      </c>
      <c r="DX10" t="s">
        <v>730</v>
      </c>
      <c r="DY10" t="s">
        <v>730</v>
      </c>
      <c r="DZ10" t="s">
        <v>730</v>
      </c>
      <c r="EA10" s="119" t="s">
        <v>730</v>
      </c>
      <c r="EB10" t="s">
        <v>730</v>
      </c>
      <c r="EC10" t="s">
        <v>730</v>
      </c>
      <c r="ED10" t="s">
        <v>730</v>
      </c>
      <c r="EE10" s="119">
        <v>566.00097510327805</v>
      </c>
      <c r="EF10" s="191"/>
    </row>
    <row r="11" spans="1:136" ht="15" x14ac:dyDescent="0.2">
      <c r="A11" s="120"/>
      <c r="B11" s="120" t="s">
        <v>603</v>
      </c>
      <c r="C11" s="93" t="s">
        <v>516</v>
      </c>
      <c r="D11" s="131" t="s">
        <v>730</v>
      </c>
      <c r="E11" s="131" t="s">
        <v>730</v>
      </c>
      <c r="F11" s="131" t="s">
        <v>730</v>
      </c>
      <c r="G11" s="131" t="s">
        <v>730</v>
      </c>
      <c r="H11" s="131" t="s">
        <v>730</v>
      </c>
      <c r="I11" s="131" t="s">
        <v>730</v>
      </c>
      <c r="J11" s="131" t="s">
        <v>730</v>
      </c>
      <c r="K11" s="131" t="s">
        <v>730</v>
      </c>
      <c r="L11" s="131" t="s">
        <v>730</v>
      </c>
      <c r="M11" s="131" t="s">
        <v>730</v>
      </c>
      <c r="N11" s="131" t="s">
        <v>730</v>
      </c>
      <c r="O11" s="131" t="s">
        <v>730</v>
      </c>
      <c r="P11" s="131" t="s">
        <v>730</v>
      </c>
      <c r="Q11" s="131" t="s">
        <v>730</v>
      </c>
      <c r="R11" s="131" t="s">
        <v>730</v>
      </c>
      <c r="S11" s="131" t="s">
        <v>730</v>
      </c>
      <c r="T11" s="131" t="s">
        <v>730</v>
      </c>
      <c r="U11" s="131" t="s">
        <v>730</v>
      </c>
      <c r="V11" s="131" t="s">
        <v>730</v>
      </c>
      <c r="W11" s="131" t="s">
        <v>730</v>
      </c>
      <c r="X11" s="131" t="s">
        <v>730</v>
      </c>
      <c r="Y11" s="131" t="s">
        <v>730</v>
      </c>
      <c r="Z11" s="131" t="s">
        <v>730</v>
      </c>
      <c r="AA11" s="131" t="s">
        <v>730</v>
      </c>
      <c r="AB11" s="131" t="s">
        <v>730</v>
      </c>
      <c r="AC11" s="131" t="s">
        <v>730</v>
      </c>
      <c r="AD11" s="131" t="s">
        <v>730</v>
      </c>
      <c r="AE11" s="131" t="s">
        <v>730</v>
      </c>
      <c r="AF11" s="216" t="s">
        <v>730</v>
      </c>
      <c r="AG11" s="131" t="s">
        <v>730</v>
      </c>
      <c r="AH11" s="131" t="s">
        <v>730</v>
      </c>
      <c r="AI11" s="131" t="s">
        <v>730</v>
      </c>
      <c r="AJ11" s="131" t="s">
        <v>730</v>
      </c>
      <c r="AK11" s="131" t="s">
        <v>730</v>
      </c>
      <c r="AL11" s="131" t="s">
        <v>730</v>
      </c>
      <c r="AM11" s="131" t="s">
        <v>730</v>
      </c>
      <c r="AN11" s="131" t="s">
        <v>730</v>
      </c>
      <c r="AO11" s="131" t="s">
        <v>730</v>
      </c>
      <c r="AP11" s="131" t="s">
        <v>730</v>
      </c>
      <c r="AQ11" s="131" t="s">
        <v>730</v>
      </c>
      <c r="AR11" s="131" t="s">
        <v>730</v>
      </c>
      <c r="AS11" s="131" t="s">
        <v>730</v>
      </c>
      <c r="AT11" s="131" t="s">
        <v>730</v>
      </c>
      <c r="AU11" s="131" t="s">
        <v>730</v>
      </c>
      <c r="AV11" s="131" t="s">
        <v>730</v>
      </c>
      <c r="AW11" s="131" t="s">
        <v>730</v>
      </c>
      <c r="AX11" s="131" t="s">
        <v>730</v>
      </c>
      <c r="AY11" s="131" t="s">
        <v>730</v>
      </c>
      <c r="AZ11" s="131" t="s">
        <v>730</v>
      </c>
      <c r="BA11" s="131" t="s">
        <v>730</v>
      </c>
      <c r="BB11" s="131" t="s">
        <v>730</v>
      </c>
      <c r="BC11" s="131" t="s">
        <v>730</v>
      </c>
      <c r="BD11" s="131" t="s">
        <v>730</v>
      </c>
      <c r="BE11" s="131" t="s">
        <v>730</v>
      </c>
      <c r="BF11" s="131" t="s">
        <v>730</v>
      </c>
      <c r="BG11" s="131" t="s">
        <v>730</v>
      </c>
      <c r="BH11" s="131" t="s">
        <v>730</v>
      </c>
      <c r="BI11" s="131" t="s">
        <v>730</v>
      </c>
      <c r="BJ11" s="131" t="s">
        <v>730</v>
      </c>
      <c r="BK11" s="131" t="s">
        <v>730</v>
      </c>
      <c r="BL11" s="131" t="s">
        <v>730</v>
      </c>
      <c r="BM11" s="131" t="s">
        <v>730</v>
      </c>
      <c r="BN11" s="131" t="s">
        <v>730</v>
      </c>
      <c r="BO11" s="131" t="s">
        <v>730</v>
      </c>
      <c r="BP11" s="131">
        <v>210.913043139461</v>
      </c>
      <c r="BQ11" s="131" t="s">
        <v>730</v>
      </c>
      <c r="BR11" s="131" t="s">
        <v>730</v>
      </c>
      <c r="BS11" s="131" t="s">
        <v>730</v>
      </c>
      <c r="BT11" s="131" t="s">
        <v>730</v>
      </c>
      <c r="BU11" s="131" t="s">
        <v>730</v>
      </c>
      <c r="BV11" s="131" t="s">
        <v>730</v>
      </c>
      <c r="BW11" s="131" t="s">
        <v>730</v>
      </c>
      <c r="BX11" s="131" t="s">
        <v>730</v>
      </c>
      <c r="BY11" s="131" t="s">
        <v>730</v>
      </c>
      <c r="BZ11" s="131" t="s">
        <v>730</v>
      </c>
      <c r="CA11" s="131" t="s">
        <v>730</v>
      </c>
      <c r="CB11" s="131" t="s">
        <v>730</v>
      </c>
      <c r="CC11" s="131" t="s">
        <v>730</v>
      </c>
      <c r="CD11" s="131" t="s">
        <v>730</v>
      </c>
      <c r="CE11" s="131" t="s">
        <v>730</v>
      </c>
      <c r="CF11" s="131" t="s">
        <v>730</v>
      </c>
      <c r="CG11" s="216" t="s">
        <v>730</v>
      </c>
      <c r="CH11" s="131" t="s">
        <v>730</v>
      </c>
      <c r="CI11" s="131" t="s">
        <v>730</v>
      </c>
      <c r="CJ11" s="131" t="s">
        <v>730</v>
      </c>
      <c r="CK11" s="131" t="s">
        <v>730</v>
      </c>
      <c r="CL11" s="131" t="s">
        <v>730</v>
      </c>
      <c r="CM11" s="131" t="s">
        <v>730</v>
      </c>
      <c r="CN11" s="131" t="s">
        <v>730</v>
      </c>
      <c r="CO11" s="131" t="s">
        <v>730</v>
      </c>
      <c r="CP11" s="131" t="s">
        <v>730</v>
      </c>
      <c r="CQ11" s="131" t="s">
        <v>730</v>
      </c>
      <c r="CR11" s="131" t="s">
        <v>730</v>
      </c>
      <c r="CS11" s="131" t="s">
        <v>730</v>
      </c>
      <c r="CT11" s="131" t="s">
        <v>730</v>
      </c>
      <c r="CU11" s="131" t="s">
        <v>730</v>
      </c>
      <c r="CV11" s="131" t="s">
        <v>730</v>
      </c>
      <c r="CW11" s="131" t="s">
        <v>730</v>
      </c>
      <c r="CX11" s="131" t="s">
        <v>730</v>
      </c>
      <c r="CY11" s="131" t="s">
        <v>730</v>
      </c>
      <c r="CZ11" s="131" t="s">
        <v>730</v>
      </c>
      <c r="DA11" s="131" t="s">
        <v>730</v>
      </c>
      <c r="DB11" s="131" t="s">
        <v>730</v>
      </c>
      <c r="DC11" s="131" t="s">
        <v>730</v>
      </c>
      <c r="DD11" s="131" t="s">
        <v>730</v>
      </c>
      <c r="DE11" s="131" t="s">
        <v>730</v>
      </c>
      <c r="DF11" s="131" t="s">
        <v>730</v>
      </c>
      <c r="DG11" s="131"/>
      <c r="DH11" s="131"/>
      <c r="DI11" s="131"/>
      <c r="DJ11" s="131"/>
      <c r="DK11" s="131" t="s">
        <v>730</v>
      </c>
      <c r="DL11" t="s">
        <v>730</v>
      </c>
      <c r="DM11" t="s">
        <v>730</v>
      </c>
      <c r="DN11" t="s">
        <v>730</v>
      </c>
      <c r="DO11" t="s">
        <v>730</v>
      </c>
      <c r="DP11" t="s">
        <v>730</v>
      </c>
      <c r="DQ11" t="s">
        <v>730</v>
      </c>
      <c r="DR11" t="s">
        <v>730</v>
      </c>
      <c r="DS11" t="s">
        <v>730</v>
      </c>
      <c r="DT11" t="s">
        <v>730</v>
      </c>
      <c r="DU11" t="s">
        <v>730</v>
      </c>
      <c r="DV11" t="s">
        <v>730</v>
      </c>
      <c r="DW11" t="s">
        <v>730</v>
      </c>
      <c r="DX11" t="s">
        <v>730</v>
      </c>
      <c r="DY11" t="s">
        <v>730</v>
      </c>
      <c r="DZ11" t="s">
        <v>730</v>
      </c>
      <c r="EA11" s="119" t="s">
        <v>730</v>
      </c>
      <c r="EB11" t="s">
        <v>730</v>
      </c>
      <c r="EC11" t="s">
        <v>730</v>
      </c>
      <c r="ED11" t="s">
        <v>730</v>
      </c>
      <c r="EE11" s="119">
        <v>210.913043139461</v>
      </c>
      <c r="EF11" s="191"/>
    </row>
    <row r="12" spans="1:136" ht="15" x14ac:dyDescent="0.2">
      <c r="A12" s="120"/>
      <c r="B12" s="120" t="s">
        <v>604</v>
      </c>
      <c r="C12" s="93" t="s">
        <v>517</v>
      </c>
      <c r="D12" s="131" t="s">
        <v>730</v>
      </c>
      <c r="E12" s="131" t="s">
        <v>730</v>
      </c>
      <c r="F12" s="131" t="s">
        <v>730</v>
      </c>
      <c r="G12" s="131" t="s">
        <v>730</v>
      </c>
      <c r="H12" s="131" t="s">
        <v>730</v>
      </c>
      <c r="I12" s="131" t="s">
        <v>730</v>
      </c>
      <c r="J12" s="131" t="s">
        <v>730</v>
      </c>
      <c r="K12" s="131" t="s">
        <v>730</v>
      </c>
      <c r="L12" s="131" t="s">
        <v>730</v>
      </c>
      <c r="M12" s="131" t="s">
        <v>730</v>
      </c>
      <c r="N12" s="131" t="s">
        <v>730</v>
      </c>
      <c r="O12" s="131" t="s">
        <v>730</v>
      </c>
      <c r="P12" s="131" t="s">
        <v>730</v>
      </c>
      <c r="Q12" s="131" t="s">
        <v>730</v>
      </c>
      <c r="R12" s="131" t="s">
        <v>730</v>
      </c>
      <c r="S12" s="131" t="s">
        <v>730</v>
      </c>
      <c r="T12" s="131" t="s">
        <v>730</v>
      </c>
      <c r="U12" s="131" t="s">
        <v>730</v>
      </c>
      <c r="V12" s="131" t="s">
        <v>730</v>
      </c>
      <c r="W12" s="131" t="s">
        <v>730</v>
      </c>
      <c r="X12" s="131" t="s">
        <v>730</v>
      </c>
      <c r="Y12" s="131" t="s">
        <v>730</v>
      </c>
      <c r="Z12" s="131" t="s">
        <v>730</v>
      </c>
      <c r="AA12" s="131" t="s">
        <v>730</v>
      </c>
      <c r="AB12" s="131" t="s">
        <v>730</v>
      </c>
      <c r="AC12" s="131" t="s">
        <v>730</v>
      </c>
      <c r="AD12" s="131" t="s">
        <v>730</v>
      </c>
      <c r="AE12" s="131" t="s">
        <v>730</v>
      </c>
      <c r="AF12" s="216" t="s">
        <v>730</v>
      </c>
      <c r="AG12" s="131" t="s">
        <v>730</v>
      </c>
      <c r="AH12" s="131" t="s">
        <v>730</v>
      </c>
      <c r="AI12" s="131" t="s">
        <v>730</v>
      </c>
      <c r="AJ12" s="131" t="s">
        <v>730</v>
      </c>
      <c r="AK12" s="131" t="s">
        <v>730</v>
      </c>
      <c r="AL12" s="131" t="s">
        <v>730</v>
      </c>
      <c r="AM12" s="131" t="s">
        <v>730</v>
      </c>
      <c r="AN12" s="131" t="s">
        <v>730</v>
      </c>
      <c r="AO12" s="131" t="s">
        <v>730</v>
      </c>
      <c r="AP12" s="131" t="s">
        <v>730</v>
      </c>
      <c r="AQ12" s="131" t="s">
        <v>730</v>
      </c>
      <c r="AR12" s="131" t="s">
        <v>730</v>
      </c>
      <c r="AS12" s="131" t="s">
        <v>730</v>
      </c>
      <c r="AT12" s="131" t="s">
        <v>730</v>
      </c>
      <c r="AU12" s="131" t="s">
        <v>730</v>
      </c>
      <c r="AV12" s="131" t="s">
        <v>730</v>
      </c>
      <c r="AW12" s="131" t="s">
        <v>730</v>
      </c>
      <c r="AX12" s="131" t="s">
        <v>730</v>
      </c>
      <c r="AY12" s="131" t="s">
        <v>730</v>
      </c>
      <c r="AZ12" s="131" t="s">
        <v>730</v>
      </c>
      <c r="BA12" s="131" t="s">
        <v>730</v>
      </c>
      <c r="BB12" s="131" t="s">
        <v>730</v>
      </c>
      <c r="BC12" s="131" t="s">
        <v>730</v>
      </c>
      <c r="BD12" s="131" t="s">
        <v>730</v>
      </c>
      <c r="BE12" s="131" t="s">
        <v>730</v>
      </c>
      <c r="BF12" s="131" t="s">
        <v>730</v>
      </c>
      <c r="BG12" s="131" t="s">
        <v>730</v>
      </c>
      <c r="BH12" s="131" t="s">
        <v>730</v>
      </c>
      <c r="BI12" s="131" t="s">
        <v>730</v>
      </c>
      <c r="BJ12" s="131" t="s">
        <v>730</v>
      </c>
      <c r="BK12" s="131" t="s">
        <v>730</v>
      </c>
      <c r="BL12" s="131" t="s">
        <v>730</v>
      </c>
      <c r="BM12" s="131" t="s">
        <v>730</v>
      </c>
      <c r="BN12" s="131" t="s">
        <v>730</v>
      </c>
      <c r="BO12" s="131" t="s">
        <v>730</v>
      </c>
      <c r="BP12" s="131" t="s">
        <v>730</v>
      </c>
      <c r="BQ12" s="131">
        <v>179.08861206459599</v>
      </c>
      <c r="BR12" s="131" t="s">
        <v>730</v>
      </c>
      <c r="BS12" s="131" t="s">
        <v>730</v>
      </c>
      <c r="BT12" s="131" t="s">
        <v>730</v>
      </c>
      <c r="BU12" s="131" t="s">
        <v>730</v>
      </c>
      <c r="BV12" s="131" t="s">
        <v>730</v>
      </c>
      <c r="BW12" s="131" t="s">
        <v>730</v>
      </c>
      <c r="BX12" s="131" t="s">
        <v>730</v>
      </c>
      <c r="BY12" s="131" t="s">
        <v>730</v>
      </c>
      <c r="BZ12" s="131" t="s">
        <v>730</v>
      </c>
      <c r="CA12" s="131" t="s">
        <v>730</v>
      </c>
      <c r="CB12" s="131" t="s">
        <v>730</v>
      </c>
      <c r="CC12" s="131" t="s">
        <v>730</v>
      </c>
      <c r="CD12" s="131" t="s">
        <v>730</v>
      </c>
      <c r="CE12" s="131">
        <v>6.5713646343852004</v>
      </c>
      <c r="CF12" s="131" t="s">
        <v>730</v>
      </c>
      <c r="CG12" s="216" t="s">
        <v>730</v>
      </c>
      <c r="CH12" s="131" t="s">
        <v>730</v>
      </c>
      <c r="CI12" s="131" t="s">
        <v>730</v>
      </c>
      <c r="CJ12" s="131" t="s">
        <v>730</v>
      </c>
      <c r="CK12" s="131" t="s">
        <v>730</v>
      </c>
      <c r="CL12" s="131" t="s">
        <v>730</v>
      </c>
      <c r="CM12" s="131">
        <v>0.22796452381908699</v>
      </c>
      <c r="CN12" s="131" t="s">
        <v>730</v>
      </c>
      <c r="CO12" s="131">
        <v>12.1081936599782</v>
      </c>
      <c r="CP12" s="131" t="s">
        <v>730</v>
      </c>
      <c r="CQ12" s="131" t="s">
        <v>730</v>
      </c>
      <c r="CR12" s="131" t="s">
        <v>730</v>
      </c>
      <c r="CS12" s="131" t="s">
        <v>730</v>
      </c>
      <c r="CT12" s="131" t="s">
        <v>730</v>
      </c>
      <c r="CU12" s="131" t="s">
        <v>730</v>
      </c>
      <c r="CV12" s="131" t="s">
        <v>730</v>
      </c>
      <c r="CW12" s="131" t="s">
        <v>730</v>
      </c>
      <c r="CX12" s="131" t="s">
        <v>730</v>
      </c>
      <c r="CY12" s="131" t="s">
        <v>730</v>
      </c>
      <c r="CZ12" s="131" t="s">
        <v>730</v>
      </c>
      <c r="DA12" s="131" t="s">
        <v>730</v>
      </c>
      <c r="DB12" s="131" t="s">
        <v>730</v>
      </c>
      <c r="DC12" s="131" t="s">
        <v>730</v>
      </c>
      <c r="DD12" s="131" t="s">
        <v>730</v>
      </c>
      <c r="DE12" s="131" t="s">
        <v>730</v>
      </c>
      <c r="DF12" s="131" t="s">
        <v>730</v>
      </c>
      <c r="DG12" s="131"/>
      <c r="DH12" s="131"/>
      <c r="DI12" s="131"/>
      <c r="DJ12" s="131"/>
      <c r="DK12" s="131" t="s">
        <v>730</v>
      </c>
      <c r="DL12" t="s">
        <v>730</v>
      </c>
      <c r="DM12" t="s">
        <v>730</v>
      </c>
      <c r="DN12" t="s">
        <v>730</v>
      </c>
      <c r="DO12" t="s">
        <v>730</v>
      </c>
      <c r="DP12" t="s">
        <v>730</v>
      </c>
      <c r="DQ12" t="s">
        <v>730</v>
      </c>
      <c r="DR12" t="s">
        <v>730</v>
      </c>
      <c r="DS12" t="s">
        <v>730</v>
      </c>
      <c r="DT12" t="s">
        <v>730</v>
      </c>
      <c r="DU12" t="s">
        <v>730</v>
      </c>
      <c r="DV12" t="s">
        <v>730</v>
      </c>
      <c r="DW12" t="s">
        <v>730</v>
      </c>
      <c r="DX12" t="s">
        <v>730</v>
      </c>
      <c r="DY12" t="s">
        <v>730</v>
      </c>
      <c r="DZ12" t="s">
        <v>730</v>
      </c>
      <c r="EA12" s="119" t="s">
        <v>730</v>
      </c>
      <c r="EB12" t="s">
        <v>730</v>
      </c>
      <c r="EC12" t="s">
        <v>730</v>
      </c>
      <c r="ED12" t="s">
        <v>730</v>
      </c>
      <c r="EE12" s="119">
        <v>197.99613488277848</v>
      </c>
      <c r="EF12" s="191"/>
    </row>
    <row r="13" spans="1:136" ht="15" x14ac:dyDescent="0.2">
      <c r="A13" s="120"/>
      <c r="B13" s="120" t="s">
        <v>605</v>
      </c>
      <c r="C13" s="93" t="s">
        <v>518</v>
      </c>
      <c r="D13" s="131" t="s">
        <v>730</v>
      </c>
      <c r="E13" s="131" t="s">
        <v>730</v>
      </c>
      <c r="F13" s="131" t="s">
        <v>730</v>
      </c>
      <c r="G13" s="131" t="s">
        <v>730</v>
      </c>
      <c r="H13" s="131" t="s">
        <v>730</v>
      </c>
      <c r="I13" s="131" t="s">
        <v>730</v>
      </c>
      <c r="J13" s="131" t="s">
        <v>730</v>
      </c>
      <c r="K13" s="131" t="s">
        <v>730</v>
      </c>
      <c r="L13" s="131" t="s">
        <v>730</v>
      </c>
      <c r="M13" s="131" t="s">
        <v>730</v>
      </c>
      <c r="N13" s="131" t="s">
        <v>730</v>
      </c>
      <c r="O13" s="131" t="s">
        <v>730</v>
      </c>
      <c r="P13" s="131" t="s">
        <v>730</v>
      </c>
      <c r="Q13" s="131" t="s">
        <v>730</v>
      </c>
      <c r="R13" s="131" t="s">
        <v>730</v>
      </c>
      <c r="S13" s="131" t="s">
        <v>730</v>
      </c>
      <c r="T13" s="131" t="s">
        <v>730</v>
      </c>
      <c r="U13" s="131" t="s">
        <v>730</v>
      </c>
      <c r="V13" s="131" t="s">
        <v>730</v>
      </c>
      <c r="W13" s="131" t="s">
        <v>730</v>
      </c>
      <c r="X13" s="131" t="s">
        <v>730</v>
      </c>
      <c r="Y13" s="131" t="s">
        <v>730</v>
      </c>
      <c r="Z13" s="131" t="s">
        <v>730</v>
      </c>
      <c r="AA13" s="131" t="s">
        <v>730</v>
      </c>
      <c r="AB13" s="131" t="s">
        <v>730</v>
      </c>
      <c r="AC13" s="131" t="s">
        <v>730</v>
      </c>
      <c r="AD13" s="131" t="s">
        <v>730</v>
      </c>
      <c r="AE13" s="131" t="s">
        <v>730</v>
      </c>
      <c r="AF13" s="216" t="s">
        <v>730</v>
      </c>
      <c r="AG13" s="131" t="s">
        <v>730</v>
      </c>
      <c r="AH13" s="131" t="s">
        <v>730</v>
      </c>
      <c r="AI13" s="131" t="s">
        <v>730</v>
      </c>
      <c r="AJ13" s="131" t="s">
        <v>730</v>
      </c>
      <c r="AK13" s="131" t="s">
        <v>730</v>
      </c>
      <c r="AL13" s="131" t="s">
        <v>730</v>
      </c>
      <c r="AM13" s="131" t="s">
        <v>730</v>
      </c>
      <c r="AN13" s="131" t="s">
        <v>730</v>
      </c>
      <c r="AO13" s="131" t="s">
        <v>730</v>
      </c>
      <c r="AP13" s="131" t="s">
        <v>730</v>
      </c>
      <c r="AQ13" s="131" t="s">
        <v>730</v>
      </c>
      <c r="AR13" s="131" t="s">
        <v>730</v>
      </c>
      <c r="AS13" s="131" t="s">
        <v>730</v>
      </c>
      <c r="AT13" s="131" t="s">
        <v>730</v>
      </c>
      <c r="AU13" s="131" t="s">
        <v>730</v>
      </c>
      <c r="AV13" s="131" t="s">
        <v>730</v>
      </c>
      <c r="AW13" s="131" t="s">
        <v>730</v>
      </c>
      <c r="AX13" s="131" t="s">
        <v>730</v>
      </c>
      <c r="AY13" s="131" t="s">
        <v>730</v>
      </c>
      <c r="AZ13" s="131" t="s">
        <v>730</v>
      </c>
      <c r="BA13" s="131" t="s">
        <v>730</v>
      </c>
      <c r="BB13" s="131" t="s">
        <v>730</v>
      </c>
      <c r="BC13" s="131" t="s">
        <v>730</v>
      </c>
      <c r="BD13" s="131" t="s">
        <v>730</v>
      </c>
      <c r="BE13" s="131" t="s">
        <v>730</v>
      </c>
      <c r="BF13" s="131" t="s">
        <v>730</v>
      </c>
      <c r="BG13" s="131" t="s">
        <v>730</v>
      </c>
      <c r="BH13" s="131" t="s">
        <v>730</v>
      </c>
      <c r="BI13" s="131" t="s">
        <v>730</v>
      </c>
      <c r="BJ13" s="131" t="s">
        <v>730</v>
      </c>
      <c r="BK13" s="131" t="s">
        <v>730</v>
      </c>
      <c r="BL13" s="131" t="s">
        <v>730</v>
      </c>
      <c r="BM13" s="131" t="s">
        <v>730</v>
      </c>
      <c r="BN13" s="131" t="s">
        <v>730</v>
      </c>
      <c r="BO13" s="131" t="s">
        <v>730</v>
      </c>
      <c r="BP13" s="131" t="s">
        <v>730</v>
      </c>
      <c r="BQ13" s="131" t="s">
        <v>730</v>
      </c>
      <c r="BR13" s="131" t="s">
        <v>730</v>
      </c>
      <c r="BS13" s="131" t="s">
        <v>730</v>
      </c>
      <c r="BT13" s="131">
        <v>259.52689042208601</v>
      </c>
      <c r="BU13" s="131" t="s">
        <v>730</v>
      </c>
      <c r="BV13" s="131" t="s">
        <v>730</v>
      </c>
      <c r="BW13" s="131" t="s">
        <v>730</v>
      </c>
      <c r="BX13" s="131" t="s">
        <v>730</v>
      </c>
      <c r="BY13" s="131" t="s">
        <v>730</v>
      </c>
      <c r="BZ13" s="131" t="s">
        <v>730</v>
      </c>
      <c r="CA13" s="131" t="s">
        <v>730</v>
      </c>
      <c r="CB13" s="131" t="s">
        <v>730</v>
      </c>
      <c r="CC13" s="131" t="s">
        <v>730</v>
      </c>
      <c r="CD13" s="131" t="s">
        <v>730</v>
      </c>
      <c r="CE13" s="131" t="s">
        <v>730</v>
      </c>
      <c r="CF13" s="131" t="s">
        <v>730</v>
      </c>
      <c r="CG13" s="216" t="s">
        <v>730</v>
      </c>
      <c r="CH13" s="131" t="s">
        <v>730</v>
      </c>
      <c r="CI13" s="131" t="s">
        <v>730</v>
      </c>
      <c r="CJ13" s="131" t="s">
        <v>730</v>
      </c>
      <c r="CK13" s="131" t="s">
        <v>730</v>
      </c>
      <c r="CL13" s="131" t="s">
        <v>730</v>
      </c>
      <c r="CM13" s="131" t="s">
        <v>730</v>
      </c>
      <c r="CN13" s="131" t="s">
        <v>730</v>
      </c>
      <c r="CO13" s="131" t="s">
        <v>730</v>
      </c>
      <c r="CP13" s="131">
        <v>4.1077474256571804</v>
      </c>
      <c r="CQ13" s="131" t="s">
        <v>730</v>
      </c>
      <c r="CR13" s="131" t="s">
        <v>730</v>
      </c>
      <c r="CS13" s="131" t="s">
        <v>730</v>
      </c>
      <c r="CT13" s="131" t="s">
        <v>730</v>
      </c>
      <c r="CU13" s="131" t="s">
        <v>730</v>
      </c>
      <c r="CV13" s="131" t="s">
        <v>730</v>
      </c>
      <c r="CW13" s="131" t="s">
        <v>730</v>
      </c>
      <c r="CX13" s="131" t="s">
        <v>730</v>
      </c>
      <c r="CY13" s="131" t="s">
        <v>730</v>
      </c>
      <c r="CZ13" s="131" t="s">
        <v>730</v>
      </c>
      <c r="DA13" s="131" t="s">
        <v>730</v>
      </c>
      <c r="DB13" s="131" t="s">
        <v>730</v>
      </c>
      <c r="DC13" s="131" t="s">
        <v>730</v>
      </c>
      <c r="DD13" s="131" t="s">
        <v>730</v>
      </c>
      <c r="DE13" s="131" t="s">
        <v>730</v>
      </c>
      <c r="DF13" s="131" t="s">
        <v>730</v>
      </c>
      <c r="DG13" s="131"/>
      <c r="DH13" s="131"/>
      <c r="DI13" s="131"/>
      <c r="DJ13" s="131"/>
      <c r="DK13" s="131" t="s">
        <v>730</v>
      </c>
      <c r="DL13" t="s">
        <v>730</v>
      </c>
      <c r="DM13" t="s">
        <v>730</v>
      </c>
      <c r="DN13" t="s">
        <v>730</v>
      </c>
      <c r="DO13" t="s">
        <v>730</v>
      </c>
      <c r="DP13" t="s">
        <v>730</v>
      </c>
      <c r="DQ13" t="s">
        <v>730</v>
      </c>
      <c r="DR13" t="s">
        <v>730</v>
      </c>
      <c r="DS13" t="s">
        <v>730</v>
      </c>
      <c r="DT13" t="s">
        <v>730</v>
      </c>
      <c r="DU13" t="s">
        <v>730</v>
      </c>
      <c r="DV13" t="s">
        <v>730</v>
      </c>
      <c r="DW13" t="s">
        <v>730</v>
      </c>
      <c r="DX13" t="s">
        <v>730</v>
      </c>
      <c r="DY13" t="s">
        <v>730</v>
      </c>
      <c r="DZ13" t="s">
        <v>730</v>
      </c>
      <c r="EA13" s="119" t="s">
        <v>730</v>
      </c>
      <c r="EB13" t="s">
        <v>730</v>
      </c>
      <c r="EC13" t="s">
        <v>730</v>
      </c>
      <c r="ED13" t="s">
        <v>730</v>
      </c>
      <c r="EE13" s="119">
        <v>263.63463784774319</v>
      </c>
      <c r="EF13" s="191"/>
    </row>
    <row r="14" spans="1:136" ht="15" x14ac:dyDescent="0.2">
      <c r="A14" s="120"/>
      <c r="B14" s="120" t="s">
        <v>606</v>
      </c>
      <c r="C14" s="93" t="s">
        <v>519</v>
      </c>
      <c r="D14" s="131" t="s">
        <v>730</v>
      </c>
      <c r="E14" s="131" t="s">
        <v>730</v>
      </c>
      <c r="F14" s="131" t="s">
        <v>730</v>
      </c>
      <c r="G14" s="131" t="s">
        <v>730</v>
      </c>
      <c r="H14" s="131" t="s">
        <v>730</v>
      </c>
      <c r="I14" s="131" t="s">
        <v>730</v>
      </c>
      <c r="J14" s="131" t="s">
        <v>730</v>
      </c>
      <c r="K14" s="131" t="s">
        <v>730</v>
      </c>
      <c r="L14" s="131" t="s">
        <v>730</v>
      </c>
      <c r="M14" s="131" t="s">
        <v>730</v>
      </c>
      <c r="N14" s="131" t="s">
        <v>730</v>
      </c>
      <c r="O14" s="131" t="s">
        <v>730</v>
      </c>
      <c r="P14" s="131" t="s">
        <v>730</v>
      </c>
      <c r="Q14" s="131" t="s">
        <v>730</v>
      </c>
      <c r="R14" s="131" t="s">
        <v>730</v>
      </c>
      <c r="S14" s="131" t="s">
        <v>730</v>
      </c>
      <c r="T14" s="131" t="s">
        <v>730</v>
      </c>
      <c r="U14" s="131" t="s">
        <v>730</v>
      </c>
      <c r="V14" s="131" t="s">
        <v>730</v>
      </c>
      <c r="W14" s="131" t="s">
        <v>730</v>
      </c>
      <c r="X14" s="131" t="s">
        <v>730</v>
      </c>
      <c r="Y14" s="131" t="s">
        <v>730</v>
      </c>
      <c r="Z14" s="131" t="s">
        <v>730</v>
      </c>
      <c r="AA14" s="131" t="s">
        <v>730</v>
      </c>
      <c r="AB14" s="131" t="s">
        <v>730</v>
      </c>
      <c r="AC14" s="131" t="s">
        <v>730</v>
      </c>
      <c r="AD14" s="131" t="s">
        <v>730</v>
      </c>
      <c r="AE14" s="131" t="s">
        <v>730</v>
      </c>
      <c r="AF14" s="216" t="s">
        <v>730</v>
      </c>
      <c r="AG14" s="131" t="s">
        <v>730</v>
      </c>
      <c r="AH14" s="131" t="s">
        <v>730</v>
      </c>
      <c r="AI14" s="131" t="s">
        <v>730</v>
      </c>
      <c r="AJ14" s="131" t="s">
        <v>730</v>
      </c>
      <c r="AK14" s="131" t="s">
        <v>730</v>
      </c>
      <c r="AL14" s="131" t="s">
        <v>730</v>
      </c>
      <c r="AM14" s="131" t="s">
        <v>730</v>
      </c>
      <c r="AN14" s="131" t="s">
        <v>730</v>
      </c>
      <c r="AO14" s="131" t="s">
        <v>730</v>
      </c>
      <c r="AP14" s="131" t="s">
        <v>730</v>
      </c>
      <c r="AQ14" s="131" t="s">
        <v>730</v>
      </c>
      <c r="AR14" s="131" t="s">
        <v>730</v>
      </c>
      <c r="AS14" s="131" t="s">
        <v>730</v>
      </c>
      <c r="AT14" s="131" t="s">
        <v>730</v>
      </c>
      <c r="AU14" s="131" t="s">
        <v>730</v>
      </c>
      <c r="AV14" s="131" t="s">
        <v>730</v>
      </c>
      <c r="AW14" s="131" t="s">
        <v>730</v>
      </c>
      <c r="AX14" s="131" t="s">
        <v>730</v>
      </c>
      <c r="AY14" s="131" t="s">
        <v>730</v>
      </c>
      <c r="AZ14" s="131" t="s">
        <v>730</v>
      </c>
      <c r="BA14" s="131" t="s">
        <v>730</v>
      </c>
      <c r="BB14" s="131" t="s">
        <v>730</v>
      </c>
      <c r="BC14" s="131" t="s">
        <v>730</v>
      </c>
      <c r="BD14" s="131" t="s">
        <v>730</v>
      </c>
      <c r="BE14" s="131" t="s">
        <v>730</v>
      </c>
      <c r="BF14" s="131" t="s">
        <v>730</v>
      </c>
      <c r="BG14" s="131" t="s">
        <v>730</v>
      </c>
      <c r="BH14" s="131" t="s">
        <v>730</v>
      </c>
      <c r="BI14" s="131" t="s">
        <v>730</v>
      </c>
      <c r="BJ14" s="131" t="s">
        <v>730</v>
      </c>
      <c r="BK14" s="131" t="s">
        <v>730</v>
      </c>
      <c r="BL14" s="131" t="s">
        <v>730</v>
      </c>
      <c r="BM14" s="131" t="s">
        <v>730</v>
      </c>
      <c r="BN14" s="131" t="s">
        <v>730</v>
      </c>
      <c r="BO14" s="131" t="s">
        <v>730</v>
      </c>
      <c r="BP14" s="131" t="s">
        <v>730</v>
      </c>
      <c r="BQ14" s="131" t="s">
        <v>730</v>
      </c>
      <c r="BR14" s="131" t="s">
        <v>730</v>
      </c>
      <c r="BS14" s="131" t="s">
        <v>730</v>
      </c>
      <c r="BT14" s="131" t="s">
        <v>730</v>
      </c>
      <c r="BU14" s="131" t="s">
        <v>730</v>
      </c>
      <c r="BV14" s="131" t="s">
        <v>730</v>
      </c>
      <c r="BW14" s="131">
        <v>121.85186793786001</v>
      </c>
      <c r="BX14" s="131" t="s">
        <v>730</v>
      </c>
      <c r="BY14" s="131" t="s">
        <v>730</v>
      </c>
      <c r="BZ14" s="131" t="s">
        <v>730</v>
      </c>
      <c r="CA14" s="131" t="s">
        <v>730</v>
      </c>
      <c r="CB14" s="131" t="s">
        <v>730</v>
      </c>
      <c r="CC14" s="131" t="s">
        <v>730</v>
      </c>
      <c r="CD14" s="131" t="s">
        <v>730</v>
      </c>
      <c r="CE14" s="131" t="s">
        <v>730</v>
      </c>
      <c r="CF14" s="131" t="s">
        <v>730</v>
      </c>
      <c r="CG14" s="216" t="s">
        <v>730</v>
      </c>
      <c r="CH14" s="131" t="s">
        <v>730</v>
      </c>
      <c r="CI14" s="131" t="s">
        <v>730</v>
      </c>
      <c r="CJ14" s="131" t="s">
        <v>730</v>
      </c>
      <c r="CK14" s="131" t="s">
        <v>730</v>
      </c>
      <c r="CL14" s="131" t="s">
        <v>730</v>
      </c>
      <c r="CM14" s="131" t="s">
        <v>730</v>
      </c>
      <c r="CN14" s="131" t="s">
        <v>730</v>
      </c>
      <c r="CO14" s="131" t="s">
        <v>730</v>
      </c>
      <c r="CP14" s="131" t="s">
        <v>730</v>
      </c>
      <c r="CQ14" s="131" t="s">
        <v>730</v>
      </c>
      <c r="CR14" s="131" t="s">
        <v>730</v>
      </c>
      <c r="CS14" s="131" t="s">
        <v>730</v>
      </c>
      <c r="CT14" s="131" t="s">
        <v>730</v>
      </c>
      <c r="CU14" s="131" t="s">
        <v>730</v>
      </c>
      <c r="CV14" s="131" t="s">
        <v>730</v>
      </c>
      <c r="CW14" s="131" t="s">
        <v>730</v>
      </c>
      <c r="CX14" s="131" t="s">
        <v>730</v>
      </c>
      <c r="CY14" s="131" t="s">
        <v>730</v>
      </c>
      <c r="CZ14" s="131" t="s">
        <v>730</v>
      </c>
      <c r="DA14" s="131" t="s">
        <v>730</v>
      </c>
      <c r="DB14" s="131" t="s">
        <v>730</v>
      </c>
      <c r="DC14" s="131" t="s">
        <v>730</v>
      </c>
      <c r="DD14" s="131" t="s">
        <v>730</v>
      </c>
      <c r="DE14" s="131" t="s">
        <v>730</v>
      </c>
      <c r="DF14" s="131" t="s">
        <v>730</v>
      </c>
      <c r="DG14" s="131"/>
      <c r="DH14" s="131"/>
      <c r="DI14" s="131"/>
      <c r="DJ14" s="131"/>
      <c r="DK14" s="131" t="s">
        <v>730</v>
      </c>
      <c r="DL14" t="s">
        <v>730</v>
      </c>
      <c r="DM14" t="s">
        <v>730</v>
      </c>
      <c r="DN14" t="s">
        <v>730</v>
      </c>
      <c r="DO14" t="s">
        <v>730</v>
      </c>
      <c r="DP14" t="s">
        <v>730</v>
      </c>
      <c r="DQ14" t="s">
        <v>730</v>
      </c>
      <c r="DR14" t="s">
        <v>730</v>
      </c>
      <c r="DS14" t="s">
        <v>730</v>
      </c>
      <c r="DT14" t="s">
        <v>730</v>
      </c>
      <c r="DU14" t="s">
        <v>730</v>
      </c>
      <c r="DV14" t="s">
        <v>730</v>
      </c>
      <c r="DW14" t="s">
        <v>730</v>
      </c>
      <c r="DX14" t="s">
        <v>730</v>
      </c>
      <c r="DY14" t="s">
        <v>730</v>
      </c>
      <c r="DZ14" t="s">
        <v>730</v>
      </c>
      <c r="EA14" s="119" t="s">
        <v>730</v>
      </c>
      <c r="EB14" t="s">
        <v>730</v>
      </c>
      <c r="EC14" t="s">
        <v>730</v>
      </c>
      <c r="ED14" t="s">
        <v>730</v>
      </c>
      <c r="EE14" s="119">
        <v>121.85186793786001</v>
      </c>
      <c r="EF14" s="191"/>
    </row>
    <row r="15" spans="1:136" ht="15" x14ac:dyDescent="0.2">
      <c r="A15" s="120"/>
      <c r="B15" s="120" t="s">
        <v>607</v>
      </c>
      <c r="C15" s="93" t="s">
        <v>520</v>
      </c>
      <c r="D15" s="131" t="s">
        <v>730</v>
      </c>
      <c r="E15" s="131" t="s">
        <v>730</v>
      </c>
      <c r="F15" s="131" t="s">
        <v>730</v>
      </c>
      <c r="G15" s="131" t="s">
        <v>730</v>
      </c>
      <c r="H15" s="131" t="s">
        <v>730</v>
      </c>
      <c r="I15" s="131" t="s">
        <v>730</v>
      </c>
      <c r="J15" s="131" t="s">
        <v>730</v>
      </c>
      <c r="K15" s="131" t="s">
        <v>730</v>
      </c>
      <c r="L15" s="131" t="s">
        <v>730</v>
      </c>
      <c r="M15" s="131" t="s">
        <v>730</v>
      </c>
      <c r="N15" s="131" t="s">
        <v>730</v>
      </c>
      <c r="O15" s="131" t="s">
        <v>730</v>
      </c>
      <c r="P15" s="131" t="s">
        <v>730</v>
      </c>
      <c r="Q15" s="131" t="s">
        <v>730</v>
      </c>
      <c r="R15" s="131" t="s">
        <v>730</v>
      </c>
      <c r="S15" s="131" t="s">
        <v>730</v>
      </c>
      <c r="T15" s="131" t="s">
        <v>730</v>
      </c>
      <c r="U15" s="131" t="s">
        <v>730</v>
      </c>
      <c r="V15" s="131" t="s">
        <v>730</v>
      </c>
      <c r="W15" s="131" t="s">
        <v>730</v>
      </c>
      <c r="X15" s="131" t="s">
        <v>730</v>
      </c>
      <c r="Y15" s="131" t="s">
        <v>730</v>
      </c>
      <c r="Z15" s="131" t="s">
        <v>730</v>
      </c>
      <c r="AA15" s="131" t="s">
        <v>730</v>
      </c>
      <c r="AB15" s="131" t="s">
        <v>730</v>
      </c>
      <c r="AC15" s="131" t="s">
        <v>730</v>
      </c>
      <c r="AD15" s="131" t="s">
        <v>730</v>
      </c>
      <c r="AE15" s="131" t="s">
        <v>730</v>
      </c>
      <c r="AF15" s="216" t="s">
        <v>730</v>
      </c>
      <c r="AG15" s="131" t="s">
        <v>730</v>
      </c>
      <c r="AH15" s="131" t="s">
        <v>730</v>
      </c>
      <c r="AI15" s="131" t="s">
        <v>730</v>
      </c>
      <c r="AJ15" s="131" t="s">
        <v>730</v>
      </c>
      <c r="AK15" s="131" t="s">
        <v>730</v>
      </c>
      <c r="AL15" s="131" t="s">
        <v>730</v>
      </c>
      <c r="AM15" s="131" t="s">
        <v>730</v>
      </c>
      <c r="AN15" s="131" t="s">
        <v>730</v>
      </c>
      <c r="AO15" s="131" t="s">
        <v>730</v>
      </c>
      <c r="AP15" s="131" t="s">
        <v>730</v>
      </c>
      <c r="AQ15" s="131" t="s">
        <v>730</v>
      </c>
      <c r="AR15" s="131" t="s">
        <v>730</v>
      </c>
      <c r="AS15" s="131" t="s">
        <v>730</v>
      </c>
      <c r="AT15" s="131" t="s">
        <v>730</v>
      </c>
      <c r="AU15" s="131" t="s">
        <v>730</v>
      </c>
      <c r="AV15" s="131" t="s">
        <v>730</v>
      </c>
      <c r="AW15" s="131" t="s">
        <v>730</v>
      </c>
      <c r="AX15" s="131" t="s">
        <v>730</v>
      </c>
      <c r="AY15" s="131" t="s">
        <v>730</v>
      </c>
      <c r="AZ15" s="131" t="s">
        <v>730</v>
      </c>
      <c r="BA15" s="131" t="s">
        <v>730</v>
      </c>
      <c r="BB15" s="131" t="s">
        <v>730</v>
      </c>
      <c r="BC15" s="131" t="s">
        <v>730</v>
      </c>
      <c r="BD15" s="131" t="s">
        <v>730</v>
      </c>
      <c r="BE15" s="131" t="s">
        <v>730</v>
      </c>
      <c r="BF15" s="131" t="s">
        <v>730</v>
      </c>
      <c r="BG15" s="131" t="s">
        <v>730</v>
      </c>
      <c r="BH15" s="131" t="s">
        <v>730</v>
      </c>
      <c r="BI15" s="131" t="s">
        <v>730</v>
      </c>
      <c r="BJ15" s="131" t="s">
        <v>730</v>
      </c>
      <c r="BK15" s="131" t="s">
        <v>730</v>
      </c>
      <c r="BL15" s="131" t="s">
        <v>730</v>
      </c>
      <c r="BM15" s="131" t="s">
        <v>730</v>
      </c>
      <c r="BN15" s="131" t="s">
        <v>730</v>
      </c>
      <c r="BO15" s="131" t="s">
        <v>730</v>
      </c>
      <c r="BP15" s="131" t="s">
        <v>730</v>
      </c>
      <c r="BQ15" s="131" t="s">
        <v>730</v>
      </c>
      <c r="BR15" s="131" t="s">
        <v>730</v>
      </c>
      <c r="BS15" s="131" t="s">
        <v>730</v>
      </c>
      <c r="BT15" s="131" t="s">
        <v>730</v>
      </c>
      <c r="BU15" s="131" t="s">
        <v>730</v>
      </c>
      <c r="BV15" s="131" t="s">
        <v>730</v>
      </c>
      <c r="BW15" s="131" t="s">
        <v>730</v>
      </c>
      <c r="BX15" s="131">
        <v>20.527307230052202</v>
      </c>
      <c r="BY15" s="131" t="s">
        <v>730</v>
      </c>
      <c r="BZ15" s="131" t="s">
        <v>730</v>
      </c>
      <c r="CA15" s="131" t="s">
        <v>730</v>
      </c>
      <c r="CB15" s="131" t="s">
        <v>730</v>
      </c>
      <c r="CC15" s="131">
        <v>254.78397581640601</v>
      </c>
      <c r="CD15" s="131" t="s">
        <v>730</v>
      </c>
      <c r="CE15" s="188" t="s">
        <v>730</v>
      </c>
      <c r="CF15" s="131" t="s">
        <v>730</v>
      </c>
      <c r="CG15" s="216" t="s">
        <v>730</v>
      </c>
      <c r="CH15" s="131" t="s">
        <v>730</v>
      </c>
      <c r="CI15" s="131" t="s">
        <v>730</v>
      </c>
      <c r="CJ15" s="131" t="s">
        <v>730</v>
      </c>
      <c r="CK15" s="131" t="s">
        <v>730</v>
      </c>
      <c r="CL15" s="131" t="s">
        <v>730</v>
      </c>
      <c r="CM15" s="131">
        <v>0.155171234491743</v>
      </c>
      <c r="CN15" s="131" t="s">
        <v>730</v>
      </c>
      <c r="CO15" s="131" t="s">
        <v>730</v>
      </c>
      <c r="CP15" s="131" t="s">
        <v>730</v>
      </c>
      <c r="CQ15" s="131" t="s">
        <v>730</v>
      </c>
      <c r="CR15" s="131" t="s">
        <v>730</v>
      </c>
      <c r="CS15" s="131" t="s">
        <v>730</v>
      </c>
      <c r="CT15" s="131" t="s">
        <v>730</v>
      </c>
      <c r="CU15" s="131" t="s">
        <v>730</v>
      </c>
      <c r="CV15" s="131" t="s">
        <v>730</v>
      </c>
      <c r="CW15" s="131" t="s">
        <v>730</v>
      </c>
      <c r="CX15" s="131" t="s">
        <v>730</v>
      </c>
      <c r="CY15" s="131" t="s">
        <v>730</v>
      </c>
      <c r="CZ15" s="131" t="s">
        <v>730</v>
      </c>
      <c r="DA15" s="131" t="s">
        <v>730</v>
      </c>
      <c r="DB15" s="131" t="s">
        <v>730</v>
      </c>
      <c r="DC15" s="131" t="s">
        <v>730</v>
      </c>
      <c r="DD15" s="131" t="s">
        <v>730</v>
      </c>
      <c r="DE15" s="131" t="s">
        <v>730</v>
      </c>
      <c r="DF15" s="131" t="s">
        <v>730</v>
      </c>
      <c r="DG15" s="131"/>
      <c r="DH15" s="131"/>
      <c r="DI15" s="131"/>
      <c r="DJ15" s="131"/>
      <c r="DK15" s="131" t="s">
        <v>730</v>
      </c>
      <c r="DL15" t="s">
        <v>730</v>
      </c>
      <c r="DM15" t="s">
        <v>730</v>
      </c>
      <c r="DN15" t="s">
        <v>730</v>
      </c>
      <c r="DO15" t="s">
        <v>730</v>
      </c>
      <c r="DP15" t="s">
        <v>730</v>
      </c>
      <c r="DQ15" t="s">
        <v>730</v>
      </c>
      <c r="DR15" t="s">
        <v>730</v>
      </c>
      <c r="DS15" t="s">
        <v>730</v>
      </c>
      <c r="DT15" t="s">
        <v>730</v>
      </c>
      <c r="DU15" t="s">
        <v>730</v>
      </c>
      <c r="DV15" t="s">
        <v>730</v>
      </c>
      <c r="DW15" t="s">
        <v>730</v>
      </c>
      <c r="DX15" t="s">
        <v>730</v>
      </c>
      <c r="DY15" t="s">
        <v>730</v>
      </c>
      <c r="DZ15" t="s">
        <v>730</v>
      </c>
      <c r="EA15" s="119" t="s">
        <v>730</v>
      </c>
      <c r="EB15" t="s">
        <v>730</v>
      </c>
      <c r="EC15" t="s">
        <v>730</v>
      </c>
      <c r="ED15" t="s">
        <v>730</v>
      </c>
      <c r="EE15" s="119">
        <v>275.46645428094996</v>
      </c>
      <c r="EF15" s="191"/>
    </row>
    <row r="16" spans="1:136" ht="15" x14ac:dyDescent="0.2">
      <c r="A16" s="120"/>
      <c r="B16" s="120" t="s">
        <v>608</v>
      </c>
      <c r="C16" s="93" t="s">
        <v>521</v>
      </c>
      <c r="D16" s="131" t="s">
        <v>730</v>
      </c>
      <c r="E16" s="131" t="s">
        <v>730</v>
      </c>
      <c r="F16" s="131" t="s">
        <v>730</v>
      </c>
      <c r="G16" s="131" t="s">
        <v>730</v>
      </c>
      <c r="H16" s="131" t="s">
        <v>730</v>
      </c>
      <c r="I16" s="131" t="s">
        <v>730</v>
      </c>
      <c r="J16" s="131" t="s">
        <v>730</v>
      </c>
      <c r="K16" s="131" t="s">
        <v>730</v>
      </c>
      <c r="L16" s="131" t="s">
        <v>730</v>
      </c>
      <c r="M16" s="131" t="s">
        <v>730</v>
      </c>
      <c r="N16" s="131" t="s">
        <v>730</v>
      </c>
      <c r="O16" s="131" t="s">
        <v>730</v>
      </c>
      <c r="P16" s="131" t="s">
        <v>730</v>
      </c>
      <c r="Q16" s="131" t="s">
        <v>730</v>
      </c>
      <c r="R16" s="131" t="s">
        <v>730</v>
      </c>
      <c r="S16" s="131" t="s">
        <v>730</v>
      </c>
      <c r="T16" s="131" t="s">
        <v>730</v>
      </c>
      <c r="U16" s="131" t="s">
        <v>730</v>
      </c>
      <c r="V16" s="131" t="s">
        <v>730</v>
      </c>
      <c r="W16" s="131" t="s">
        <v>730</v>
      </c>
      <c r="X16" s="131" t="s">
        <v>730</v>
      </c>
      <c r="Y16" s="131" t="s">
        <v>730</v>
      </c>
      <c r="Z16" s="131" t="s">
        <v>730</v>
      </c>
      <c r="AA16" s="131" t="s">
        <v>730</v>
      </c>
      <c r="AB16" s="131" t="s">
        <v>730</v>
      </c>
      <c r="AC16" s="131" t="s">
        <v>730</v>
      </c>
      <c r="AD16" s="131" t="s">
        <v>730</v>
      </c>
      <c r="AE16" s="131" t="s">
        <v>730</v>
      </c>
      <c r="AF16" s="216" t="s">
        <v>730</v>
      </c>
      <c r="AG16" s="131" t="s">
        <v>730</v>
      </c>
      <c r="AH16" s="131" t="s">
        <v>730</v>
      </c>
      <c r="AI16" s="131" t="s">
        <v>730</v>
      </c>
      <c r="AJ16" s="131" t="s">
        <v>730</v>
      </c>
      <c r="AK16" s="131" t="s">
        <v>730</v>
      </c>
      <c r="AL16" s="131" t="s">
        <v>730</v>
      </c>
      <c r="AM16" s="131" t="s">
        <v>730</v>
      </c>
      <c r="AN16" s="131" t="s">
        <v>730</v>
      </c>
      <c r="AO16" s="131" t="s">
        <v>730</v>
      </c>
      <c r="AP16" s="131" t="s">
        <v>730</v>
      </c>
      <c r="AQ16" s="131" t="s">
        <v>730</v>
      </c>
      <c r="AR16" s="131" t="s">
        <v>730</v>
      </c>
      <c r="AS16" s="131" t="s">
        <v>730</v>
      </c>
      <c r="AT16" s="131" t="s">
        <v>730</v>
      </c>
      <c r="AU16" s="131" t="s">
        <v>730</v>
      </c>
      <c r="AV16" s="131" t="s">
        <v>730</v>
      </c>
      <c r="AW16" s="131" t="s">
        <v>730</v>
      </c>
      <c r="AX16" s="131" t="s">
        <v>730</v>
      </c>
      <c r="AY16" s="131" t="s">
        <v>730</v>
      </c>
      <c r="AZ16" s="131" t="s">
        <v>730</v>
      </c>
      <c r="BA16" s="131" t="s">
        <v>730</v>
      </c>
      <c r="BB16" s="131" t="s">
        <v>730</v>
      </c>
      <c r="BC16" s="131" t="s">
        <v>730</v>
      </c>
      <c r="BD16" s="131" t="s">
        <v>730</v>
      </c>
      <c r="BE16" s="131" t="s">
        <v>730</v>
      </c>
      <c r="BF16" s="131" t="s">
        <v>730</v>
      </c>
      <c r="BG16" s="131" t="s">
        <v>730</v>
      </c>
      <c r="BH16" s="131" t="s">
        <v>730</v>
      </c>
      <c r="BI16" s="131" t="s">
        <v>730</v>
      </c>
      <c r="BJ16" s="131" t="s">
        <v>730</v>
      </c>
      <c r="BK16" s="131" t="s">
        <v>730</v>
      </c>
      <c r="BL16" s="131" t="s">
        <v>730</v>
      </c>
      <c r="BM16" s="131" t="s">
        <v>730</v>
      </c>
      <c r="BN16" s="131" t="s">
        <v>730</v>
      </c>
      <c r="BO16" s="131" t="s">
        <v>730</v>
      </c>
      <c r="BP16" s="131" t="s">
        <v>730</v>
      </c>
      <c r="BQ16" s="131" t="s">
        <v>730</v>
      </c>
      <c r="BR16" s="131" t="s">
        <v>730</v>
      </c>
      <c r="BS16" s="131" t="s">
        <v>730</v>
      </c>
      <c r="BT16" s="131" t="s">
        <v>730</v>
      </c>
      <c r="BU16" s="131">
        <v>104.89555721216399</v>
      </c>
      <c r="BV16" s="131" t="s">
        <v>730</v>
      </c>
      <c r="BW16" s="131" t="s">
        <v>730</v>
      </c>
      <c r="BX16" s="131" t="s">
        <v>730</v>
      </c>
      <c r="BY16" s="131" t="s">
        <v>730</v>
      </c>
      <c r="BZ16" s="131" t="s">
        <v>730</v>
      </c>
      <c r="CA16" s="131" t="s">
        <v>730</v>
      </c>
      <c r="CB16" s="131" t="s">
        <v>730</v>
      </c>
      <c r="CC16" s="131" t="s">
        <v>730</v>
      </c>
      <c r="CD16" s="131" t="s">
        <v>730</v>
      </c>
      <c r="CE16" s="131" t="s">
        <v>730</v>
      </c>
      <c r="CF16" s="131" t="s">
        <v>730</v>
      </c>
      <c r="CG16" s="216" t="s">
        <v>730</v>
      </c>
      <c r="CH16" s="131" t="s">
        <v>730</v>
      </c>
      <c r="CI16" s="131" t="s">
        <v>730</v>
      </c>
      <c r="CJ16" s="131" t="s">
        <v>730</v>
      </c>
      <c r="CK16" s="131" t="s">
        <v>730</v>
      </c>
      <c r="CL16" s="131" t="s">
        <v>730</v>
      </c>
      <c r="CM16" s="131" t="s">
        <v>730</v>
      </c>
      <c r="CN16" s="131" t="s">
        <v>730</v>
      </c>
      <c r="CO16" s="131" t="s">
        <v>730</v>
      </c>
      <c r="CP16" s="131" t="s">
        <v>730</v>
      </c>
      <c r="CQ16" s="131" t="s">
        <v>730</v>
      </c>
      <c r="CR16" s="131" t="s">
        <v>730</v>
      </c>
      <c r="CS16" s="131" t="s">
        <v>730</v>
      </c>
      <c r="CT16" s="131" t="s">
        <v>730</v>
      </c>
      <c r="CU16" s="131" t="s">
        <v>730</v>
      </c>
      <c r="CV16" s="131" t="s">
        <v>730</v>
      </c>
      <c r="CW16" s="131" t="s">
        <v>730</v>
      </c>
      <c r="CX16" s="131" t="s">
        <v>730</v>
      </c>
      <c r="CY16" s="131" t="s">
        <v>730</v>
      </c>
      <c r="CZ16" s="131" t="s">
        <v>730</v>
      </c>
      <c r="DA16" s="131" t="s">
        <v>730</v>
      </c>
      <c r="DB16" s="131" t="s">
        <v>730</v>
      </c>
      <c r="DC16" s="131" t="s">
        <v>730</v>
      </c>
      <c r="DD16" s="131" t="s">
        <v>730</v>
      </c>
      <c r="DE16" s="131" t="s">
        <v>730</v>
      </c>
      <c r="DF16" s="131" t="s">
        <v>730</v>
      </c>
      <c r="DG16" s="131"/>
      <c r="DH16" s="131"/>
      <c r="DI16" s="131"/>
      <c r="DJ16" s="131"/>
      <c r="DK16" s="131" t="s">
        <v>730</v>
      </c>
      <c r="DL16" t="s">
        <v>730</v>
      </c>
      <c r="DM16" t="s">
        <v>730</v>
      </c>
      <c r="DN16" t="s">
        <v>730</v>
      </c>
      <c r="DO16" t="s">
        <v>730</v>
      </c>
      <c r="DP16" t="s">
        <v>730</v>
      </c>
      <c r="DQ16" t="s">
        <v>730</v>
      </c>
      <c r="DR16" t="s">
        <v>730</v>
      </c>
      <c r="DS16" t="s">
        <v>730</v>
      </c>
      <c r="DT16" t="s">
        <v>730</v>
      </c>
      <c r="DU16" t="s">
        <v>730</v>
      </c>
      <c r="DV16" t="s">
        <v>730</v>
      </c>
      <c r="DW16" t="s">
        <v>730</v>
      </c>
      <c r="DX16" t="s">
        <v>730</v>
      </c>
      <c r="DY16" t="s">
        <v>730</v>
      </c>
      <c r="DZ16" t="s">
        <v>730</v>
      </c>
      <c r="EA16" s="119" t="s">
        <v>730</v>
      </c>
      <c r="EB16" t="s">
        <v>730</v>
      </c>
      <c r="EC16" t="s">
        <v>730</v>
      </c>
      <c r="ED16" t="s">
        <v>730</v>
      </c>
      <c r="EE16" s="119">
        <v>104.89555721216399</v>
      </c>
      <c r="EF16" s="191"/>
    </row>
    <row r="17" spans="1:136" ht="15" x14ac:dyDescent="0.2">
      <c r="A17" s="120"/>
      <c r="B17" s="120" t="s">
        <v>609</v>
      </c>
      <c r="C17" s="93" t="s">
        <v>522</v>
      </c>
      <c r="D17" s="131" t="s">
        <v>730</v>
      </c>
      <c r="E17" s="131" t="s">
        <v>730</v>
      </c>
      <c r="F17" s="131" t="s">
        <v>730</v>
      </c>
      <c r="G17" s="131" t="s">
        <v>730</v>
      </c>
      <c r="H17" s="131" t="s">
        <v>730</v>
      </c>
      <c r="I17" s="131" t="s">
        <v>730</v>
      </c>
      <c r="J17" s="131" t="s">
        <v>730</v>
      </c>
      <c r="K17" s="131" t="s">
        <v>730</v>
      </c>
      <c r="L17" s="131" t="s">
        <v>730</v>
      </c>
      <c r="M17" s="131" t="s">
        <v>730</v>
      </c>
      <c r="N17" s="131" t="s">
        <v>730</v>
      </c>
      <c r="O17" s="131" t="s">
        <v>730</v>
      </c>
      <c r="P17" s="131" t="s">
        <v>730</v>
      </c>
      <c r="Q17" s="131" t="s">
        <v>730</v>
      </c>
      <c r="R17" s="131" t="s">
        <v>730</v>
      </c>
      <c r="S17" s="131" t="s">
        <v>730</v>
      </c>
      <c r="T17" s="131" t="s">
        <v>730</v>
      </c>
      <c r="U17" s="131" t="s">
        <v>730</v>
      </c>
      <c r="V17" s="131" t="s">
        <v>730</v>
      </c>
      <c r="W17" s="131" t="s">
        <v>730</v>
      </c>
      <c r="X17" s="131" t="s">
        <v>730</v>
      </c>
      <c r="Y17" s="131" t="s">
        <v>730</v>
      </c>
      <c r="Z17" s="131" t="s">
        <v>730</v>
      </c>
      <c r="AA17" s="131" t="s">
        <v>730</v>
      </c>
      <c r="AB17" s="131" t="s">
        <v>730</v>
      </c>
      <c r="AC17" s="131" t="s">
        <v>730</v>
      </c>
      <c r="AD17" s="131" t="s">
        <v>730</v>
      </c>
      <c r="AE17" s="131" t="s">
        <v>730</v>
      </c>
      <c r="AF17" s="216" t="s">
        <v>730</v>
      </c>
      <c r="AG17" s="131" t="s">
        <v>730</v>
      </c>
      <c r="AH17" s="131" t="s">
        <v>730</v>
      </c>
      <c r="AI17" s="131" t="s">
        <v>730</v>
      </c>
      <c r="AJ17" s="131" t="s">
        <v>730</v>
      </c>
      <c r="AK17" s="131" t="s">
        <v>730</v>
      </c>
      <c r="AL17" s="131" t="s">
        <v>730</v>
      </c>
      <c r="AM17" s="131" t="s">
        <v>730</v>
      </c>
      <c r="AN17" s="131" t="s">
        <v>730</v>
      </c>
      <c r="AO17" s="131" t="s">
        <v>730</v>
      </c>
      <c r="AP17" s="131" t="s">
        <v>730</v>
      </c>
      <c r="AQ17" s="131" t="s">
        <v>730</v>
      </c>
      <c r="AR17" s="131" t="s">
        <v>730</v>
      </c>
      <c r="AS17" s="131" t="s">
        <v>730</v>
      </c>
      <c r="AT17" s="131" t="s">
        <v>730</v>
      </c>
      <c r="AU17" s="131" t="s">
        <v>730</v>
      </c>
      <c r="AV17" s="131" t="s">
        <v>730</v>
      </c>
      <c r="AW17" s="131" t="s">
        <v>730</v>
      </c>
      <c r="AX17" s="131" t="s">
        <v>730</v>
      </c>
      <c r="AY17" s="131" t="s">
        <v>730</v>
      </c>
      <c r="AZ17" s="131" t="s">
        <v>730</v>
      </c>
      <c r="BA17" s="131" t="s">
        <v>730</v>
      </c>
      <c r="BB17" s="131" t="s">
        <v>730</v>
      </c>
      <c r="BC17" s="131" t="s">
        <v>730</v>
      </c>
      <c r="BD17" s="131" t="s">
        <v>730</v>
      </c>
      <c r="BE17" s="131" t="s">
        <v>730</v>
      </c>
      <c r="BF17" s="131" t="s">
        <v>730</v>
      </c>
      <c r="BG17" s="131" t="s">
        <v>730</v>
      </c>
      <c r="BH17" s="131" t="s">
        <v>730</v>
      </c>
      <c r="BI17" s="131" t="s">
        <v>730</v>
      </c>
      <c r="BJ17" s="131" t="s">
        <v>730</v>
      </c>
      <c r="BK17" s="131" t="s">
        <v>730</v>
      </c>
      <c r="BL17" s="131" t="s">
        <v>730</v>
      </c>
      <c r="BM17" s="131" t="s">
        <v>730</v>
      </c>
      <c r="BN17" s="131" t="s">
        <v>730</v>
      </c>
      <c r="BO17" s="131" t="s">
        <v>730</v>
      </c>
      <c r="BP17" s="131">
        <v>2.6451037309971102</v>
      </c>
      <c r="BQ17" s="131" t="s">
        <v>730</v>
      </c>
      <c r="BR17" s="131" t="s">
        <v>730</v>
      </c>
      <c r="BS17" s="131" t="s">
        <v>730</v>
      </c>
      <c r="BT17" s="131" t="s">
        <v>730</v>
      </c>
      <c r="BU17" s="131" t="s">
        <v>730</v>
      </c>
      <c r="BV17" s="131" t="s">
        <v>730</v>
      </c>
      <c r="BW17" s="131" t="s">
        <v>730</v>
      </c>
      <c r="BX17" s="131" t="s">
        <v>730</v>
      </c>
      <c r="BY17" s="131" t="s">
        <v>730</v>
      </c>
      <c r="BZ17" s="131" t="s">
        <v>730</v>
      </c>
      <c r="CA17" s="131" t="s">
        <v>730</v>
      </c>
      <c r="CB17" s="131" t="s">
        <v>730</v>
      </c>
      <c r="CC17" s="131" t="s">
        <v>730</v>
      </c>
      <c r="CD17" s="131" t="s">
        <v>730</v>
      </c>
      <c r="CE17" s="131" t="s">
        <v>730</v>
      </c>
      <c r="CF17" s="131" t="s">
        <v>730</v>
      </c>
      <c r="CG17" s="216" t="s">
        <v>730</v>
      </c>
      <c r="CH17" s="131" t="s">
        <v>730</v>
      </c>
      <c r="CI17" s="131" t="s">
        <v>730</v>
      </c>
      <c r="CJ17" s="131" t="s">
        <v>730</v>
      </c>
      <c r="CK17" s="131" t="s">
        <v>730</v>
      </c>
      <c r="CL17" s="131" t="s">
        <v>730</v>
      </c>
      <c r="CM17" s="131" t="s">
        <v>730</v>
      </c>
      <c r="CN17" s="131" t="s">
        <v>730</v>
      </c>
      <c r="CO17" s="131" t="s">
        <v>730</v>
      </c>
      <c r="CP17" s="131">
        <v>73.969102932560006</v>
      </c>
      <c r="CQ17" s="131" t="s">
        <v>730</v>
      </c>
      <c r="CR17" s="131" t="s">
        <v>730</v>
      </c>
      <c r="CS17" s="131" t="s">
        <v>730</v>
      </c>
      <c r="CT17" s="131" t="s">
        <v>730</v>
      </c>
      <c r="CU17" s="131" t="s">
        <v>730</v>
      </c>
      <c r="CV17" s="131" t="s">
        <v>730</v>
      </c>
      <c r="CW17" s="131" t="s">
        <v>730</v>
      </c>
      <c r="CX17" s="131" t="s">
        <v>730</v>
      </c>
      <c r="CY17" s="131" t="s">
        <v>730</v>
      </c>
      <c r="CZ17" s="131" t="s">
        <v>730</v>
      </c>
      <c r="DA17" s="131" t="s">
        <v>730</v>
      </c>
      <c r="DB17" s="131" t="s">
        <v>730</v>
      </c>
      <c r="DC17" s="131" t="s">
        <v>730</v>
      </c>
      <c r="DD17" s="131" t="s">
        <v>730</v>
      </c>
      <c r="DE17" s="131" t="s">
        <v>730</v>
      </c>
      <c r="DF17" s="131" t="s">
        <v>730</v>
      </c>
      <c r="DG17" s="131"/>
      <c r="DH17" s="131"/>
      <c r="DI17" s="131"/>
      <c r="DJ17" s="131"/>
      <c r="DK17" s="131" t="s">
        <v>730</v>
      </c>
      <c r="DL17" t="s">
        <v>730</v>
      </c>
      <c r="DM17" t="s">
        <v>730</v>
      </c>
      <c r="DN17" t="s">
        <v>730</v>
      </c>
      <c r="DO17" t="s">
        <v>730</v>
      </c>
      <c r="DP17" t="s">
        <v>730</v>
      </c>
      <c r="DQ17" t="s">
        <v>730</v>
      </c>
      <c r="DR17" t="s">
        <v>730</v>
      </c>
      <c r="DS17" t="s">
        <v>730</v>
      </c>
      <c r="DT17" t="s">
        <v>730</v>
      </c>
      <c r="DU17" t="s">
        <v>730</v>
      </c>
      <c r="DV17" t="s">
        <v>730</v>
      </c>
      <c r="DW17" t="s">
        <v>730</v>
      </c>
      <c r="DX17" t="s">
        <v>730</v>
      </c>
      <c r="DY17" t="s">
        <v>730</v>
      </c>
      <c r="DZ17" t="s">
        <v>730</v>
      </c>
      <c r="EA17" s="119" t="s">
        <v>730</v>
      </c>
      <c r="EB17" t="s">
        <v>730</v>
      </c>
      <c r="EC17" t="s">
        <v>730</v>
      </c>
      <c r="ED17" t="s">
        <v>730</v>
      </c>
      <c r="EE17" s="119">
        <v>76.614206663557113</v>
      </c>
      <c r="EF17" s="191"/>
    </row>
    <row r="18" spans="1:136" ht="15" x14ac:dyDescent="0.2">
      <c r="A18" s="120"/>
      <c r="B18" s="120" t="s">
        <v>751</v>
      </c>
      <c r="C18" s="93" t="s">
        <v>731</v>
      </c>
      <c r="D18" s="131" t="s">
        <v>730</v>
      </c>
      <c r="E18" s="131" t="s">
        <v>730</v>
      </c>
      <c r="F18" s="131" t="s">
        <v>730</v>
      </c>
      <c r="G18" s="131" t="s">
        <v>730</v>
      </c>
      <c r="H18" s="131" t="s">
        <v>730</v>
      </c>
      <c r="I18" s="131" t="s">
        <v>730</v>
      </c>
      <c r="J18" s="131" t="s">
        <v>730</v>
      </c>
      <c r="K18" s="131" t="s">
        <v>730</v>
      </c>
      <c r="L18" s="131" t="s">
        <v>730</v>
      </c>
      <c r="M18" s="131" t="s">
        <v>730</v>
      </c>
      <c r="N18" s="131" t="s">
        <v>730</v>
      </c>
      <c r="O18" s="131" t="s">
        <v>730</v>
      </c>
      <c r="P18" s="131" t="s">
        <v>730</v>
      </c>
      <c r="Q18" s="131" t="s">
        <v>730</v>
      </c>
      <c r="R18" s="131" t="s">
        <v>730</v>
      </c>
      <c r="S18" s="131" t="s">
        <v>730</v>
      </c>
      <c r="T18" s="131" t="s">
        <v>730</v>
      </c>
      <c r="U18" s="131" t="s">
        <v>730</v>
      </c>
      <c r="V18" s="131" t="s">
        <v>730</v>
      </c>
      <c r="W18" s="131" t="s">
        <v>730</v>
      </c>
      <c r="X18" s="131" t="s">
        <v>730</v>
      </c>
      <c r="Y18" s="131" t="s">
        <v>730</v>
      </c>
      <c r="Z18" s="131" t="s">
        <v>730</v>
      </c>
      <c r="AA18" s="131" t="s">
        <v>730</v>
      </c>
      <c r="AB18" s="131" t="s">
        <v>730</v>
      </c>
      <c r="AC18" s="131" t="s">
        <v>730</v>
      </c>
      <c r="AD18" s="131" t="s">
        <v>730</v>
      </c>
      <c r="AE18" s="131" t="s">
        <v>730</v>
      </c>
      <c r="AF18" s="216" t="s">
        <v>730</v>
      </c>
      <c r="AG18" s="131" t="s">
        <v>730</v>
      </c>
      <c r="AH18" s="131" t="s">
        <v>730</v>
      </c>
      <c r="AI18" s="131" t="s">
        <v>730</v>
      </c>
      <c r="AJ18" s="131" t="s">
        <v>730</v>
      </c>
      <c r="AK18" s="131" t="s">
        <v>730</v>
      </c>
      <c r="AL18" s="131" t="s">
        <v>730</v>
      </c>
      <c r="AM18" s="131" t="s">
        <v>730</v>
      </c>
      <c r="AN18" s="131" t="s">
        <v>730</v>
      </c>
      <c r="AO18" s="131" t="s">
        <v>730</v>
      </c>
      <c r="AP18" s="131" t="s">
        <v>730</v>
      </c>
      <c r="AQ18" s="131" t="s">
        <v>730</v>
      </c>
      <c r="AR18" s="131" t="s">
        <v>730</v>
      </c>
      <c r="AS18" s="131" t="s">
        <v>730</v>
      </c>
      <c r="AT18" s="131" t="s">
        <v>730</v>
      </c>
      <c r="AU18" s="131" t="s">
        <v>730</v>
      </c>
      <c r="AV18" s="131" t="s">
        <v>730</v>
      </c>
      <c r="AW18" s="131" t="s">
        <v>730</v>
      </c>
      <c r="AX18" s="131" t="s">
        <v>730</v>
      </c>
      <c r="AY18" s="131" t="s">
        <v>730</v>
      </c>
      <c r="AZ18" s="131" t="s">
        <v>730</v>
      </c>
      <c r="BA18" s="131" t="s">
        <v>730</v>
      </c>
      <c r="BB18" s="131" t="s">
        <v>730</v>
      </c>
      <c r="BC18" s="131">
        <v>4212.1300854028304</v>
      </c>
      <c r="BD18" s="131" t="s">
        <v>730</v>
      </c>
      <c r="BE18" s="131" t="s">
        <v>730</v>
      </c>
      <c r="BF18" s="131" t="s">
        <v>730</v>
      </c>
      <c r="BG18" s="131" t="s">
        <v>730</v>
      </c>
      <c r="BH18" s="131">
        <v>136.09001859593101</v>
      </c>
      <c r="BI18" s="131" t="s">
        <v>730</v>
      </c>
      <c r="BJ18" s="131" t="s">
        <v>730</v>
      </c>
      <c r="BK18" s="131" t="s">
        <v>730</v>
      </c>
      <c r="BL18" s="131" t="s">
        <v>730</v>
      </c>
      <c r="BM18" s="131" t="s">
        <v>730</v>
      </c>
      <c r="BN18" s="131" t="s">
        <v>730</v>
      </c>
      <c r="BO18" s="131" t="s">
        <v>730</v>
      </c>
      <c r="BP18" s="131" t="s">
        <v>730</v>
      </c>
      <c r="BQ18" s="131" t="s">
        <v>730</v>
      </c>
      <c r="BR18" s="131" t="s">
        <v>730</v>
      </c>
      <c r="BS18" s="131" t="s">
        <v>730</v>
      </c>
      <c r="BT18" s="131" t="s">
        <v>730</v>
      </c>
      <c r="BU18" s="131" t="s">
        <v>730</v>
      </c>
      <c r="BV18" s="131" t="s">
        <v>730</v>
      </c>
      <c r="BW18" s="131" t="s">
        <v>730</v>
      </c>
      <c r="BX18" s="131" t="s">
        <v>730</v>
      </c>
      <c r="BY18" s="131" t="s">
        <v>730</v>
      </c>
      <c r="BZ18" s="131" t="s">
        <v>730</v>
      </c>
      <c r="CA18" s="131" t="s">
        <v>730</v>
      </c>
      <c r="CB18" s="131" t="s">
        <v>730</v>
      </c>
      <c r="CC18" s="131" t="s">
        <v>730</v>
      </c>
      <c r="CD18" s="131" t="s">
        <v>730</v>
      </c>
      <c r="CE18" s="131" t="s">
        <v>730</v>
      </c>
      <c r="CF18" s="131" t="s">
        <v>730</v>
      </c>
      <c r="CG18" s="216" t="s">
        <v>730</v>
      </c>
      <c r="CH18" s="131" t="s">
        <v>730</v>
      </c>
      <c r="CI18" s="131" t="s">
        <v>730</v>
      </c>
      <c r="CJ18" s="131" t="s">
        <v>730</v>
      </c>
      <c r="CK18" s="131" t="s">
        <v>730</v>
      </c>
      <c r="CL18" s="131" t="s">
        <v>730</v>
      </c>
      <c r="CM18" s="131">
        <v>1.2529460509669501</v>
      </c>
      <c r="CN18" s="131" t="s">
        <v>730</v>
      </c>
      <c r="CO18" s="131" t="s">
        <v>730</v>
      </c>
      <c r="CP18" s="131" t="s">
        <v>730</v>
      </c>
      <c r="CQ18" s="131" t="s">
        <v>730</v>
      </c>
      <c r="CR18" s="131" t="s">
        <v>730</v>
      </c>
      <c r="CS18" s="131" t="s">
        <v>730</v>
      </c>
      <c r="CT18" s="131">
        <v>8.3839477262966106E-3</v>
      </c>
      <c r="CU18" s="131" t="s">
        <v>730</v>
      </c>
      <c r="CV18" s="131" t="s">
        <v>730</v>
      </c>
      <c r="CW18" s="131" t="s">
        <v>730</v>
      </c>
      <c r="CX18" s="131" t="s">
        <v>730</v>
      </c>
      <c r="CY18" s="131" t="s">
        <v>730</v>
      </c>
      <c r="CZ18" s="131" t="s">
        <v>730</v>
      </c>
      <c r="DA18" s="131" t="s">
        <v>730</v>
      </c>
      <c r="DB18" s="131" t="s">
        <v>730</v>
      </c>
      <c r="DC18" s="131" t="s">
        <v>730</v>
      </c>
      <c r="DD18" s="131" t="s">
        <v>730</v>
      </c>
      <c r="DE18" s="131" t="s">
        <v>730</v>
      </c>
      <c r="DF18" s="131" t="s">
        <v>730</v>
      </c>
      <c r="DG18" s="131"/>
      <c r="DH18" s="131"/>
      <c r="DI18" s="131"/>
      <c r="DJ18" s="131"/>
      <c r="DK18" s="131" t="s">
        <v>730</v>
      </c>
      <c r="DL18" t="s">
        <v>730</v>
      </c>
      <c r="DM18" t="s">
        <v>730</v>
      </c>
      <c r="DN18" t="s">
        <v>730</v>
      </c>
      <c r="DO18" t="s">
        <v>730</v>
      </c>
      <c r="DP18" t="s">
        <v>730</v>
      </c>
      <c r="DQ18" t="s">
        <v>730</v>
      </c>
      <c r="DR18" t="s">
        <v>730</v>
      </c>
      <c r="DS18" t="s">
        <v>730</v>
      </c>
      <c r="DT18" t="s">
        <v>730</v>
      </c>
      <c r="DU18" t="s">
        <v>730</v>
      </c>
      <c r="DV18" t="s">
        <v>730</v>
      </c>
      <c r="DW18" t="s">
        <v>730</v>
      </c>
      <c r="DX18" t="s">
        <v>730</v>
      </c>
      <c r="DY18" t="s">
        <v>730</v>
      </c>
      <c r="DZ18" t="s">
        <v>730</v>
      </c>
      <c r="EA18" s="119" t="s">
        <v>730</v>
      </c>
      <c r="EB18" t="s">
        <v>730</v>
      </c>
      <c r="EC18" t="s">
        <v>730</v>
      </c>
      <c r="ED18" t="s">
        <v>730</v>
      </c>
      <c r="EE18" s="119">
        <v>4349.4814339974546</v>
      </c>
      <c r="EF18" s="191"/>
    </row>
    <row r="19" spans="1:136" ht="15" x14ac:dyDescent="0.2">
      <c r="A19" s="120"/>
      <c r="B19" s="120" t="s">
        <v>752</v>
      </c>
      <c r="C19" s="93" t="s">
        <v>732</v>
      </c>
      <c r="D19" s="131" t="s">
        <v>730</v>
      </c>
      <c r="E19" s="131" t="s">
        <v>730</v>
      </c>
      <c r="F19" s="131" t="s">
        <v>730</v>
      </c>
      <c r="G19" s="131" t="s">
        <v>730</v>
      </c>
      <c r="H19" s="131" t="s">
        <v>730</v>
      </c>
      <c r="I19" s="131" t="s">
        <v>730</v>
      </c>
      <c r="J19" s="131" t="s">
        <v>730</v>
      </c>
      <c r="K19" s="131" t="s">
        <v>730</v>
      </c>
      <c r="L19" s="131" t="s">
        <v>730</v>
      </c>
      <c r="M19" s="131" t="s">
        <v>730</v>
      </c>
      <c r="N19" s="131" t="s">
        <v>730</v>
      </c>
      <c r="O19" s="131" t="s">
        <v>730</v>
      </c>
      <c r="P19" s="131" t="s">
        <v>730</v>
      </c>
      <c r="Q19" s="131" t="s">
        <v>730</v>
      </c>
      <c r="R19" s="131" t="s">
        <v>730</v>
      </c>
      <c r="S19" s="131" t="s">
        <v>730</v>
      </c>
      <c r="T19" s="131" t="s">
        <v>730</v>
      </c>
      <c r="U19" s="131" t="s">
        <v>730</v>
      </c>
      <c r="V19" s="131" t="s">
        <v>730</v>
      </c>
      <c r="W19" s="131" t="s">
        <v>730</v>
      </c>
      <c r="X19" s="131" t="s">
        <v>730</v>
      </c>
      <c r="Y19" s="131" t="s">
        <v>730</v>
      </c>
      <c r="Z19" s="131" t="s">
        <v>730</v>
      </c>
      <c r="AA19" s="131" t="s">
        <v>730</v>
      </c>
      <c r="AB19" s="131" t="s">
        <v>730</v>
      </c>
      <c r="AC19" s="131" t="s">
        <v>730</v>
      </c>
      <c r="AD19" s="131" t="s">
        <v>730</v>
      </c>
      <c r="AE19" s="131" t="s">
        <v>730</v>
      </c>
      <c r="AF19" s="216" t="s">
        <v>730</v>
      </c>
      <c r="AG19" s="131" t="s">
        <v>730</v>
      </c>
      <c r="AH19" s="131" t="s">
        <v>730</v>
      </c>
      <c r="AI19" s="131" t="s">
        <v>730</v>
      </c>
      <c r="AJ19" s="131" t="s">
        <v>730</v>
      </c>
      <c r="AK19" s="131" t="s">
        <v>730</v>
      </c>
      <c r="AL19" s="131" t="s">
        <v>730</v>
      </c>
      <c r="AM19" s="131" t="s">
        <v>730</v>
      </c>
      <c r="AN19" s="131" t="s">
        <v>730</v>
      </c>
      <c r="AO19" s="131" t="s">
        <v>730</v>
      </c>
      <c r="AP19" s="131" t="s">
        <v>730</v>
      </c>
      <c r="AQ19" s="131" t="s">
        <v>730</v>
      </c>
      <c r="AR19" s="131" t="s">
        <v>730</v>
      </c>
      <c r="AS19" s="131" t="s">
        <v>730</v>
      </c>
      <c r="AT19" s="131" t="s">
        <v>730</v>
      </c>
      <c r="AU19" s="131" t="s">
        <v>730</v>
      </c>
      <c r="AV19" s="131" t="s">
        <v>730</v>
      </c>
      <c r="AW19" s="131" t="s">
        <v>730</v>
      </c>
      <c r="AX19" s="131" t="s">
        <v>730</v>
      </c>
      <c r="AY19" s="131" t="s">
        <v>730</v>
      </c>
      <c r="AZ19" s="131" t="s">
        <v>730</v>
      </c>
      <c r="BA19" s="131" t="s">
        <v>730</v>
      </c>
      <c r="BB19" s="131" t="s">
        <v>730</v>
      </c>
      <c r="BC19" s="131" t="s">
        <v>730</v>
      </c>
      <c r="BD19" s="131">
        <v>16.324744430817699</v>
      </c>
      <c r="BE19" s="131" t="s">
        <v>730</v>
      </c>
      <c r="BF19" s="131" t="s">
        <v>730</v>
      </c>
      <c r="BG19" s="131" t="s">
        <v>730</v>
      </c>
      <c r="BH19" s="131" t="s">
        <v>730</v>
      </c>
      <c r="BI19" s="131" t="s">
        <v>730</v>
      </c>
      <c r="BJ19" s="131" t="s">
        <v>730</v>
      </c>
      <c r="BK19" s="131" t="s">
        <v>730</v>
      </c>
      <c r="BL19" s="131" t="s">
        <v>730</v>
      </c>
      <c r="BM19" s="131" t="s">
        <v>730</v>
      </c>
      <c r="BN19" s="131" t="s">
        <v>730</v>
      </c>
      <c r="BO19" s="131" t="s">
        <v>730</v>
      </c>
      <c r="BP19" s="131" t="s">
        <v>730</v>
      </c>
      <c r="BQ19" s="131" t="s">
        <v>730</v>
      </c>
      <c r="BR19" s="131" t="s">
        <v>730</v>
      </c>
      <c r="BS19" s="131" t="s">
        <v>730</v>
      </c>
      <c r="BT19" s="131" t="s">
        <v>730</v>
      </c>
      <c r="BU19" s="131" t="s">
        <v>730</v>
      </c>
      <c r="BV19" s="131" t="s">
        <v>730</v>
      </c>
      <c r="BW19" s="131" t="s">
        <v>730</v>
      </c>
      <c r="BX19" s="131" t="s">
        <v>730</v>
      </c>
      <c r="BY19" s="131" t="s">
        <v>730</v>
      </c>
      <c r="BZ19" s="131" t="s">
        <v>730</v>
      </c>
      <c r="CA19" s="131" t="s">
        <v>730</v>
      </c>
      <c r="CB19" s="131" t="s">
        <v>730</v>
      </c>
      <c r="CC19" s="131" t="s">
        <v>730</v>
      </c>
      <c r="CD19" s="131" t="s">
        <v>730</v>
      </c>
      <c r="CE19" s="131" t="s">
        <v>730</v>
      </c>
      <c r="CF19" s="131" t="s">
        <v>730</v>
      </c>
      <c r="CG19" s="216" t="s">
        <v>730</v>
      </c>
      <c r="CH19" s="131" t="s">
        <v>730</v>
      </c>
      <c r="CI19" s="131" t="s">
        <v>730</v>
      </c>
      <c r="CJ19" s="131" t="s">
        <v>730</v>
      </c>
      <c r="CK19" s="131" t="s">
        <v>730</v>
      </c>
      <c r="CL19" s="131" t="s">
        <v>730</v>
      </c>
      <c r="CM19" s="131" t="s">
        <v>730</v>
      </c>
      <c r="CN19" s="131" t="s">
        <v>730</v>
      </c>
      <c r="CO19" s="131" t="s">
        <v>730</v>
      </c>
      <c r="CP19" s="131" t="s">
        <v>730</v>
      </c>
      <c r="CQ19" s="131" t="s">
        <v>730</v>
      </c>
      <c r="CR19" s="131" t="s">
        <v>730</v>
      </c>
      <c r="CS19" s="131" t="s">
        <v>730</v>
      </c>
      <c r="CT19" s="131" t="s">
        <v>730</v>
      </c>
      <c r="CU19" s="131" t="s">
        <v>730</v>
      </c>
      <c r="CV19" s="131" t="s">
        <v>730</v>
      </c>
      <c r="CW19" s="131" t="s">
        <v>730</v>
      </c>
      <c r="CX19" s="131" t="s">
        <v>730</v>
      </c>
      <c r="CY19" s="131" t="s">
        <v>730</v>
      </c>
      <c r="CZ19" s="131" t="s">
        <v>730</v>
      </c>
      <c r="DA19" s="131" t="s">
        <v>730</v>
      </c>
      <c r="DB19" s="131" t="s">
        <v>730</v>
      </c>
      <c r="DC19" s="131" t="s">
        <v>730</v>
      </c>
      <c r="DD19" s="131" t="s">
        <v>730</v>
      </c>
      <c r="DE19" s="131" t="s">
        <v>730</v>
      </c>
      <c r="DF19" s="131" t="s">
        <v>730</v>
      </c>
      <c r="DG19" s="131"/>
      <c r="DH19" s="131"/>
      <c r="DI19" s="131"/>
      <c r="DJ19" s="131"/>
      <c r="DK19" s="131" t="s">
        <v>730</v>
      </c>
      <c r="DL19" t="s">
        <v>730</v>
      </c>
      <c r="DM19" t="s">
        <v>730</v>
      </c>
      <c r="DN19" t="s">
        <v>730</v>
      </c>
      <c r="DO19" t="s">
        <v>730</v>
      </c>
      <c r="DP19" t="s">
        <v>730</v>
      </c>
      <c r="DQ19" t="s">
        <v>730</v>
      </c>
      <c r="DR19" t="s">
        <v>730</v>
      </c>
      <c r="DS19" t="s">
        <v>730</v>
      </c>
      <c r="DT19" t="s">
        <v>730</v>
      </c>
      <c r="DU19" t="s">
        <v>730</v>
      </c>
      <c r="DV19" t="s">
        <v>730</v>
      </c>
      <c r="DW19" t="s">
        <v>730</v>
      </c>
      <c r="DX19" t="s">
        <v>730</v>
      </c>
      <c r="DY19" t="s">
        <v>730</v>
      </c>
      <c r="DZ19" t="s">
        <v>730</v>
      </c>
      <c r="EA19" s="119" t="s">
        <v>730</v>
      </c>
      <c r="EB19" t="s">
        <v>730</v>
      </c>
      <c r="EC19" t="s">
        <v>730</v>
      </c>
      <c r="ED19" t="s">
        <v>730</v>
      </c>
      <c r="EE19" s="119">
        <v>16.324744430817699</v>
      </c>
      <c r="EF19" s="191"/>
    </row>
    <row r="20" spans="1:136" ht="15" x14ac:dyDescent="0.2">
      <c r="A20" s="120"/>
      <c r="B20" s="120" t="s">
        <v>753</v>
      </c>
      <c r="C20" s="93" t="s">
        <v>733</v>
      </c>
      <c r="D20" s="131" t="s">
        <v>730</v>
      </c>
      <c r="E20" s="131" t="s">
        <v>730</v>
      </c>
      <c r="F20" s="131" t="s">
        <v>730</v>
      </c>
      <c r="G20" s="131" t="s">
        <v>730</v>
      </c>
      <c r="H20" s="131" t="s">
        <v>730</v>
      </c>
      <c r="I20" s="131" t="s">
        <v>730</v>
      </c>
      <c r="J20" s="131" t="s">
        <v>730</v>
      </c>
      <c r="K20" s="131" t="s">
        <v>730</v>
      </c>
      <c r="L20" s="131" t="s">
        <v>730</v>
      </c>
      <c r="M20" s="131" t="s">
        <v>730</v>
      </c>
      <c r="N20" s="131" t="s">
        <v>730</v>
      </c>
      <c r="O20" s="131" t="s">
        <v>730</v>
      </c>
      <c r="P20" s="131" t="s">
        <v>730</v>
      </c>
      <c r="Q20" s="131" t="s">
        <v>730</v>
      </c>
      <c r="R20" s="131" t="s">
        <v>730</v>
      </c>
      <c r="S20" s="131" t="s">
        <v>730</v>
      </c>
      <c r="T20" s="131" t="s">
        <v>730</v>
      </c>
      <c r="U20" s="131" t="s">
        <v>730</v>
      </c>
      <c r="V20" s="131" t="s">
        <v>730</v>
      </c>
      <c r="W20" s="131" t="s">
        <v>730</v>
      </c>
      <c r="X20" s="131" t="s">
        <v>730</v>
      </c>
      <c r="Y20" s="131" t="s">
        <v>730</v>
      </c>
      <c r="Z20" s="131" t="s">
        <v>730</v>
      </c>
      <c r="AA20" s="131" t="s">
        <v>730</v>
      </c>
      <c r="AB20" s="131" t="s">
        <v>730</v>
      </c>
      <c r="AC20" s="131" t="s">
        <v>730</v>
      </c>
      <c r="AD20" s="131" t="s">
        <v>730</v>
      </c>
      <c r="AE20" s="131" t="s">
        <v>730</v>
      </c>
      <c r="AF20" s="216" t="s">
        <v>730</v>
      </c>
      <c r="AG20" s="131" t="s">
        <v>730</v>
      </c>
      <c r="AH20" s="131" t="s">
        <v>730</v>
      </c>
      <c r="AI20" s="131" t="s">
        <v>730</v>
      </c>
      <c r="AJ20" s="131" t="s">
        <v>730</v>
      </c>
      <c r="AK20" s="131" t="s">
        <v>730</v>
      </c>
      <c r="AL20" s="131" t="s">
        <v>730</v>
      </c>
      <c r="AM20" s="131" t="s">
        <v>730</v>
      </c>
      <c r="AN20" s="131" t="s">
        <v>730</v>
      </c>
      <c r="AO20" s="131" t="s">
        <v>730</v>
      </c>
      <c r="AP20" s="131" t="s">
        <v>730</v>
      </c>
      <c r="AQ20" s="131" t="s">
        <v>730</v>
      </c>
      <c r="AR20" s="131" t="s">
        <v>730</v>
      </c>
      <c r="AS20" s="131" t="s">
        <v>730</v>
      </c>
      <c r="AT20" s="131" t="s">
        <v>730</v>
      </c>
      <c r="AU20" s="131" t="s">
        <v>730</v>
      </c>
      <c r="AV20" s="131" t="s">
        <v>730</v>
      </c>
      <c r="AW20" s="131" t="s">
        <v>730</v>
      </c>
      <c r="AX20" s="131" t="s">
        <v>730</v>
      </c>
      <c r="AY20" s="131" t="s">
        <v>730</v>
      </c>
      <c r="AZ20" s="131" t="s">
        <v>730</v>
      </c>
      <c r="BA20" s="131" t="s">
        <v>730</v>
      </c>
      <c r="BB20" s="131" t="s">
        <v>730</v>
      </c>
      <c r="BC20" s="131" t="s">
        <v>730</v>
      </c>
      <c r="BD20" s="131" t="s">
        <v>730</v>
      </c>
      <c r="BE20" s="131">
        <v>0.435989584868544</v>
      </c>
      <c r="BF20" s="131" t="s">
        <v>730</v>
      </c>
      <c r="BG20" s="131" t="s">
        <v>730</v>
      </c>
      <c r="BH20" s="131" t="s">
        <v>730</v>
      </c>
      <c r="BI20" s="131" t="s">
        <v>730</v>
      </c>
      <c r="BJ20" s="131" t="s">
        <v>730</v>
      </c>
      <c r="BK20" s="131" t="s">
        <v>730</v>
      </c>
      <c r="BL20" s="131" t="s">
        <v>730</v>
      </c>
      <c r="BM20" s="131" t="s">
        <v>730</v>
      </c>
      <c r="BN20" s="131" t="s">
        <v>730</v>
      </c>
      <c r="BO20" s="131" t="s">
        <v>730</v>
      </c>
      <c r="BP20" s="131" t="s">
        <v>730</v>
      </c>
      <c r="BQ20" s="131" t="s">
        <v>730</v>
      </c>
      <c r="BR20" s="131" t="s">
        <v>730</v>
      </c>
      <c r="BS20" s="131" t="s">
        <v>730</v>
      </c>
      <c r="BT20" s="131" t="s">
        <v>730</v>
      </c>
      <c r="BU20" s="131" t="s">
        <v>730</v>
      </c>
      <c r="BV20" s="131" t="s">
        <v>730</v>
      </c>
      <c r="BW20" s="131" t="s">
        <v>730</v>
      </c>
      <c r="BX20" s="131" t="s">
        <v>730</v>
      </c>
      <c r="BY20" s="131" t="s">
        <v>730</v>
      </c>
      <c r="BZ20" s="131" t="s">
        <v>730</v>
      </c>
      <c r="CA20" s="131" t="s">
        <v>730</v>
      </c>
      <c r="CB20" s="131" t="s">
        <v>730</v>
      </c>
      <c r="CC20" s="131" t="s">
        <v>730</v>
      </c>
      <c r="CD20" s="131" t="s">
        <v>730</v>
      </c>
      <c r="CE20" s="131" t="s">
        <v>730</v>
      </c>
      <c r="CF20" s="131" t="s">
        <v>730</v>
      </c>
      <c r="CG20" s="216" t="s">
        <v>730</v>
      </c>
      <c r="CH20" s="131" t="s">
        <v>730</v>
      </c>
      <c r="CI20" s="131" t="s">
        <v>730</v>
      </c>
      <c r="CJ20" s="131" t="s">
        <v>730</v>
      </c>
      <c r="CK20" s="131" t="s">
        <v>730</v>
      </c>
      <c r="CL20" s="131" t="s">
        <v>730</v>
      </c>
      <c r="CM20" s="131" t="s">
        <v>730</v>
      </c>
      <c r="CN20" s="131" t="s">
        <v>730</v>
      </c>
      <c r="CO20" s="131" t="s">
        <v>730</v>
      </c>
      <c r="CP20" s="131" t="s">
        <v>730</v>
      </c>
      <c r="CQ20" s="131" t="s">
        <v>730</v>
      </c>
      <c r="CR20" s="131" t="s">
        <v>730</v>
      </c>
      <c r="CS20" s="131" t="s">
        <v>730</v>
      </c>
      <c r="CT20" s="131" t="s">
        <v>730</v>
      </c>
      <c r="CU20" s="131" t="s">
        <v>730</v>
      </c>
      <c r="CV20" s="131" t="s">
        <v>730</v>
      </c>
      <c r="CW20" s="131" t="s">
        <v>730</v>
      </c>
      <c r="CX20" s="131" t="s">
        <v>730</v>
      </c>
      <c r="CY20" s="131" t="s">
        <v>730</v>
      </c>
      <c r="CZ20" s="131" t="s">
        <v>730</v>
      </c>
      <c r="DA20" s="131" t="s">
        <v>730</v>
      </c>
      <c r="DB20" s="131" t="s">
        <v>730</v>
      </c>
      <c r="DC20" s="131" t="s">
        <v>730</v>
      </c>
      <c r="DD20" s="131" t="s">
        <v>730</v>
      </c>
      <c r="DE20" s="131" t="s">
        <v>730</v>
      </c>
      <c r="DF20" s="131" t="s">
        <v>730</v>
      </c>
      <c r="DG20" s="131"/>
      <c r="DH20" s="131"/>
      <c r="DI20" s="131"/>
      <c r="DJ20" s="131"/>
      <c r="DK20" s="131" t="s">
        <v>730</v>
      </c>
      <c r="DL20" t="s">
        <v>730</v>
      </c>
      <c r="DM20" t="s">
        <v>730</v>
      </c>
      <c r="DN20" t="s">
        <v>730</v>
      </c>
      <c r="DO20" t="s">
        <v>730</v>
      </c>
      <c r="DP20" t="s">
        <v>730</v>
      </c>
      <c r="DQ20" t="s">
        <v>730</v>
      </c>
      <c r="DR20" t="s">
        <v>730</v>
      </c>
      <c r="DS20" t="s">
        <v>730</v>
      </c>
      <c r="DT20" t="s">
        <v>730</v>
      </c>
      <c r="DU20" t="s">
        <v>730</v>
      </c>
      <c r="DV20" t="s">
        <v>730</v>
      </c>
      <c r="DW20" t="s">
        <v>730</v>
      </c>
      <c r="DX20" t="s">
        <v>730</v>
      </c>
      <c r="DY20" t="s">
        <v>730</v>
      </c>
      <c r="DZ20" t="s">
        <v>730</v>
      </c>
      <c r="EA20" s="119" t="s">
        <v>730</v>
      </c>
      <c r="EB20" t="s">
        <v>730</v>
      </c>
      <c r="EC20" t="s">
        <v>730</v>
      </c>
      <c r="ED20" t="s">
        <v>730</v>
      </c>
      <c r="EE20" s="119">
        <v>0.435989584868544</v>
      </c>
      <c r="EF20" s="191"/>
    </row>
    <row r="21" spans="1:136" ht="15" x14ac:dyDescent="0.2">
      <c r="A21" s="120"/>
      <c r="B21" s="120" t="s">
        <v>754</v>
      </c>
      <c r="C21" s="93" t="s">
        <v>734</v>
      </c>
      <c r="D21" s="131" t="s">
        <v>730</v>
      </c>
      <c r="E21" s="131" t="s">
        <v>730</v>
      </c>
      <c r="F21" s="131" t="s">
        <v>730</v>
      </c>
      <c r="G21" s="131" t="s">
        <v>730</v>
      </c>
      <c r="H21" s="131" t="s">
        <v>730</v>
      </c>
      <c r="I21" s="131" t="s">
        <v>730</v>
      </c>
      <c r="J21" s="131" t="s">
        <v>730</v>
      </c>
      <c r="K21" s="131" t="s">
        <v>730</v>
      </c>
      <c r="L21" s="131" t="s">
        <v>730</v>
      </c>
      <c r="M21" s="131" t="s">
        <v>730</v>
      </c>
      <c r="N21" s="131" t="s">
        <v>730</v>
      </c>
      <c r="O21" s="131" t="s">
        <v>730</v>
      </c>
      <c r="P21" s="131" t="s">
        <v>730</v>
      </c>
      <c r="Q21" s="131" t="s">
        <v>730</v>
      </c>
      <c r="R21" s="131" t="s">
        <v>730</v>
      </c>
      <c r="S21" s="131" t="s">
        <v>730</v>
      </c>
      <c r="T21" s="131" t="s">
        <v>730</v>
      </c>
      <c r="U21" s="131" t="s">
        <v>730</v>
      </c>
      <c r="V21" s="131" t="s">
        <v>730</v>
      </c>
      <c r="W21" s="131" t="s">
        <v>730</v>
      </c>
      <c r="X21" s="131" t="s">
        <v>730</v>
      </c>
      <c r="Y21" s="131" t="s">
        <v>730</v>
      </c>
      <c r="Z21" s="131" t="s">
        <v>730</v>
      </c>
      <c r="AA21" s="131" t="s">
        <v>730</v>
      </c>
      <c r="AB21" s="131" t="s">
        <v>730</v>
      </c>
      <c r="AC21" s="131" t="s">
        <v>730</v>
      </c>
      <c r="AD21" s="131" t="s">
        <v>730</v>
      </c>
      <c r="AE21" s="131" t="s">
        <v>730</v>
      </c>
      <c r="AF21" s="216" t="s">
        <v>730</v>
      </c>
      <c r="AG21" s="131" t="s">
        <v>730</v>
      </c>
      <c r="AH21" s="131" t="s">
        <v>730</v>
      </c>
      <c r="AI21" s="131" t="s">
        <v>730</v>
      </c>
      <c r="AJ21" s="131" t="s">
        <v>730</v>
      </c>
      <c r="AK21" s="131" t="s">
        <v>730</v>
      </c>
      <c r="AL21" s="131" t="s">
        <v>730</v>
      </c>
      <c r="AM21" s="131" t="s">
        <v>730</v>
      </c>
      <c r="AN21" s="131" t="s">
        <v>730</v>
      </c>
      <c r="AO21" s="131" t="s">
        <v>730</v>
      </c>
      <c r="AP21" s="131" t="s">
        <v>730</v>
      </c>
      <c r="AQ21" s="131" t="s">
        <v>730</v>
      </c>
      <c r="AR21" s="131" t="s">
        <v>730</v>
      </c>
      <c r="AS21" s="131" t="s">
        <v>730</v>
      </c>
      <c r="AT21" s="131" t="s">
        <v>730</v>
      </c>
      <c r="AU21" s="131" t="s">
        <v>730</v>
      </c>
      <c r="AV21" s="131" t="s">
        <v>730</v>
      </c>
      <c r="AW21" s="131" t="s">
        <v>730</v>
      </c>
      <c r="AX21" s="131" t="s">
        <v>730</v>
      </c>
      <c r="AY21" s="131" t="s">
        <v>730</v>
      </c>
      <c r="AZ21" s="131" t="s">
        <v>730</v>
      </c>
      <c r="BA21" s="131" t="s">
        <v>730</v>
      </c>
      <c r="BB21" s="131" t="s">
        <v>730</v>
      </c>
      <c r="BC21" s="131" t="s">
        <v>730</v>
      </c>
      <c r="BD21" s="131" t="s">
        <v>730</v>
      </c>
      <c r="BE21" s="131" t="s">
        <v>730</v>
      </c>
      <c r="BF21" s="131">
        <v>1402.399351661023</v>
      </c>
      <c r="BG21" s="131" t="s">
        <v>730</v>
      </c>
      <c r="BH21" s="131" t="s">
        <v>730</v>
      </c>
      <c r="BI21" s="131" t="s">
        <v>730</v>
      </c>
      <c r="BJ21" s="131" t="s">
        <v>730</v>
      </c>
      <c r="BK21" s="131" t="s">
        <v>730</v>
      </c>
      <c r="BL21" s="131" t="s">
        <v>730</v>
      </c>
      <c r="BM21" s="131" t="s">
        <v>730</v>
      </c>
      <c r="BN21" s="131" t="s">
        <v>730</v>
      </c>
      <c r="BO21" s="131" t="s">
        <v>730</v>
      </c>
      <c r="BP21" s="131" t="s">
        <v>730</v>
      </c>
      <c r="BQ21" s="131" t="s">
        <v>730</v>
      </c>
      <c r="BR21" s="131" t="s">
        <v>730</v>
      </c>
      <c r="BS21" s="131" t="s">
        <v>730</v>
      </c>
      <c r="BT21" s="131" t="s">
        <v>730</v>
      </c>
      <c r="BU21" s="131" t="s">
        <v>730</v>
      </c>
      <c r="BV21" s="131" t="s">
        <v>730</v>
      </c>
      <c r="BW21" s="131" t="s">
        <v>730</v>
      </c>
      <c r="BX21" s="131" t="s">
        <v>730</v>
      </c>
      <c r="BY21" s="131" t="s">
        <v>730</v>
      </c>
      <c r="BZ21" s="131" t="s">
        <v>730</v>
      </c>
      <c r="CA21" s="131" t="s">
        <v>730</v>
      </c>
      <c r="CB21" s="131" t="s">
        <v>730</v>
      </c>
      <c r="CC21" s="131" t="s">
        <v>730</v>
      </c>
      <c r="CD21" s="131" t="s">
        <v>730</v>
      </c>
      <c r="CE21" s="131" t="s">
        <v>730</v>
      </c>
      <c r="CF21" s="131" t="s">
        <v>730</v>
      </c>
      <c r="CG21" s="216" t="s">
        <v>730</v>
      </c>
      <c r="CH21" s="131" t="s">
        <v>730</v>
      </c>
      <c r="CI21" s="131" t="s">
        <v>730</v>
      </c>
      <c r="CJ21" s="131" t="s">
        <v>730</v>
      </c>
      <c r="CK21" s="131" t="s">
        <v>730</v>
      </c>
      <c r="CL21" s="131" t="s">
        <v>730</v>
      </c>
      <c r="CM21" s="131" t="s">
        <v>730</v>
      </c>
      <c r="CN21" s="131" t="s">
        <v>730</v>
      </c>
      <c r="CO21" s="131" t="s">
        <v>730</v>
      </c>
      <c r="CP21" s="131" t="s">
        <v>730</v>
      </c>
      <c r="CQ21" s="131" t="s">
        <v>730</v>
      </c>
      <c r="CR21" s="131" t="s">
        <v>730</v>
      </c>
      <c r="CS21" s="131" t="s">
        <v>730</v>
      </c>
      <c r="CT21" s="131" t="s">
        <v>730</v>
      </c>
      <c r="CU21" s="131" t="s">
        <v>730</v>
      </c>
      <c r="CV21" s="131" t="s">
        <v>730</v>
      </c>
      <c r="CW21" s="131" t="s">
        <v>730</v>
      </c>
      <c r="CX21" s="131" t="s">
        <v>730</v>
      </c>
      <c r="CY21" s="131" t="s">
        <v>730</v>
      </c>
      <c r="CZ21" s="131" t="s">
        <v>730</v>
      </c>
      <c r="DA21" s="131" t="s">
        <v>730</v>
      </c>
      <c r="DB21" s="131" t="s">
        <v>730</v>
      </c>
      <c r="DC21" s="131" t="s">
        <v>730</v>
      </c>
      <c r="DD21" s="131" t="s">
        <v>730</v>
      </c>
      <c r="DE21" s="131" t="s">
        <v>730</v>
      </c>
      <c r="DF21" s="131" t="s">
        <v>730</v>
      </c>
      <c r="DG21" s="131"/>
      <c r="DH21" s="131"/>
      <c r="DI21" s="131"/>
      <c r="DJ21" s="131"/>
      <c r="DK21" s="131" t="s">
        <v>730</v>
      </c>
      <c r="DL21" t="s">
        <v>730</v>
      </c>
      <c r="DM21" t="s">
        <v>730</v>
      </c>
      <c r="DN21" t="s">
        <v>730</v>
      </c>
      <c r="DO21" t="s">
        <v>730</v>
      </c>
      <c r="DP21" t="s">
        <v>730</v>
      </c>
      <c r="DQ21" t="s">
        <v>730</v>
      </c>
      <c r="DR21" t="s">
        <v>730</v>
      </c>
      <c r="DS21" t="s">
        <v>730</v>
      </c>
      <c r="DT21" t="s">
        <v>730</v>
      </c>
      <c r="DU21" t="s">
        <v>730</v>
      </c>
      <c r="DV21" t="s">
        <v>730</v>
      </c>
      <c r="DW21" t="s">
        <v>730</v>
      </c>
      <c r="DX21" t="s">
        <v>730</v>
      </c>
      <c r="DY21" t="s">
        <v>730</v>
      </c>
      <c r="DZ21" t="s">
        <v>730</v>
      </c>
      <c r="EA21" s="119" t="s">
        <v>730</v>
      </c>
      <c r="EB21" t="s">
        <v>730</v>
      </c>
      <c r="EC21" t="s">
        <v>730</v>
      </c>
      <c r="ED21" t="s">
        <v>730</v>
      </c>
      <c r="EE21" s="119">
        <v>1402.399351661023</v>
      </c>
      <c r="EF21" s="191"/>
    </row>
    <row r="22" spans="1:136" ht="15" x14ac:dyDescent="0.2">
      <c r="A22" s="120"/>
      <c r="B22" s="120" t="s">
        <v>755</v>
      </c>
      <c r="C22" s="93" t="s">
        <v>735</v>
      </c>
      <c r="D22" s="131" t="s">
        <v>730</v>
      </c>
      <c r="E22" s="131" t="s">
        <v>730</v>
      </c>
      <c r="F22" s="131" t="s">
        <v>730</v>
      </c>
      <c r="G22" s="131" t="s">
        <v>730</v>
      </c>
      <c r="H22" s="131" t="s">
        <v>730</v>
      </c>
      <c r="I22" s="131" t="s">
        <v>730</v>
      </c>
      <c r="J22" s="131" t="s">
        <v>730</v>
      </c>
      <c r="K22" s="131" t="s">
        <v>730</v>
      </c>
      <c r="L22" s="131" t="s">
        <v>730</v>
      </c>
      <c r="M22" s="131" t="s">
        <v>730</v>
      </c>
      <c r="N22" s="131" t="s">
        <v>730</v>
      </c>
      <c r="O22" s="131" t="s">
        <v>730</v>
      </c>
      <c r="P22" s="131" t="s">
        <v>730</v>
      </c>
      <c r="Q22" s="131" t="s">
        <v>730</v>
      </c>
      <c r="R22" s="131" t="s">
        <v>730</v>
      </c>
      <c r="S22" s="131" t="s">
        <v>730</v>
      </c>
      <c r="T22" s="131" t="s">
        <v>730</v>
      </c>
      <c r="U22" s="131" t="s">
        <v>730</v>
      </c>
      <c r="V22" s="131" t="s">
        <v>730</v>
      </c>
      <c r="W22" s="131" t="s">
        <v>730</v>
      </c>
      <c r="X22" s="131" t="s">
        <v>730</v>
      </c>
      <c r="Y22" s="131" t="s">
        <v>730</v>
      </c>
      <c r="Z22" s="131" t="s">
        <v>730</v>
      </c>
      <c r="AA22" s="131" t="s">
        <v>730</v>
      </c>
      <c r="AB22" s="131" t="s">
        <v>730</v>
      </c>
      <c r="AC22" s="131" t="s">
        <v>730</v>
      </c>
      <c r="AD22" s="131" t="s">
        <v>730</v>
      </c>
      <c r="AE22" s="131" t="s">
        <v>730</v>
      </c>
      <c r="AF22" s="216" t="s">
        <v>730</v>
      </c>
      <c r="AG22" s="131" t="s">
        <v>730</v>
      </c>
      <c r="AH22" s="131" t="s">
        <v>730</v>
      </c>
      <c r="AI22" s="131" t="s">
        <v>730</v>
      </c>
      <c r="AJ22" s="131" t="s">
        <v>730</v>
      </c>
      <c r="AK22" s="131" t="s">
        <v>730</v>
      </c>
      <c r="AL22" s="131" t="s">
        <v>730</v>
      </c>
      <c r="AM22" s="131" t="s">
        <v>730</v>
      </c>
      <c r="AN22" s="131" t="s">
        <v>730</v>
      </c>
      <c r="AO22" s="131" t="s">
        <v>730</v>
      </c>
      <c r="AP22" s="131" t="s">
        <v>730</v>
      </c>
      <c r="AQ22" s="131" t="s">
        <v>730</v>
      </c>
      <c r="AR22" s="131" t="s">
        <v>730</v>
      </c>
      <c r="AS22" s="131" t="s">
        <v>730</v>
      </c>
      <c r="AT22" s="131" t="s">
        <v>730</v>
      </c>
      <c r="AU22" s="131" t="s">
        <v>730</v>
      </c>
      <c r="AV22" s="131" t="s">
        <v>730</v>
      </c>
      <c r="AW22" s="131" t="s">
        <v>730</v>
      </c>
      <c r="AX22" s="131" t="s">
        <v>730</v>
      </c>
      <c r="AY22" s="131" t="s">
        <v>730</v>
      </c>
      <c r="AZ22" s="131" t="s">
        <v>730</v>
      </c>
      <c r="BA22" s="131" t="s">
        <v>730</v>
      </c>
      <c r="BB22" s="131" t="s">
        <v>730</v>
      </c>
      <c r="BC22" s="131" t="s">
        <v>730</v>
      </c>
      <c r="BD22" s="131" t="s">
        <v>730</v>
      </c>
      <c r="BE22" s="131" t="s">
        <v>730</v>
      </c>
      <c r="BF22" s="131" t="s">
        <v>730</v>
      </c>
      <c r="BG22" s="131">
        <v>5.1836428422589675E-2</v>
      </c>
      <c r="BH22" s="131" t="s">
        <v>730</v>
      </c>
      <c r="BI22" s="131" t="s">
        <v>730</v>
      </c>
      <c r="BJ22" s="131" t="s">
        <v>730</v>
      </c>
      <c r="BK22" s="131" t="s">
        <v>730</v>
      </c>
      <c r="BL22" s="131" t="s">
        <v>730</v>
      </c>
      <c r="BM22" s="131" t="s">
        <v>730</v>
      </c>
      <c r="BN22" s="131" t="s">
        <v>730</v>
      </c>
      <c r="BO22" s="131" t="s">
        <v>730</v>
      </c>
      <c r="BP22" s="131" t="s">
        <v>730</v>
      </c>
      <c r="BQ22" s="131" t="s">
        <v>730</v>
      </c>
      <c r="BR22" s="131" t="s">
        <v>730</v>
      </c>
      <c r="BS22" s="131" t="s">
        <v>730</v>
      </c>
      <c r="BT22" s="131" t="s">
        <v>730</v>
      </c>
      <c r="BU22" s="131" t="s">
        <v>730</v>
      </c>
      <c r="BV22" s="131" t="s">
        <v>730</v>
      </c>
      <c r="BW22" s="131" t="s">
        <v>730</v>
      </c>
      <c r="BX22" s="131" t="s">
        <v>730</v>
      </c>
      <c r="BY22" s="131" t="s">
        <v>730</v>
      </c>
      <c r="BZ22" s="131" t="s">
        <v>730</v>
      </c>
      <c r="CA22" s="131" t="s">
        <v>730</v>
      </c>
      <c r="CB22" s="131" t="s">
        <v>730</v>
      </c>
      <c r="CC22" s="131" t="s">
        <v>730</v>
      </c>
      <c r="CD22" s="131" t="s">
        <v>730</v>
      </c>
      <c r="CE22" s="131" t="s">
        <v>730</v>
      </c>
      <c r="CF22" s="131" t="s">
        <v>730</v>
      </c>
      <c r="CG22" s="216" t="s">
        <v>730</v>
      </c>
      <c r="CH22" s="131" t="s">
        <v>730</v>
      </c>
      <c r="CI22" s="131" t="s">
        <v>730</v>
      </c>
      <c r="CJ22" s="131" t="s">
        <v>730</v>
      </c>
      <c r="CK22" s="131" t="s">
        <v>730</v>
      </c>
      <c r="CL22" s="131" t="s">
        <v>730</v>
      </c>
      <c r="CM22" s="131" t="s">
        <v>730</v>
      </c>
      <c r="CN22" s="131" t="s">
        <v>730</v>
      </c>
      <c r="CO22" s="131" t="s">
        <v>730</v>
      </c>
      <c r="CP22" s="131" t="s">
        <v>730</v>
      </c>
      <c r="CQ22" s="131" t="s">
        <v>730</v>
      </c>
      <c r="CR22" s="131" t="s">
        <v>730</v>
      </c>
      <c r="CS22" s="131" t="s">
        <v>730</v>
      </c>
      <c r="CT22" s="131" t="s">
        <v>730</v>
      </c>
      <c r="CU22" s="131" t="s">
        <v>730</v>
      </c>
      <c r="CV22" s="131" t="s">
        <v>730</v>
      </c>
      <c r="CW22" s="131" t="s">
        <v>730</v>
      </c>
      <c r="CX22" s="131" t="s">
        <v>730</v>
      </c>
      <c r="CY22" s="131" t="s">
        <v>730</v>
      </c>
      <c r="CZ22" s="131" t="s">
        <v>730</v>
      </c>
      <c r="DA22" s="131" t="s">
        <v>730</v>
      </c>
      <c r="DB22" s="131" t="s">
        <v>730</v>
      </c>
      <c r="DC22" s="131" t="s">
        <v>730</v>
      </c>
      <c r="DD22" s="131" t="s">
        <v>730</v>
      </c>
      <c r="DE22" s="131" t="s">
        <v>730</v>
      </c>
      <c r="DF22" s="131" t="s">
        <v>730</v>
      </c>
      <c r="DG22" s="131"/>
      <c r="DH22" s="131"/>
      <c r="DI22" s="131"/>
      <c r="DJ22" s="131"/>
      <c r="DK22" s="131" t="s">
        <v>730</v>
      </c>
      <c r="DL22" t="s">
        <v>730</v>
      </c>
      <c r="DM22" t="s">
        <v>730</v>
      </c>
      <c r="DN22" t="s">
        <v>730</v>
      </c>
      <c r="DO22" t="s">
        <v>730</v>
      </c>
      <c r="DP22" t="s">
        <v>730</v>
      </c>
      <c r="DQ22" t="s">
        <v>730</v>
      </c>
      <c r="DR22" t="s">
        <v>730</v>
      </c>
      <c r="DS22" t="s">
        <v>730</v>
      </c>
      <c r="DT22" t="s">
        <v>730</v>
      </c>
      <c r="DU22" t="s">
        <v>730</v>
      </c>
      <c r="DV22" t="s">
        <v>730</v>
      </c>
      <c r="DW22" t="s">
        <v>730</v>
      </c>
      <c r="DX22" t="s">
        <v>730</v>
      </c>
      <c r="DY22" t="s">
        <v>730</v>
      </c>
      <c r="DZ22" t="s">
        <v>730</v>
      </c>
      <c r="EA22" s="119" t="s">
        <v>730</v>
      </c>
      <c r="EB22" t="s">
        <v>730</v>
      </c>
      <c r="EC22" t="s">
        <v>730</v>
      </c>
      <c r="ED22" t="s">
        <v>730</v>
      </c>
      <c r="EE22" s="119">
        <v>5.1836428422589675E-2</v>
      </c>
      <c r="EF22" s="191"/>
    </row>
    <row r="23" spans="1:136" ht="15" x14ac:dyDescent="0.2">
      <c r="A23" s="120"/>
      <c r="B23" s="120" t="s">
        <v>756</v>
      </c>
      <c r="C23" s="93" t="s">
        <v>736</v>
      </c>
      <c r="D23" s="131" t="s">
        <v>730</v>
      </c>
      <c r="E23" s="131" t="s">
        <v>730</v>
      </c>
      <c r="F23" s="131" t="s">
        <v>730</v>
      </c>
      <c r="G23" s="131" t="s">
        <v>730</v>
      </c>
      <c r="H23" s="131" t="s">
        <v>730</v>
      </c>
      <c r="I23" s="131" t="s">
        <v>730</v>
      </c>
      <c r="J23" s="131" t="s">
        <v>730</v>
      </c>
      <c r="K23" s="131" t="s">
        <v>730</v>
      </c>
      <c r="L23" s="131" t="s">
        <v>730</v>
      </c>
      <c r="M23" s="131" t="s">
        <v>730</v>
      </c>
      <c r="N23" s="131" t="s">
        <v>730</v>
      </c>
      <c r="O23" s="131" t="s">
        <v>730</v>
      </c>
      <c r="P23" s="131" t="s">
        <v>730</v>
      </c>
      <c r="Q23" s="131" t="s">
        <v>730</v>
      </c>
      <c r="R23" s="131" t="s">
        <v>730</v>
      </c>
      <c r="S23" s="131" t="s">
        <v>730</v>
      </c>
      <c r="T23" s="131" t="s">
        <v>730</v>
      </c>
      <c r="U23" s="131" t="s">
        <v>730</v>
      </c>
      <c r="V23" s="131" t="s">
        <v>730</v>
      </c>
      <c r="W23" s="131" t="s">
        <v>730</v>
      </c>
      <c r="X23" s="131" t="s">
        <v>730</v>
      </c>
      <c r="Y23" s="131" t="s">
        <v>730</v>
      </c>
      <c r="Z23" s="131" t="s">
        <v>730</v>
      </c>
      <c r="AA23" s="131" t="s">
        <v>730</v>
      </c>
      <c r="AB23" s="131" t="s">
        <v>730</v>
      </c>
      <c r="AC23" s="131" t="s">
        <v>730</v>
      </c>
      <c r="AD23" s="131" t="s">
        <v>730</v>
      </c>
      <c r="AE23" s="131" t="s">
        <v>730</v>
      </c>
      <c r="AF23" s="216" t="s">
        <v>730</v>
      </c>
      <c r="AG23" s="131" t="s">
        <v>730</v>
      </c>
      <c r="AH23" s="131" t="s">
        <v>730</v>
      </c>
      <c r="AI23" s="131" t="s">
        <v>730</v>
      </c>
      <c r="AJ23" s="131" t="s">
        <v>730</v>
      </c>
      <c r="AK23" s="131" t="s">
        <v>730</v>
      </c>
      <c r="AL23" s="131" t="s">
        <v>730</v>
      </c>
      <c r="AM23" s="131" t="s">
        <v>730</v>
      </c>
      <c r="AN23" s="131" t="s">
        <v>730</v>
      </c>
      <c r="AO23" s="131" t="s">
        <v>730</v>
      </c>
      <c r="AP23" s="131" t="s">
        <v>730</v>
      </c>
      <c r="AQ23" s="131" t="s">
        <v>730</v>
      </c>
      <c r="AR23" s="131" t="s">
        <v>730</v>
      </c>
      <c r="AS23" s="131" t="s">
        <v>730</v>
      </c>
      <c r="AT23" s="131" t="s">
        <v>730</v>
      </c>
      <c r="AU23" s="131" t="s">
        <v>730</v>
      </c>
      <c r="AV23" s="131" t="s">
        <v>730</v>
      </c>
      <c r="AW23" s="131" t="s">
        <v>730</v>
      </c>
      <c r="AX23" s="131" t="s">
        <v>730</v>
      </c>
      <c r="AY23" s="131" t="s">
        <v>730</v>
      </c>
      <c r="AZ23" s="131" t="s">
        <v>730</v>
      </c>
      <c r="BA23" s="131" t="s">
        <v>730</v>
      </c>
      <c r="BB23" s="131" t="s">
        <v>730</v>
      </c>
      <c r="BC23" s="131" t="s">
        <v>730</v>
      </c>
      <c r="BD23" s="131" t="s">
        <v>730</v>
      </c>
      <c r="BE23" s="131" t="s">
        <v>730</v>
      </c>
      <c r="BF23" s="131" t="s">
        <v>730</v>
      </c>
      <c r="BG23" s="131" t="s">
        <v>730</v>
      </c>
      <c r="BH23" s="131">
        <v>484.51591015376499</v>
      </c>
      <c r="BI23" s="131" t="s">
        <v>730</v>
      </c>
      <c r="BJ23" s="131" t="s">
        <v>730</v>
      </c>
      <c r="BK23" s="131" t="s">
        <v>730</v>
      </c>
      <c r="BL23" s="131">
        <v>256.387124267687</v>
      </c>
      <c r="BM23" s="131" t="s">
        <v>730</v>
      </c>
      <c r="BN23" s="131" t="s">
        <v>730</v>
      </c>
      <c r="BO23" s="131" t="s">
        <v>730</v>
      </c>
      <c r="BP23" s="131" t="s">
        <v>730</v>
      </c>
      <c r="BQ23" s="131" t="s">
        <v>730</v>
      </c>
      <c r="BR23" s="131" t="s">
        <v>730</v>
      </c>
      <c r="BS23" s="131" t="s">
        <v>730</v>
      </c>
      <c r="BT23" s="131" t="s">
        <v>730</v>
      </c>
      <c r="BU23" s="131" t="s">
        <v>730</v>
      </c>
      <c r="BV23" s="131">
        <v>70.946291507881298</v>
      </c>
      <c r="BW23" s="131" t="s">
        <v>730</v>
      </c>
      <c r="BX23" s="131" t="s">
        <v>730</v>
      </c>
      <c r="BY23" s="131" t="s">
        <v>730</v>
      </c>
      <c r="BZ23" s="131" t="s">
        <v>730</v>
      </c>
      <c r="CA23" s="131" t="s">
        <v>730</v>
      </c>
      <c r="CB23" s="131" t="s">
        <v>730</v>
      </c>
      <c r="CC23" s="131" t="s">
        <v>730</v>
      </c>
      <c r="CD23" s="131" t="s">
        <v>730</v>
      </c>
      <c r="CE23" s="131" t="s">
        <v>730</v>
      </c>
      <c r="CF23" s="131">
        <v>6.1275246286885201</v>
      </c>
      <c r="CG23" s="216" t="s">
        <v>730</v>
      </c>
      <c r="CH23" s="131" t="s">
        <v>730</v>
      </c>
      <c r="CI23" s="131" t="s">
        <v>730</v>
      </c>
      <c r="CJ23" s="131" t="s">
        <v>730</v>
      </c>
      <c r="CK23" s="131" t="s">
        <v>730</v>
      </c>
      <c r="CL23" s="131" t="s">
        <v>730</v>
      </c>
      <c r="CM23" s="131" t="s">
        <v>730</v>
      </c>
      <c r="CN23" s="131" t="s">
        <v>730</v>
      </c>
      <c r="CO23" s="131">
        <v>19.064533598581299</v>
      </c>
      <c r="CP23" s="131">
        <v>93.907823117163403</v>
      </c>
      <c r="CQ23" s="131" t="s">
        <v>730</v>
      </c>
      <c r="CR23" s="131" t="s">
        <v>730</v>
      </c>
      <c r="CS23" s="131" t="s">
        <v>730</v>
      </c>
      <c r="CT23" s="131">
        <v>46.410544742204998</v>
      </c>
      <c r="CU23" s="131" t="s">
        <v>730</v>
      </c>
      <c r="CV23" s="131" t="s">
        <v>730</v>
      </c>
      <c r="CW23" s="131" t="s">
        <v>730</v>
      </c>
      <c r="CX23" s="131" t="s">
        <v>730</v>
      </c>
      <c r="CY23" s="131" t="s">
        <v>730</v>
      </c>
      <c r="CZ23" s="131" t="s">
        <v>730</v>
      </c>
      <c r="DA23" s="131" t="s">
        <v>730</v>
      </c>
      <c r="DB23" s="131" t="s">
        <v>730</v>
      </c>
      <c r="DC23" s="131" t="s">
        <v>730</v>
      </c>
      <c r="DD23" s="131" t="s">
        <v>730</v>
      </c>
      <c r="DE23" s="131" t="s">
        <v>730</v>
      </c>
      <c r="DF23" s="131" t="s">
        <v>730</v>
      </c>
      <c r="DG23" s="131"/>
      <c r="DH23" s="131"/>
      <c r="DI23" s="131"/>
      <c r="DJ23" s="131"/>
      <c r="DK23" s="131" t="s">
        <v>730</v>
      </c>
      <c r="DL23" t="s">
        <v>730</v>
      </c>
      <c r="DM23" t="s">
        <v>730</v>
      </c>
      <c r="DN23" t="s">
        <v>730</v>
      </c>
      <c r="DO23" t="s">
        <v>730</v>
      </c>
      <c r="DP23" t="s">
        <v>730</v>
      </c>
      <c r="DQ23" t="s">
        <v>730</v>
      </c>
      <c r="DR23" t="s">
        <v>730</v>
      </c>
      <c r="DS23" t="s">
        <v>730</v>
      </c>
      <c r="DT23" t="s">
        <v>730</v>
      </c>
      <c r="DU23" t="s">
        <v>730</v>
      </c>
      <c r="DV23" t="s">
        <v>730</v>
      </c>
      <c r="DW23" t="s">
        <v>730</v>
      </c>
      <c r="DX23" t="s">
        <v>730</v>
      </c>
      <c r="DY23" t="s">
        <v>730</v>
      </c>
      <c r="DZ23" t="s">
        <v>730</v>
      </c>
      <c r="EA23" s="119" t="s">
        <v>730</v>
      </c>
      <c r="EB23" t="s">
        <v>730</v>
      </c>
      <c r="EC23" t="s">
        <v>730</v>
      </c>
      <c r="ED23" t="s">
        <v>730</v>
      </c>
      <c r="EE23" s="119">
        <v>977.35975201597159</v>
      </c>
      <c r="EF23" s="191"/>
    </row>
    <row r="24" spans="1:136" ht="15" x14ac:dyDescent="0.2">
      <c r="A24" s="120"/>
      <c r="B24" s="120" t="s">
        <v>757</v>
      </c>
      <c r="C24" s="93" t="s">
        <v>737</v>
      </c>
      <c r="D24" s="131" t="s">
        <v>730</v>
      </c>
      <c r="E24" s="131" t="s">
        <v>730</v>
      </c>
      <c r="F24" s="131" t="s">
        <v>730</v>
      </c>
      <c r="G24" s="131" t="s">
        <v>730</v>
      </c>
      <c r="H24" s="131" t="s">
        <v>730</v>
      </c>
      <c r="I24" s="131" t="s">
        <v>730</v>
      </c>
      <c r="J24" s="131" t="s">
        <v>730</v>
      </c>
      <c r="K24" s="131" t="s">
        <v>730</v>
      </c>
      <c r="L24" s="131" t="s">
        <v>730</v>
      </c>
      <c r="M24" s="131" t="s">
        <v>730</v>
      </c>
      <c r="N24" s="131" t="s">
        <v>730</v>
      </c>
      <c r="O24" s="131" t="s">
        <v>730</v>
      </c>
      <c r="P24" s="131" t="s">
        <v>730</v>
      </c>
      <c r="Q24" s="131" t="s">
        <v>730</v>
      </c>
      <c r="R24" s="131" t="s">
        <v>730</v>
      </c>
      <c r="S24" s="131" t="s">
        <v>730</v>
      </c>
      <c r="T24" s="131" t="s">
        <v>730</v>
      </c>
      <c r="U24" s="131" t="s">
        <v>730</v>
      </c>
      <c r="V24" s="131" t="s">
        <v>730</v>
      </c>
      <c r="W24" s="131" t="s">
        <v>730</v>
      </c>
      <c r="X24" s="131" t="s">
        <v>730</v>
      </c>
      <c r="Y24" s="131" t="s">
        <v>730</v>
      </c>
      <c r="Z24" s="131" t="s">
        <v>730</v>
      </c>
      <c r="AA24" s="131" t="s">
        <v>730</v>
      </c>
      <c r="AB24" s="131" t="s">
        <v>730</v>
      </c>
      <c r="AC24" s="131" t="s">
        <v>730</v>
      </c>
      <c r="AD24" s="131" t="s">
        <v>730</v>
      </c>
      <c r="AE24" s="131" t="s">
        <v>730</v>
      </c>
      <c r="AF24" s="216" t="s">
        <v>730</v>
      </c>
      <c r="AG24" s="131" t="s">
        <v>730</v>
      </c>
      <c r="AH24" s="131" t="s">
        <v>730</v>
      </c>
      <c r="AI24" s="131" t="s">
        <v>730</v>
      </c>
      <c r="AJ24" s="131" t="s">
        <v>730</v>
      </c>
      <c r="AK24" s="131" t="s">
        <v>730</v>
      </c>
      <c r="AL24" s="131" t="s">
        <v>730</v>
      </c>
      <c r="AM24" s="131" t="s">
        <v>730</v>
      </c>
      <c r="AN24" s="131" t="s">
        <v>730</v>
      </c>
      <c r="AO24" s="131" t="s">
        <v>730</v>
      </c>
      <c r="AP24" s="131" t="s">
        <v>730</v>
      </c>
      <c r="AQ24" s="131" t="s">
        <v>730</v>
      </c>
      <c r="AR24" s="131" t="s">
        <v>730</v>
      </c>
      <c r="AS24" s="131" t="s">
        <v>730</v>
      </c>
      <c r="AT24" s="131" t="s">
        <v>730</v>
      </c>
      <c r="AU24" s="131" t="s">
        <v>730</v>
      </c>
      <c r="AV24" s="131" t="s">
        <v>730</v>
      </c>
      <c r="AW24" s="131" t="s">
        <v>730</v>
      </c>
      <c r="AX24" s="131" t="s">
        <v>730</v>
      </c>
      <c r="AY24" s="131" t="s">
        <v>730</v>
      </c>
      <c r="AZ24" s="131" t="s">
        <v>730</v>
      </c>
      <c r="BA24" s="131" t="s">
        <v>730</v>
      </c>
      <c r="BB24" s="131" t="s">
        <v>730</v>
      </c>
      <c r="BC24" s="131" t="s">
        <v>730</v>
      </c>
      <c r="BD24" s="131" t="s">
        <v>730</v>
      </c>
      <c r="BE24" s="131" t="s">
        <v>730</v>
      </c>
      <c r="BF24" s="131" t="s">
        <v>730</v>
      </c>
      <c r="BG24" s="131" t="s">
        <v>730</v>
      </c>
      <c r="BH24" s="131">
        <v>312.58999372128102</v>
      </c>
      <c r="BI24" s="131" t="s">
        <v>730</v>
      </c>
      <c r="BJ24" s="131" t="s">
        <v>730</v>
      </c>
      <c r="BK24" s="131" t="s">
        <v>730</v>
      </c>
      <c r="BL24" s="131" t="s">
        <v>730</v>
      </c>
      <c r="BM24" s="131" t="s">
        <v>730</v>
      </c>
      <c r="BN24" s="131" t="s">
        <v>730</v>
      </c>
      <c r="BO24" s="131" t="s">
        <v>730</v>
      </c>
      <c r="BP24" s="131" t="s">
        <v>730</v>
      </c>
      <c r="BQ24" s="131" t="s">
        <v>730</v>
      </c>
      <c r="BR24" s="131" t="s">
        <v>730</v>
      </c>
      <c r="BS24" s="131" t="s">
        <v>730</v>
      </c>
      <c r="BT24" s="131" t="s">
        <v>730</v>
      </c>
      <c r="BU24" s="131" t="s">
        <v>730</v>
      </c>
      <c r="BV24" s="131" t="s">
        <v>730</v>
      </c>
      <c r="BW24" s="131" t="s">
        <v>730</v>
      </c>
      <c r="BX24" s="131" t="s">
        <v>730</v>
      </c>
      <c r="BY24" s="131" t="s">
        <v>730</v>
      </c>
      <c r="BZ24" s="131" t="s">
        <v>730</v>
      </c>
      <c r="CA24" s="131" t="s">
        <v>730</v>
      </c>
      <c r="CB24" s="131" t="s">
        <v>730</v>
      </c>
      <c r="CC24" s="131" t="s">
        <v>730</v>
      </c>
      <c r="CD24" s="131" t="s">
        <v>730</v>
      </c>
      <c r="CE24" s="131" t="s">
        <v>730</v>
      </c>
      <c r="CF24" s="131" t="s">
        <v>730</v>
      </c>
      <c r="CG24" s="216" t="s">
        <v>730</v>
      </c>
      <c r="CH24" s="131" t="s">
        <v>730</v>
      </c>
      <c r="CI24" s="131" t="s">
        <v>730</v>
      </c>
      <c r="CJ24" s="131" t="s">
        <v>730</v>
      </c>
      <c r="CK24" s="131" t="s">
        <v>730</v>
      </c>
      <c r="CL24" s="131" t="s">
        <v>730</v>
      </c>
      <c r="CM24" s="131" t="s">
        <v>730</v>
      </c>
      <c r="CN24" s="131" t="s">
        <v>730</v>
      </c>
      <c r="CO24" s="131" t="s">
        <v>730</v>
      </c>
      <c r="CP24" s="131" t="s">
        <v>730</v>
      </c>
      <c r="CQ24" s="131" t="s">
        <v>730</v>
      </c>
      <c r="CR24" s="131" t="s">
        <v>730</v>
      </c>
      <c r="CS24" s="131" t="s">
        <v>730</v>
      </c>
      <c r="CT24" s="131" t="s">
        <v>730</v>
      </c>
      <c r="CU24" s="131" t="s">
        <v>730</v>
      </c>
      <c r="CV24" s="131" t="s">
        <v>730</v>
      </c>
      <c r="CW24" s="131" t="s">
        <v>730</v>
      </c>
      <c r="CX24" s="131" t="s">
        <v>730</v>
      </c>
      <c r="CY24" s="131" t="s">
        <v>730</v>
      </c>
      <c r="CZ24" s="131" t="s">
        <v>730</v>
      </c>
      <c r="DA24" s="131" t="s">
        <v>730</v>
      </c>
      <c r="DB24" s="131" t="s">
        <v>730</v>
      </c>
      <c r="DC24" s="131" t="s">
        <v>730</v>
      </c>
      <c r="DD24" s="131" t="s">
        <v>730</v>
      </c>
      <c r="DE24" s="131" t="s">
        <v>730</v>
      </c>
      <c r="DF24" s="131" t="s">
        <v>730</v>
      </c>
      <c r="DG24" s="131"/>
      <c r="DH24" s="131"/>
      <c r="DI24" s="131"/>
      <c r="DJ24" s="131"/>
      <c r="DK24" s="131" t="s">
        <v>730</v>
      </c>
      <c r="DL24" t="s">
        <v>730</v>
      </c>
      <c r="DM24" t="s">
        <v>730</v>
      </c>
      <c r="DN24" t="s">
        <v>730</v>
      </c>
      <c r="DO24" t="s">
        <v>730</v>
      </c>
      <c r="DP24" t="s">
        <v>730</v>
      </c>
      <c r="DQ24" t="s">
        <v>730</v>
      </c>
      <c r="DR24" t="s">
        <v>730</v>
      </c>
      <c r="DS24" t="s">
        <v>730</v>
      </c>
      <c r="DT24" t="s">
        <v>730</v>
      </c>
      <c r="DU24" t="s">
        <v>730</v>
      </c>
      <c r="DV24" t="s">
        <v>730</v>
      </c>
      <c r="DW24" t="s">
        <v>730</v>
      </c>
      <c r="DX24" t="s">
        <v>730</v>
      </c>
      <c r="DY24" t="s">
        <v>730</v>
      </c>
      <c r="DZ24" t="s">
        <v>730</v>
      </c>
      <c r="EA24" s="119" t="s">
        <v>730</v>
      </c>
      <c r="EB24" t="s">
        <v>730</v>
      </c>
      <c r="EC24" t="s">
        <v>730</v>
      </c>
      <c r="ED24" t="s">
        <v>730</v>
      </c>
      <c r="EE24" s="119">
        <v>312.58999372128102</v>
      </c>
      <c r="EF24" s="191"/>
    </row>
    <row r="25" spans="1:136" ht="15" x14ac:dyDescent="0.2">
      <c r="A25" s="120"/>
      <c r="B25" s="120" t="s">
        <v>610</v>
      </c>
      <c r="C25" s="93" t="s">
        <v>523</v>
      </c>
      <c r="D25" s="131" t="s">
        <v>730</v>
      </c>
      <c r="E25" s="131" t="s">
        <v>730</v>
      </c>
      <c r="F25" s="131" t="s">
        <v>730</v>
      </c>
      <c r="G25" s="131" t="s">
        <v>730</v>
      </c>
      <c r="H25" s="131" t="s">
        <v>730</v>
      </c>
      <c r="I25" s="131" t="s">
        <v>730</v>
      </c>
      <c r="J25" s="131" t="s">
        <v>730</v>
      </c>
      <c r="K25" s="131" t="s">
        <v>730</v>
      </c>
      <c r="L25" s="131" t="s">
        <v>730</v>
      </c>
      <c r="M25" s="131" t="s">
        <v>730</v>
      </c>
      <c r="N25" s="131" t="s">
        <v>730</v>
      </c>
      <c r="O25" s="131" t="s">
        <v>730</v>
      </c>
      <c r="P25" s="131" t="s">
        <v>730</v>
      </c>
      <c r="Q25" s="131" t="s">
        <v>730</v>
      </c>
      <c r="R25" s="131" t="s">
        <v>730</v>
      </c>
      <c r="S25" s="131" t="s">
        <v>730</v>
      </c>
      <c r="T25" s="131" t="s">
        <v>730</v>
      </c>
      <c r="U25" s="131" t="s">
        <v>730</v>
      </c>
      <c r="V25" s="131" t="s">
        <v>730</v>
      </c>
      <c r="W25" s="131" t="s">
        <v>730</v>
      </c>
      <c r="X25" s="131" t="s">
        <v>730</v>
      </c>
      <c r="Y25" s="131" t="s">
        <v>730</v>
      </c>
      <c r="Z25" s="131" t="s">
        <v>730</v>
      </c>
      <c r="AA25" s="131" t="s">
        <v>730</v>
      </c>
      <c r="AB25" s="131" t="s">
        <v>730</v>
      </c>
      <c r="AC25" s="131" t="s">
        <v>730</v>
      </c>
      <c r="AD25" s="131" t="s">
        <v>730</v>
      </c>
      <c r="AE25" s="131" t="s">
        <v>730</v>
      </c>
      <c r="AF25" s="216" t="s">
        <v>730</v>
      </c>
      <c r="AG25" s="131" t="s">
        <v>730</v>
      </c>
      <c r="AH25" s="131" t="s">
        <v>730</v>
      </c>
      <c r="AI25" s="131" t="s">
        <v>730</v>
      </c>
      <c r="AJ25" s="131" t="s">
        <v>730</v>
      </c>
      <c r="AK25" s="131" t="s">
        <v>730</v>
      </c>
      <c r="AL25" s="131" t="s">
        <v>730</v>
      </c>
      <c r="AM25" s="131" t="s">
        <v>730</v>
      </c>
      <c r="AN25" s="131" t="s">
        <v>730</v>
      </c>
      <c r="AO25" s="131" t="s">
        <v>730</v>
      </c>
      <c r="AP25" s="131" t="s">
        <v>730</v>
      </c>
      <c r="AQ25" s="131" t="s">
        <v>730</v>
      </c>
      <c r="AR25" s="131" t="s">
        <v>730</v>
      </c>
      <c r="AS25" s="131" t="s">
        <v>730</v>
      </c>
      <c r="AT25" s="131" t="s">
        <v>730</v>
      </c>
      <c r="AU25" s="131" t="s">
        <v>730</v>
      </c>
      <c r="AV25" s="131" t="s">
        <v>730</v>
      </c>
      <c r="AW25" s="131" t="s">
        <v>730</v>
      </c>
      <c r="AX25" s="131" t="s">
        <v>730</v>
      </c>
      <c r="AY25" s="131" t="s">
        <v>730</v>
      </c>
      <c r="AZ25" s="131" t="s">
        <v>730</v>
      </c>
      <c r="BA25" s="131" t="s">
        <v>730</v>
      </c>
      <c r="BB25" s="131" t="s">
        <v>730</v>
      </c>
      <c r="BC25" s="131" t="s">
        <v>730</v>
      </c>
      <c r="BD25" s="131" t="s">
        <v>730</v>
      </c>
      <c r="BE25" s="131" t="s">
        <v>730</v>
      </c>
      <c r="BF25" s="131" t="s">
        <v>730</v>
      </c>
      <c r="BG25" s="131" t="s">
        <v>730</v>
      </c>
      <c r="BH25" s="131" t="s">
        <v>730</v>
      </c>
      <c r="BI25" s="131" t="s">
        <v>730</v>
      </c>
      <c r="BJ25" s="131" t="s">
        <v>730</v>
      </c>
      <c r="BK25" s="131" t="s">
        <v>730</v>
      </c>
      <c r="BL25" s="131" t="s">
        <v>730</v>
      </c>
      <c r="BM25" s="131" t="s">
        <v>730</v>
      </c>
      <c r="BN25" s="131" t="s">
        <v>730</v>
      </c>
      <c r="BO25" s="131" t="s">
        <v>730</v>
      </c>
      <c r="BP25" s="131">
        <v>59.7930617393041</v>
      </c>
      <c r="BQ25" s="131" t="s">
        <v>730</v>
      </c>
      <c r="BR25" s="131" t="s">
        <v>730</v>
      </c>
      <c r="BS25" s="131" t="s">
        <v>730</v>
      </c>
      <c r="BT25" s="131">
        <v>11.626348217977201</v>
      </c>
      <c r="BU25" s="131" t="s">
        <v>730</v>
      </c>
      <c r="BV25" s="131" t="s">
        <v>730</v>
      </c>
      <c r="BW25" s="131" t="s">
        <v>730</v>
      </c>
      <c r="BX25" s="131" t="s">
        <v>730</v>
      </c>
      <c r="BY25" s="131" t="s">
        <v>730</v>
      </c>
      <c r="BZ25" s="131" t="s">
        <v>730</v>
      </c>
      <c r="CA25" s="131" t="s">
        <v>730</v>
      </c>
      <c r="CB25" s="131" t="s">
        <v>730</v>
      </c>
      <c r="CC25" s="131" t="s">
        <v>730</v>
      </c>
      <c r="CD25" s="131">
        <v>25351.005480236301</v>
      </c>
      <c r="CE25" s="131">
        <v>504.68601599910801</v>
      </c>
      <c r="CF25" s="131" t="s">
        <v>730</v>
      </c>
      <c r="CG25" s="216">
        <v>316.01639609207098</v>
      </c>
      <c r="CH25" s="131" t="s">
        <v>730</v>
      </c>
      <c r="CI25" s="131" t="s">
        <v>730</v>
      </c>
      <c r="CJ25" s="131" t="s">
        <v>730</v>
      </c>
      <c r="CK25" s="131" t="s">
        <v>730</v>
      </c>
      <c r="CL25" s="131" t="s">
        <v>730</v>
      </c>
      <c r="CM25" s="131">
        <v>167.38839303208999</v>
      </c>
      <c r="CN25" s="131">
        <v>142.92582095775401</v>
      </c>
      <c r="CO25" s="131">
        <v>109.54533806441199</v>
      </c>
      <c r="CP25" s="131" t="s">
        <v>730</v>
      </c>
      <c r="CQ25" s="131" t="s">
        <v>730</v>
      </c>
      <c r="CR25" s="131" t="s">
        <v>730</v>
      </c>
      <c r="CS25" s="131" t="s">
        <v>730</v>
      </c>
      <c r="CT25" s="131" t="s">
        <v>730</v>
      </c>
      <c r="CU25" s="131" t="s">
        <v>730</v>
      </c>
      <c r="CV25" s="131" t="s">
        <v>730</v>
      </c>
      <c r="CW25" s="131" t="s">
        <v>730</v>
      </c>
      <c r="CX25" s="131" t="s">
        <v>730</v>
      </c>
      <c r="CY25" s="131" t="s">
        <v>730</v>
      </c>
      <c r="CZ25" s="131" t="s">
        <v>730</v>
      </c>
      <c r="DA25" s="131" t="s">
        <v>730</v>
      </c>
      <c r="DB25" s="131" t="s">
        <v>730</v>
      </c>
      <c r="DC25" s="131" t="s">
        <v>730</v>
      </c>
      <c r="DD25" s="131" t="s">
        <v>730</v>
      </c>
      <c r="DE25" s="131" t="s">
        <v>730</v>
      </c>
      <c r="DF25" s="131" t="s">
        <v>730</v>
      </c>
      <c r="DG25" s="131"/>
      <c r="DH25" s="131"/>
      <c r="DI25" s="131"/>
      <c r="DJ25" s="131"/>
      <c r="DK25" s="131" t="s">
        <v>730</v>
      </c>
      <c r="DL25" t="s">
        <v>730</v>
      </c>
      <c r="DM25" t="s">
        <v>730</v>
      </c>
      <c r="DN25" t="s">
        <v>730</v>
      </c>
      <c r="DO25" t="s">
        <v>730</v>
      </c>
      <c r="DP25" t="s">
        <v>730</v>
      </c>
      <c r="DQ25" t="s">
        <v>730</v>
      </c>
      <c r="DR25" t="s">
        <v>730</v>
      </c>
      <c r="DS25" t="s">
        <v>730</v>
      </c>
      <c r="DT25" t="s">
        <v>730</v>
      </c>
      <c r="DU25" t="s">
        <v>730</v>
      </c>
      <c r="DV25" t="s">
        <v>730</v>
      </c>
      <c r="DW25" t="s">
        <v>730</v>
      </c>
      <c r="DX25" t="s">
        <v>730</v>
      </c>
      <c r="DY25" t="s">
        <v>730</v>
      </c>
      <c r="DZ25" t="s">
        <v>730</v>
      </c>
      <c r="EA25" s="119" t="s">
        <v>730</v>
      </c>
      <c r="EB25" t="s">
        <v>730</v>
      </c>
      <c r="EC25" t="s">
        <v>730</v>
      </c>
      <c r="ED25" t="s">
        <v>730</v>
      </c>
      <c r="EE25" s="119">
        <v>26662.986854339018</v>
      </c>
      <c r="EF25" s="191"/>
    </row>
    <row r="26" spans="1:136" ht="15" x14ac:dyDescent="0.2">
      <c r="A26" s="120"/>
      <c r="B26" s="120" t="s">
        <v>611</v>
      </c>
      <c r="C26" s="93" t="s">
        <v>524</v>
      </c>
      <c r="D26" s="131" t="s">
        <v>730</v>
      </c>
      <c r="E26" s="131" t="s">
        <v>730</v>
      </c>
      <c r="F26" s="131" t="s">
        <v>730</v>
      </c>
      <c r="G26" s="131" t="s">
        <v>730</v>
      </c>
      <c r="H26" s="131" t="s">
        <v>730</v>
      </c>
      <c r="I26" s="131" t="s">
        <v>730</v>
      </c>
      <c r="J26" s="131" t="s">
        <v>730</v>
      </c>
      <c r="K26" s="131" t="s">
        <v>730</v>
      </c>
      <c r="L26" s="131" t="s">
        <v>730</v>
      </c>
      <c r="M26" s="131" t="s">
        <v>730</v>
      </c>
      <c r="N26" s="131" t="s">
        <v>730</v>
      </c>
      <c r="O26" s="131" t="s">
        <v>730</v>
      </c>
      <c r="P26" s="131" t="s">
        <v>730</v>
      </c>
      <c r="Q26" s="131" t="s">
        <v>730</v>
      </c>
      <c r="R26" s="131" t="s">
        <v>730</v>
      </c>
      <c r="S26" s="131" t="s">
        <v>730</v>
      </c>
      <c r="T26" s="131" t="s">
        <v>730</v>
      </c>
      <c r="U26" s="131" t="s">
        <v>730</v>
      </c>
      <c r="V26" s="131" t="s">
        <v>730</v>
      </c>
      <c r="W26" s="131" t="s">
        <v>730</v>
      </c>
      <c r="X26" s="131" t="s">
        <v>730</v>
      </c>
      <c r="Y26" s="131" t="s">
        <v>730</v>
      </c>
      <c r="Z26" s="131" t="s">
        <v>730</v>
      </c>
      <c r="AA26" s="131" t="s">
        <v>730</v>
      </c>
      <c r="AB26" s="131" t="s">
        <v>730</v>
      </c>
      <c r="AC26" s="131" t="s">
        <v>730</v>
      </c>
      <c r="AD26" s="131" t="s">
        <v>730</v>
      </c>
      <c r="AE26" s="131" t="s">
        <v>730</v>
      </c>
      <c r="AF26" s="216" t="s">
        <v>730</v>
      </c>
      <c r="AG26" s="131" t="s">
        <v>730</v>
      </c>
      <c r="AH26" s="131" t="s">
        <v>730</v>
      </c>
      <c r="AI26" s="131" t="s">
        <v>730</v>
      </c>
      <c r="AJ26" s="131" t="s">
        <v>730</v>
      </c>
      <c r="AK26" s="131" t="s">
        <v>730</v>
      </c>
      <c r="AL26" s="131" t="s">
        <v>730</v>
      </c>
      <c r="AM26" s="131" t="s">
        <v>730</v>
      </c>
      <c r="AN26" s="131" t="s">
        <v>730</v>
      </c>
      <c r="AO26" s="131" t="s">
        <v>730</v>
      </c>
      <c r="AP26" s="131" t="s">
        <v>730</v>
      </c>
      <c r="AQ26" s="131" t="s">
        <v>730</v>
      </c>
      <c r="AR26" s="131" t="s">
        <v>730</v>
      </c>
      <c r="AS26" s="131" t="s">
        <v>730</v>
      </c>
      <c r="AT26" s="131" t="s">
        <v>730</v>
      </c>
      <c r="AU26" s="131" t="s">
        <v>730</v>
      </c>
      <c r="AV26" s="131" t="s">
        <v>730</v>
      </c>
      <c r="AW26" s="131" t="s">
        <v>730</v>
      </c>
      <c r="AX26" s="131" t="s">
        <v>730</v>
      </c>
      <c r="AY26" s="131" t="s">
        <v>730</v>
      </c>
      <c r="AZ26" s="131" t="s">
        <v>730</v>
      </c>
      <c r="BA26" s="131" t="s">
        <v>730</v>
      </c>
      <c r="BB26" s="131" t="s">
        <v>730</v>
      </c>
      <c r="BC26" s="131">
        <v>1.4843740576947499</v>
      </c>
      <c r="BD26" s="131" t="s">
        <v>730</v>
      </c>
      <c r="BE26" s="131" t="s">
        <v>730</v>
      </c>
      <c r="BF26" s="131" t="s">
        <v>730</v>
      </c>
      <c r="BG26" s="131" t="s">
        <v>730</v>
      </c>
      <c r="BH26" s="131" t="s">
        <v>730</v>
      </c>
      <c r="BI26" s="131" t="s">
        <v>730</v>
      </c>
      <c r="BJ26" s="131" t="s">
        <v>730</v>
      </c>
      <c r="BK26" s="131" t="s">
        <v>730</v>
      </c>
      <c r="BL26" s="131" t="s">
        <v>730</v>
      </c>
      <c r="BM26" s="131" t="s">
        <v>730</v>
      </c>
      <c r="BN26" s="131" t="s">
        <v>730</v>
      </c>
      <c r="BO26" s="131" t="s">
        <v>730</v>
      </c>
      <c r="BP26" s="131" t="s">
        <v>730</v>
      </c>
      <c r="BQ26" s="131" t="s">
        <v>730</v>
      </c>
      <c r="BR26" s="131">
        <v>7.7903746642028802</v>
      </c>
      <c r="BS26" s="131" t="s">
        <v>730</v>
      </c>
      <c r="BT26" s="131" t="s">
        <v>730</v>
      </c>
      <c r="BU26" s="131" t="s">
        <v>730</v>
      </c>
      <c r="BV26" s="131">
        <v>0.61318354365838001</v>
      </c>
      <c r="BW26" s="131" t="s">
        <v>730</v>
      </c>
      <c r="BX26" s="131" t="s">
        <v>730</v>
      </c>
      <c r="BY26" s="131" t="s">
        <v>730</v>
      </c>
      <c r="BZ26" s="131" t="s">
        <v>730</v>
      </c>
      <c r="CA26" s="131" t="s">
        <v>730</v>
      </c>
      <c r="CB26" s="131" t="s">
        <v>730</v>
      </c>
      <c r="CC26" s="131" t="s">
        <v>730</v>
      </c>
      <c r="CD26" s="131" t="s">
        <v>730</v>
      </c>
      <c r="CE26" s="131">
        <v>13531.1999639592</v>
      </c>
      <c r="CF26" s="131" t="s">
        <v>730</v>
      </c>
      <c r="CG26" s="216" t="s">
        <v>730</v>
      </c>
      <c r="CH26" s="131" t="s">
        <v>730</v>
      </c>
      <c r="CI26" s="131">
        <v>8.5562929745517398</v>
      </c>
      <c r="CJ26" s="131">
        <v>189.461330093984</v>
      </c>
      <c r="CK26" s="131" t="s">
        <v>730</v>
      </c>
      <c r="CL26" s="131" t="s">
        <v>730</v>
      </c>
      <c r="CM26" s="131">
        <v>496.35378327557999</v>
      </c>
      <c r="CN26" s="131" t="s">
        <v>730</v>
      </c>
      <c r="CO26" s="131" t="s">
        <v>730</v>
      </c>
      <c r="CP26" s="131">
        <v>11.554627418764101</v>
      </c>
      <c r="CQ26" s="131" t="s">
        <v>730</v>
      </c>
      <c r="CR26" s="131">
        <v>27.844101467377801</v>
      </c>
      <c r="CS26" s="131" t="s">
        <v>730</v>
      </c>
      <c r="CT26" s="131" t="s">
        <v>730</v>
      </c>
      <c r="CU26" s="131" t="s">
        <v>730</v>
      </c>
      <c r="CV26" s="131" t="s">
        <v>730</v>
      </c>
      <c r="CW26" s="131" t="s">
        <v>730</v>
      </c>
      <c r="CX26" s="131" t="s">
        <v>730</v>
      </c>
      <c r="CY26" s="131" t="s">
        <v>730</v>
      </c>
      <c r="CZ26" s="131" t="s">
        <v>730</v>
      </c>
      <c r="DA26" s="131" t="s">
        <v>730</v>
      </c>
      <c r="DB26" s="131" t="s">
        <v>730</v>
      </c>
      <c r="DC26" s="131" t="s">
        <v>730</v>
      </c>
      <c r="DD26" s="131" t="s">
        <v>730</v>
      </c>
      <c r="DE26" s="131" t="s">
        <v>730</v>
      </c>
      <c r="DF26" s="131" t="s">
        <v>730</v>
      </c>
      <c r="DG26" s="131"/>
      <c r="DH26" s="131"/>
      <c r="DI26" s="131"/>
      <c r="DJ26" s="131"/>
      <c r="DK26" s="131" t="s">
        <v>730</v>
      </c>
      <c r="DL26" t="s">
        <v>730</v>
      </c>
      <c r="DM26" t="s">
        <v>730</v>
      </c>
      <c r="DN26" t="s">
        <v>730</v>
      </c>
      <c r="DO26" t="s">
        <v>730</v>
      </c>
      <c r="DP26" t="s">
        <v>730</v>
      </c>
      <c r="DQ26" t="s">
        <v>730</v>
      </c>
      <c r="DR26" t="s">
        <v>730</v>
      </c>
      <c r="DS26" t="s">
        <v>730</v>
      </c>
      <c r="DT26" t="s">
        <v>730</v>
      </c>
      <c r="DU26" t="s">
        <v>730</v>
      </c>
      <c r="DV26" t="s">
        <v>730</v>
      </c>
      <c r="DW26" t="s">
        <v>730</v>
      </c>
      <c r="DX26" t="s">
        <v>730</v>
      </c>
      <c r="DY26" t="s">
        <v>730</v>
      </c>
      <c r="DZ26" t="s">
        <v>730</v>
      </c>
      <c r="EA26" s="119" t="s">
        <v>730</v>
      </c>
      <c r="EB26" t="s">
        <v>730</v>
      </c>
      <c r="EC26" t="s">
        <v>730</v>
      </c>
      <c r="ED26" t="s">
        <v>730</v>
      </c>
      <c r="EE26" s="119">
        <v>14274.858031455011</v>
      </c>
      <c r="EF26" s="191"/>
    </row>
    <row r="27" spans="1:136" ht="15" x14ac:dyDescent="0.2">
      <c r="A27" s="120"/>
      <c r="B27" s="120" t="s">
        <v>612</v>
      </c>
      <c r="C27" s="93" t="s">
        <v>525</v>
      </c>
      <c r="D27" s="131" t="s">
        <v>730</v>
      </c>
      <c r="E27" s="131" t="s">
        <v>730</v>
      </c>
      <c r="F27" s="131" t="s">
        <v>730</v>
      </c>
      <c r="G27" s="131" t="s">
        <v>730</v>
      </c>
      <c r="H27" s="131" t="s">
        <v>730</v>
      </c>
      <c r="I27" s="131" t="s">
        <v>730</v>
      </c>
      <c r="J27" s="131" t="s">
        <v>730</v>
      </c>
      <c r="K27" s="131" t="s">
        <v>730</v>
      </c>
      <c r="L27" s="131" t="s">
        <v>730</v>
      </c>
      <c r="M27" s="131" t="s">
        <v>730</v>
      </c>
      <c r="N27" s="131" t="s">
        <v>730</v>
      </c>
      <c r="O27" s="131" t="s">
        <v>730</v>
      </c>
      <c r="P27" s="131" t="s">
        <v>730</v>
      </c>
      <c r="Q27" s="131" t="s">
        <v>730</v>
      </c>
      <c r="R27" s="131" t="s">
        <v>730</v>
      </c>
      <c r="S27" s="131" t="s">
        <v>730</v>
      </c>
      <c r="T27" s="131" t="s">
        <v>730</v>
      </c>
      <c r="U27" s="131" t="s">
        <v>730</v>
      </c>
      <c r="V27" s="131" t="s">
        <v>730</v>
      </c>
      <c r="W27" s="131" t="s">
        <v>730</v>
      </c>
      <c r="X27" s="131" t="s">
        <v>730</v>
      </c>
      <c r="Y27" s="131" t="s">
        <v>730</v>
      </c>
      <c r="Z27" s="131" t="s">
        <v>730</v>
      </c>
      <c r="AA27" s="131" t="s">
        <v>730</v>
      </c>
      <c r="AB27" s="131" t="s">
        <v>730</v>
      </c>
      <c r="AC27" s="131" t="s">
        <v>730</v>
      </c>
      <c r="AD27" s="131" t="s">
        <v>730</v>
      </c>
      <c r="AE27" s="131" t="s">
        <v>730</v>
      </c>
      <c r="AF27" s="216" t="s">
        <v>730</v>
      </c>
      <c r="AG27" s="131" t="s">
        <v>730</v>
      </c>
      <c r="AH27" s="131" t="s">
        <v>730</v>
      </c>
      <c r="AI27" s="131" t="s">
        <v>730</v>
      </c>
      <c r="AJ27" s="131" t="s">
        <v>730</v>
      </c>
      <c r="AK27" s="131" t="s">
        <v>730</v>
      </c>
      <c r="AL27" s="131" t="s">
        <v>730</v>
      </c>
      <c r="AM27" s="131" t="s">
        <v>730</v>
      </c>
      <c r="AN27" s="131" t="s">
        <v>730</v>
      </c>
      <c r="AO27" s="131" t="s">
        <v>730</v>
      </c>
      <c r="AP27" s="131" t="s">
        <v>730</v>
      </c>
      <c r="AQ27" s="131" t="s">
        <v>730</v>
      </c>
      <c r="AR27" s="131" t="s">
        <v>730</v>
      </c>
      <c r="AS27" s="131" t="s">
        <v>730</v>
      </c>
      <c r="AT27" s="131" t="s">
        <v>730</v>
      </c>
      <c r="AU27" s="131" t="s">
        <v>730</v>
      </c>
      <c r="AV27" s="131" t="s">
        <v>730</v>
      </c>
      <c r="AW27" s="131" t="s">
        <v>730</v>
      </c>
      <c r="AX27" s="131" t="s">
        <v>730</v>
      </c>
      <c r="AY27" s="131" t="s">
        <v>730</v>
      </c>
      <c r="AZ27" s="131" t="s">
        <v>730</v>
      </c>
      <c r="BA27" s="131" t="s">
        <v>730</v>
      </c>
      <c r="BB27" s="131" t="s">
        <v>730</v>
      </c>
      <c r="BC27" s="131" t="s">
        <v>730</v>
      </c>
      <c r="BD27" s="131" t="s">
        <v>730</v>
      </c>
      <c r="BE27" s="131" t="s">
        <v>730</v>
      </c>
      <c r="BF27" s="131" t="s">
        <v>730</v>
      </c>
      <c r="BG27" s="131" t="s">
        <v>730</v>
      </c>
      <c r="BH27" s="131" t="s">
        <v>730</v>
      </c>
      <c r="BI27" s="131" t="s">
        <v>730</v>
      </c>
      <c r="BJ27" s="131" t="s">
        <v>730</v>
      </c>
      <c r="BK27" s="131" t="s">
        <v>730</v>
      </c>
      <c r="BL27" s="131" t="s">
        <v>730</v>
      </c>
      <c r="BM27" s="131" t="s">
        <v>730</v>
      </c>
      <c r="BN27" s="131" t="s">
        <v>730</v>
      </c>
      <c r="BO27" s="131" t="s">
        <v>730</v>
      </c>
      <c r="BP27" s="131" t="s">
        <v>730</v>
      </c>
      <c r="BQ27" s="131" t="s">
        <v>730</v>
      </c>
      <c r="BR27" s="131" t="s">
        <v>730</v>
      </c>
      <c r="BS27" s="131" t="s">
        <v>730</v>
      </c>
      <c r="BT27" s="131" t="s">
        <v>730</v>
      </c>
      <c r="BU27" s="131" t="s">
        <v>730</v>
      </c>
      <c r="BV27" s="131" t="s">
        <v>730</v>
      </c>
      <c r="BW27" s="131" t="s">
        <v>730</v>
      </c>
      <c r="BX27" s="131" t="s">
        <v>730</v>
      </c>
      <c r="BY27" s="131" t="s">
        <v>730</v>
      </c>
      <c r="BZ27" s="131" t="s">
        <v>730</v>
      </c>
      <c r="CA27" s="131" t="s">
        <v>730</v>
      </c>
      <c r="CB27" s="131" t="s">
        <v>730</v>
      </c>
      <c r="CC27" s="131" t="s">
        <v>730</v>
      </c>
      <c r="CD27" s="131" t="s">
        <v>730</v>
      </c>
      <c r="CE27" s="131" t="s">
        <v>730</v>
      </c>
      <c r="CF27" s="131" t="s">
        <v>730</v>
      </c>
      <c r="CG27" s="216">
        <v>581.04507309943097</v>
      </c>
      <c r="CH27" s="131" t="s">
        <v>730</v>
      </c>
      <c r="CI27" s="131" t="s">
        <v>730</v>
      </c>
      <c r="CJ27" s="131" t="s">
        <v>730</v>
      </c>
      <c r="CK27" s="131" t="s">
        <v>730</v>
      </c>
      <c r="CL27" s="131" t="s">
        <v>730</v>
      </c>
      <c r="CM27" s="131" t="s">
        <v>730</v>
      </c>
      <c r="CN27" s="131" t="s">
        <v>730</v>
      </c>
      <c r="CO27" s="131" t="s">
        <v>730</v>
      </c>
      <c r="CP27" s="131" t="s">
        <v>730</v>
      </c>
      <c r="CQ27" s="131" t="s">
        <v>730</v>
      </c>
      <c r="CR27" s="131" t="s">
        <v>730</v>
      </c>
      <c r="CS27" s="131" t="s">
        <v>730</v>
      </c>
      <c r="CT27" s="131" t="s">
        <v>730</v>
      </c>
      <c r="CU27" s="131" t="s">
        <v>730</v>
      </c>
      <c r="CV27" s="131" t="s">
        <v>730</v>
      </c>
      <c r="CW27" s="131" t="s">
        <v>730</v>
      </c>
      <c r="CX27" s="131" t="s">
        <v>730</v>
      </c>
      <c r="CY27" s="131" t="s">
        <v>730</v>
      </c>
      <c r="CZ27" s="131" t="s">
        <v>730</v>
      </c>
      <c r="DA27" s="131" t="s">
        <v>730</v>
      </c>
      <c r="DB27" s="131" t="s">
        <v>730</v>
      </c>
      <c r="DC27" s="131" t="s">
        <v>730</v>
      </c>
      <c r="DD27" s="131" t="s">
        <v>730</v>
      </c>
      <c r="DE27" s="131" t="s">
        <v>730</v>
      </c>
      <c r="DF27" s="131" t="s">
        <v>730</v>
      </c>
      <c r="DG27" s="131"/>
      <c r="DH27" s="131"/>
      <c r="DI27" s="131"/>
      <c r="DJ27" s="131"/>
      <c r="DK27" s="131" t="s">
        <v>730</v>
      </c>
      <c r="DL27" t="s">
        <v>730</v>
      </c>
      <c r="DM27" t="s">
        <v>730</v>
      </c>
      <c r="DN27" t="s">
        <v>730</v>
      </c>
      <c r="DO27" t="s">
        <v>730</v>
      </c>
      <c r="DP27" t="s">
        <v>730</v>
      </c>
      <c r="DQ27" t="s">
        <v>730</v>
      </c>
      <c r="DR27" t="s">
        <v>730</v>
      </c>
      <c r="DS27" t="s">
        <v>730</v>
      </c>
      <c r="DT27" t="s">
        <v>730</v>
      </c>
      <c r="DU27" t="s">
        <v>730</v>
      </c>
      <c r="DV27" t="s">
        <v>730</v>
      </c>
      <c r="DW27" t="s">
        <v>730</v>
      </c>
      <c r="DX27" t="s">
        <v>730</v>
      </c>
      <c r="DY27" t="s">
        <v>730</v>
      </c>
      <c r="DZ27" t="s">
        <v>730</v>
      </c>
      <c r="EA27" s="119" t="s">
        <v>730</v>
      </c>
      <c r="EB27" t="s">
        <v>730</v>
      </c>
      <c r="EC27" t="s">
        <v>730</v>
      </c>
      <c r="ED27" t="s">
        <v>730</v>
      </c>
      <c r="EE27" s="119">
        <v>581.04507309943097</v>
      </c>
      <c r="EF27" s="191"/>
    </row>
    <row r="28" spans="1:136" ht="15" x14ac:dyDescent="0.2">
      <c r="A28" s="120"/>
      <c r="B28" s="120" t="s">
        <v>613</v>
      </c>
      <c r="C28" s="93" t="s">
        <v>526</v>
      </c>
      <c r="D28" s="131" t="s">
        <v>730</v>
      </c>
      <c r="E28" s="131" t="s">
        <v>730</v>
      </c>
      <c r="F28" s="131" t="s">
        <v>730</v>
      </c>
      <c r="G28" s="131" t="s">
        <v>730</v>
      </c>
      <c r="H28" s="131" t="s">
        <v>730</v>
      </c>
      <c r="I28" s="131" t="s">
        <v>730</v>
      </c>
      <c r="J28" s="131" t="s">
        <v>730</v>
      </c>
      <c r="K28" s="131" t="s">
        <v>730</v>
      </c>
      <c r="L28" s="131" t="s">
        <v>730</v>
      </c>
      <c r="M28" s="131" t="s">
        <v>730</v>
      </c>
      <c r="N28" s="131" t="s">
        <v>730</v>
      </c>
      <c r="O28" s="131" t="s">
        <v>730</v>
      </c>
      <c r="P28" s="131" t="s">
        <v>730</v>
      </c>
      <c r="Q28" s="131" t="s">
        <v>730</v>
      </c>
      <c r="R28" s="131" t="s">
        <v>730</v>
      </c>
      <c r="S28" s="131" t="s">
        <v>730</v>
      </c>
      <c r="T28" s="131" t="s">
        <v>730</v>
      </c>
      <c r="U28" s="131" t="s">
        <v>730</v>
      </c>
      <c r="V28" s="131" t="s">
        <v>730</v>
      </c>
      <c r="W28" s="131" t="s">
        <v>730</v>
      </c>
      <c r="X28" s="131" t="s">
        <v>730</v>
      </c>
      <c r="Y28" s="131" t="s">
        <v>730</v>
      </c>
      <c r="Z28" s="131" t="s">
        <v>730</v>
      </c>
      <c r="AA28" s="131" t="s">
        <v>730</v>
      </c>
      <c r="AB28" s="131" t="s">
        <v>730</v>
      </c>
      <c r="AC28" s="131" t="s">
        <v>730</v>
      </c>
      <c r="AD28" s="131" t="s">
        <v>730</v>
      </c>
      <c r="AE28" s="131" t="s">
        <v>730</v>
      </c>
      <c r="AF28" s="216" t="s">
        <v>730</v>
      </c>
      <c r="AG28" s="131" t="s">
        <v>730</v>
      </c>
      <c r="AH28" s="131" t="s">
        <v>730</v>
      </c>
      <c r="AI28" s="131" t="s">
        <v>730</v>
      </c>
      <c r="AJ28" s="131" t="s">
        <v>730</v>
      </c>
      <c r="AK28" s="131" t="s">
        <v>730</v>
      </c>
      <c r="AL28" s="131" t="s">
        <v>730</v>
      </c>
      <c r="AM28" s="131" t="s">
        <v>730</v>
      </c>
      <c r="AN28" s="131" t="s">
        <v>730</v>
      </c>
      <c r="AO28" s="131" t="s">
        <v>730</v>
      </c>
      <c r="AP28" s="131" t="s">
        <v>730</v>
      </c>
      <c r="AQ28" s="131" t="s">
        <v>730</v>
      </c>
      <c r="AR28" s="131" t="s">
        <v>730</v>
      </c>
      <c r="AS28" s="131" t="s">
        <v>730</v>
      </c>
      <c r="AT28" s="131" t="s">
        <v>730</v>
      </c>
      <c r="AU28" s="131" t="s">
        <v>730</v>
      </c>
      <c r="AV28" s="131" t="s">
        <v>730</v>
      </c>
      <c r="AW28" s="131" t="s">
        <v>730</v>
      </c>
      <c r="AX28" s="131" t="s">
        <v>730</v>
      </c>
      <c r="AY28" s="131" t="s">
        <v>730</v>
      </c>
      <c r="AZ28" s="131" t="s">
        <v>730</v>
      </c>
      <c r="BA28" s="131" t="s">
        <v>730</v>
      </c>
      <c r="BB28" s="131" t="s">
        <v>730</v>
      </c>
      <c r="BC28" s="131" t="s">
        <v>730</v>
      </c>
      <c r="BD28" s="131" t="s">
        <v>730</v>
      </c>
      <c r="BE28" s="131" t="s">
        <v>730</v>
      </c>
      <c r="BF28" s="131" t="s">
        <v>730</v>
      </c>
      <c r="BG28" s="131" t="s">
        <v>730</v>
      </c>
      <c r="BH28" s="131" t="s">
        <v>730</v>
      </c>
      <c r="BI28" s="131" t="s">
        <v>730</v>
      </c>
      <c r="BJ28" s="131" t="s">
        <v>730</v>
      </c>
      <c r="BK28" s="131" t="s">
        <v>730</v>
      </c>
      <c r="BL28" s="131" t="s">
        <v>730</v>
      </c>
      <c r="BM28" s="131" t="s">
        <v>730</v>
      </c>
      <c r="BN28" s="131" t="s">
        <v>730</v>
      </c>
      <c r="BO28" s="131" t="s">
        <v>730</v>
      </c>
      <c r="BP28" s="131" t="s">
        <v>730</v>
      </c>
      <c r="BQ28" s="131" t="s">
        <v>730</v>
      </c>
      <c r="BR28" s="131" t="s">
        <v>730</v>
      </c>
      <c r="BS28" s="131" t="s">
        <v>730</v>
      </c>
      <c r="BT28" s="131" t="s">
        <v>730</v>
      </c>
      <c r="BU28" s="131" t="s">
        <v>730</v>
      </c>
      <c r="BV28" s="131" t="s">
        <v>730</v>
      </c>
      <c r="BW28" s="131" t="s">
        <v>730</v>
      </c>
      <c r="BX28" s="131" t="s">
        <v>730</v>
      </c>
      <c r="BY28" s="131" t="s">
        <v>730</v>
      </c>
      <c r="BZ28" s="131" t="s">
        <v>730</v>
      </c>
      <c r="CA28" s="131" t="s">
        <v>730</v>
      </c>
      <c r="CB28" s="131" t="s">
        <v>730</v>
      </c>
      <c r="CC28" s="131" t="s">
        <v>730</v>
      </c>
      <c r="CD28" s="131" t="s">
        <v>730</v>
      </c>
      <c r="CE28" s="131">
        <v>24.000894925480299</v>
      </c>
      <c r="CF28" s="131">
        <v>89.470665325147095</v>
      </c>
      <c r="CG28" s="216">
        <v>436.04333703986299</v>
      </c>
      <c r="CH28" s="131">
        <v>2818.0321382768102</v>
      </c>
      <c r="CI28" s="131">
        <v>500.50343012011098</v>
      </c>
      <c r="CJ28" s="131" t="s">
        <v>730</v>
      </c>
      <c r="CK28" s="131" t="s">
        <v>730</v>
      </c>
      <c r="CL28" s="131" t="s">
        <v>730</v>
      </c>
      <c r="CM28" s="131" t="s">
        <v>730</v>
      </c>
      <c r="CN28" s="131" t="s">
        <v>730</v>
      </c>
      <c r="CO28" s="131" t="s">
        <v>730</v>
      </c>
      <c r="CP28" s="131" t="s">
        <v>730</v>
      </c>
      <c r="CQ28" s="131" t="s">
        <v>730</v>
      </c>
      <c r="CR28" s="131" t="s">
        <v>730</v>
      </c>
      <c r="CS28" s="131" t="s">
        <v>730</v>
      </c>
      <c r="CT28" s="131" t="s">
        <v>730</v>
      </c>
      <c r="CU28" s="131" t="s">
        <v>730</v>
      </c>
      <c r="CV28" s="131" t="s">
        <v>730</v>
      </c>
      <c r="CW28" s="131" t="s">
        <v>730</v>
      </c>
      <c r="CX28" s="131" t="s">
        <v>730</v>
      </c>
      <c r="CY28" s="131" t="s">
        <v>730</v>
      </c>
      <c r="CZ28" s="131" t="s">
        <v>730</v>
      </c>
      <c r="DA28" s="131" t="s">
        <v>730</v>
      </c>
      <c r="DB28" s="131" t="s">
        <v>730</v>
      </c>
      <c r="DC28" s="131" t="s">
        <v>730</v>
      </c>
      <c r="DD28" s="131" t="s">
        <v>730</v>
      </c>
      <c r="DE28" s="131" t="s">
        <v>730</v>
      </c>
      <c r="DF28" s="131" t="s">
        <v>730</v>
      </c>
      <c r="DG28" s="131"/>
      <c r="DH28" s="131"/>
      <c r="DI28" s="131"/>
      <c r="DJ28" s="131"/>
      <c r="DK28" s="131" t="s">
        <v>730</v>
      </c>
      <c r="DL28" t="s">
        <v>730</v>
      </c>
      <c r="DM28" t="s">
        <v>730</v>
      </c>
      <c r="DN28" t="s">
        <v>730</v>
      </c>
      <c r="DO28" t="s">
        <v>730</v>
      </c>
      <c r="DP28" t="s">
        <v>730</v>
      </c>
      <c r="DQ28" t="s">
        <v>730</v>
      </c>
      <c r="DR28" t="s">
        <v>730</v>
      </c>
      <c r="DS28" t="s">
        <v>730</v>
      </c>
      <c r="DT28" t="s">
        <v>730</v>
      </c>
      <c r="DU28" t="s">
        <v>730</v>
      </c>
      <c r="DV28" t="s">
        <v>730</v>
      </c>
      <c r="DW28" t="s">
        <v>730</v>
      </c>
      <c r="DX28" t="s">
        <v>730</v>
      </c>
      <c r="DY28" t="s">
        <v>730</v>
      </c>
      <c r="DZ28" t="s">
        <v>730</v>
      </c>
      <c r="EA28" s="119" t="s">
        <v>730</v>
      </c>
      <c r="EB28" t="s">
        <v>730</v>
      </c>
      <c r="EC28" t="s">
        <v>730</v>
      </c>
      <c r="ED28" t="s">
        <v>730</v>
      </c>
      <c r="EE28" s="119">
        <v>3868.0504656874114</v>
      </c>
      <c r="EF28" s="191"/>
    </row>
    <row r="29" spans="1:136" ht="15" x14ac:dyDescent="0.2">
      <c r="A29" s="120"/>
      <c r="B29" s="120" t="s">
        <v>614</v>
      </c>
      <c r="C29" s="93" t="s">
        <v>527</v>
      </c>
      <c r="D29" s="131" t="s">
        <v>730</v>
      </c>
      <c r="E29" s="131" t="s">
        <v>730</v>
      </c>
      <c r="F29" s="131" t="s">
        <v>730</v>
      </c>
      <c r="G29" s="131" t="s">
        <v>730</v>
      </c>
      <c r="H29" s="131" t="s">
        <v>730</v>
      </c>
      <c r="I29" s="131" t="s">
        <v>730</v>
      </c>
      <c r="J29" s="131" t="s">
        <v>730</v>
      </c>
      <c r="K29" s="131" t="s">
        <v>730</v>
      </c>
      <c r="L29" s="131" t="s">
        <v>730</v>
      </c>
      <c r="M29" s="131" t="s">
        <v>730</v>
      </c>
      <c r="N29" s="131" t="s">
        <v>730</v>
      </c>
      <c r="O29" s="131" t="s">
        <v>730</v>
      </c>
      <c r="P29" s="131" t="s">
        <v>730</v>
      </c>
      <c r="Q29" s="131" t="s">
        <v>730</v>
      </c>
      <c r="R29" s="131" t="s">
        <v>730</v>
      </c>
      <c r="S29" s="131" t="s">
        <v>730</v>
      </c>
      <c r="T29" s="131" t="s">
        <v>730</v>
      </c>
      <c r="U29" s="131" t="s">
        <v>730</v>
      </c>
      <c r="V29" s="131" t="s">
        <v>730</v>
      </c>
      <c r="W29" s="131" t="s">
        <v>730</v>
      </c>
      <c r="X29" s="131" t="s">
        <v>730</v>
      </c>
      <c r="Y29" s="131" t="s">
        <v>730</v>
      </c>
      <c r="Z29" s="131" t="s">
        <v>730</v>
      </c>
      <c r="AA29" s="131" t="s">
        <v>730</v>
      </c>
      <c r="AB29" s="131" t="s">
        <v>730</v>
      </c>
      <c r="AC29" s="131" t="s">
        <v>730</v>
      </c>
      <c r="AD29" s="131" t="s">
        <v>730</v>
      </c>
      <c r="AE29" s="131" t="s">
        <v>730</v>
      </c>
      <c r="AF29" s="216" t="s">
        <v>730</v>
      </c>
      <c r="AG29" s="131" t="s">
        <v>730</v>
      </c>
      <c r="AH29" s="131" t="s">
        <v>730</v>
      </c>
      <c r="AI29" s="131" t="s">
        <v>730</v>
      </c>
      <c r="AJ29" s="131" t="s">
        <v>730</v>
      </c>
      <c r="AK29" s="131" t="s">
        <v>730</v>
      </c>
      <c r="AL29" s="131" t="s">
        <v>730</v>
      </c>
      <c r="AM29" s="131" t="s">
        <v>730</v>
      </c>
      <c r="AN29" s="131" t="s">
        <v>730</v>
      </c>
      <c r="AO29" s="131" t="s">
        <v>730</v>
      </c>
      <c r="AP29" s="131" t="s">
        <v>730</v>
      </c>
      <c r="AQ29" s="131" t="s">
        <v>730</v>
      </c>
      <c r="AR29" s="131" t="s">
        <v>730</v>
      </c>
      <c r="AS29" s="131" t="s">
        <v>730</v>
      </c>
      <c r="AT29" s="131" t="s">
        <v>730</v>
      </c>
      <c r="AU29" s="131" t="s">
        <v>730</v>
      </c>
      <c r="AV29" s="131" t="s">
        <v>730</v>
      </c>
      <c r="AW29" s="131" t="s">
        <v>730</v>
      </c>
      <c r="AX29" s="131" t="s">
        <v>730</v>
      </c>
      <c r="AY29" s="131" t="s">
        <v>730</v>
      </c>
      <c r="AZ29" s="131" t="s">
        <v>730</v>
      </c>
      <c r="BA29" s="131" t="s">
        <v>730</v>
      </c>
      <c r="BB29" s="131" t="s">
        <v>730</v>
      </c>
      <c r="BC29" s="131" t="s">
        <v>730</v>
      </c>
      <c r="BD29" s="131" t="s">
        <v>730</v>
      </c>
      <c r="BE29" s="131" t="s">
        <v>730</v>
      </c>
      <c r="BF29" s="131" t="s">
        <v>730</v>
      </c>
      <c r="BG29" s="131" t="s">
        <v>730</v>
      </c>
      <c r="BH29" s="131" t="s">
        <v>730</v>
      </c>
      <c r="BI29" s="131" t="s">
        <v>730</v>
      </c>
      <c r="BJ29" s="131" t="s">
        <v>730</v>
      </c>
      <c r="BK29" s="131" t="s">
        <v>730</v>
      </c>
      <c r="BL29" s="131" t="s">
        <v>730</v>
      </c>
      <c r="BM29" s="131" t="s">
        <v>730</v>
      </c>
      <c r="BN29" s="131" t="s">
        <v>730</v>
      </c>
      <c r="BO29" s="131" t="s">
        <v>730</v>
      </c>
      <c r="BP29" s="131" t="s">
        <v>730</v>
      </c>
      <c r="BQ29" s="131" t="s">
        <v>730</v>
      </c>
      <c r="BR29" s="131" t="s">
        <v>730</v>
      </c>
      <c r="BS29" s="131" t="s">
        <v>730</v>
      </c>
      <c r="BT29" s="131" t="s">
        <v>730</v>
      </c>
      <c r="BU29" s="131" t="s">
        <v>730</v>
      </c>
      <c r="BV29" s="131" t="s">
        <v>730</v>
      </c>
      <c r="BW29" s="131" t="s">
        <v>730</v>
      </c>
      <c r="BX29" s="131" t="s">
        <v>730</v>
      </c>
      <c r="BY29" s="131" t="s">
        <v>730</v>
      </c>
      <c r="BZ29" s="131" t="s">
        <v>730</v>
      </c>
      <c r="CA29" s="131" t="s">
        <v>730</v>
      </c>
      <c r="CB29" s="131" t="s">
        <v>730</v>
      </c>
      <c r="CC29" s="131" t="s">
        <v>730</v>
      </c>
      <c r="CD29" s="131" t="s">
        <v>730</v>
      </c>
      <c r="CE29" s="131">
        <v>11.5484254975723</v>
      </c>
      <c r="CF29" s="131" t="s">
        <v>730</v>
      </c>
      <c r="CG29" s="216">
        <v>5169.9829820220002</v>
      </c>
      <c r="CH29" s="131">
        <v>17.021614087604402</v>
      </c>
      <c r="CI29" s="131" t="s">
        <v>730</v>
      </c>
      <c r="CJ29" s="131" t="s">
        <v>730</v>
      </c>
      <c r="CK29" s="131" t="s">
        <v>730</v>
      </c>
      <c r="CL29" s="131" t="s">
        <v>730</v>
      </c>
      <c r="CM29" s="131" t="s">
        <v>730</v>
      </c>
      <c r="CN29" s="131" t="s">
        <v>730</v>
      </c>
      <c r="CO29" s="131" t="s">
        <v>730</v>
      </c>
      <c r="CP29" s="131">
        <v>3.0672604827874901</v>
      </c>
      <c r="CQ29" s="131" t="s">
        <v>730</v>
      </c>
      <c r="CR29" s="131" t="s">
        <v>730</v>
      </c>
      <c r="CS29" s="131" t="s">
        <v>730</v>
      </c>
      <c r="CT29" s="131" t="s">
        <v>730</v>
      </c>
      <c r="CU29" s="131" t="s">
        <v>730</v>
      </c>
      <c r="CV29" s="131" t="s">
        <v>730</v>
      </c>
      <c r="CW29" s="131" t="s">
        <v>730</v>
      </c>
      <c r="CX29" s="131" t="s">
        <v>730</v>
      </c>
      <c r="CY29" s="131" t="s">
        <v>730</v>
      </c>
      <c r="CZ29" s="131" t="s">
        <v>730</v>
      </c>
      <c r="DA29" s="131" t="s">
        <v>730</v>
      </c>
      <c r="DB29" s="131" t="s">
        <v>730</v>
      </c>
      <c r="DC29" s="131" t="s">
        <v>730</v>
      </c>
      <c r="DD29" s="131" t="s">
        <v>730</v>
      </c>
      <c r="DE29" s="131" t="s">
        <v>730</v>
      </c>
      <c r="DF29" s="131" t="s">
        <v>730</v>
      </c>
      <c r="DG29" s="131"/>
      <c r="DH29" s="131"/>
      <c r="DI29" s="131"/>
      <c r="DJ29" s="131"/>
      <c r="DK29" s="131" t="s">
        <v>730</v>
      </c>
      <c r="DL29" t="s">
        <v>730</v>
      </c>
      <c r="DM29" t="s">
        <v>730</v>
      </c>
      <c r="DN29" t="s">
        <v>730</v>
      </c>
      <c r="DO29" t="s">
        <v>730</v>
      </c>
      <c r="DP29" t="s">
        <v>730</v>
      </c>
      <c r="DQ29" t="s">
        <v>730</v>
      </c>
      <c r="DR29" t="s">
        <v>730</v>
      </c>
      <c r="DS29" t="s">
        <v>730</v>
      </c>
      <c r="DT29" t="s">
        <v>730</v>
      </c>
      <c r="DU29" t="s">
        <v>730</v>
      </c>
      <c r="DV29" t="s">
        <v>730</v>
      </c>
      <c r="DW29" t="s">
        <v>730</v>
      </c>
      <c r="DX29" t="s">
        <v>730</v>
      </c>
      <c r="DY29" t="s">
        <v>730</v>
      </c>
      <c r="DZ29" t="s">
        <v>730</v>
      </c>
      <c r="EA29" s="119" t="s">
        <v>730</v>
      </c>
      <c r="EB29" t="s">
        <v>730</v>
      </c>
      <c r="EC29" t="s">
        <v>730</v>
      </c>
      <c r="ED29" t="s">
        <v>730</v>
      </c>
      <c r="EE29" s="119">
        <v>5201.6202820899653</v>
      </c>
      <c r="EF29" s="191"/>
    </row>
    <row r="30" spans="1:136" ht="15" x14ac:dyDescent="0.2">
      <c r="A30" s="120"/>
      <c r="B30" s="120" t="s">
        <v>615</v>
      </c>
      <c r="C30" s="93" t="s">
        <v>528</v>
      </c>
      <c r="D30" s="131" t="s">
        <v>730</v>
      </c>
      <c r="E30" s="131" t="s">
        <v>730</v>
      </c>
      <c r="F30" s="131" t="s">
        <v>730</v>
      </c>
      <c r="G30" s="131" t="s">
        <v>730</v>
      </c>
      <c r="H30" s="131" t="s">
        <v>730</v>
      </c>
      <c r="I30" s="131" t="s">
        <v>730</v>
      </c>
      <c r="J30" s="131" t="s">
        <v>730</v>
      </c>
      <c r="K30" s="131" t="s">
        <v>730</v>
      </c>
      <c r="L30" s="131" t="s">
        <v>730</v>
      </c>
      <c r="M30" s="131" t="s">
        <v>730</v>
      </c>
      <c r="N30" s="131" t="s">
        <v>730</v>
      </c>
      <c r="O30" s="131" t="s">
        <v>730</v>
      </c>
      <c r="P30" s="131" t="s">
        <v>730</v>
      </c>
      <c r="Q30" s="131" t="s">
        <v>730</v>
      </c>
      <c r="R30" s="131" t="s">
        <v>730</v>
      </c>
      <c r="S30" s="131" t="s">
        <v>730</v>
      </c>
      <c r="T30" s="131" t="s">
        <v>730</v>
      </c>
      <c r="U30" s="131" t="s">
        <v>730</v>
      </c>
      <c r="V30" s="131" t="s">
        <v>730</v>
      </c>
      <c r="W30" s="131" t="s">
        <v>730</v>
      </c>
      <c r="X30" s="131" t="s">
        <v>730</v>
      </c>
      <c r="Y30" s="131" t="s">
        <v>730</v>
      </c>
      <c r="Z30" s="131" t="s">
        <v>730</v>
      </c>
      <c r="AA30" s="131" t="s">
        <v>730</v>
      </c>
      <c r="AB30" s="131" t="s">
        <v>730</v>
      </c>
      <c r="AC30" s="131" t="s">
        <v>730</v>
      </c>
      <c r="AD30" s="131" t="s">
        <v>730</v>
      </c>
      <c r="AE30" s="131" t="s">
        <v>730</v>
      </c>
      <c r="AF30" s="216" t="s">
        <v>730</v>
      </c>
      <c r="AG30" s="131" t="s">
        <v>730</v>
      </c>
      <c r="AH30" s="131" t="s">
        <v>730</v>
      </c>
      <c r="AI30" s="131" t="s">
        <v>730</v>
      </c>
      <c r="AJ30" s="131" t="s">
        <v>730</v>
      </c>
      <c r="AK30" s="131" t="s">
        <v>730</v>
      </c>
      <c r="AL30" s="131" t="s">
        <v>730</v>
      </c>
      <c r="AM30" s="131" t="s">
        <v>730</v>
      </c>
      <c r="AN30" s="131" t="s">
        <v>730</v>
      </c>
      <c r="AO30" s="131" t="s">
        <v>730</v>
      </c>
      <c r="AP30" s="131" t="s">
        <v>730</v>
      </c>
      <c r="AQ30" s="131" t="s">
        <v>730</v>
      </c>
      <c r="AR30" s="131" t="s">
        <v>730</v>
      </c>
      <c r="AS30" s="131" t="s">
        <v>730</v>
      </c>
      <c r="AT30" s="131" t="s">
        <v>730</v>
      </c>
      <c r="AU30" s="131" t="s">
        <v>730</v>
      </c>
      <c r="AV30" s="131" t="s">
        <v>730</v>
      </c>
      <c r="AW30" s="131" t="s">
        <v>730</v>
      </c>
      <c r="AX30" s="131" t="s">
        <v>730</v>
      </c>
      <c r="AY30" s="131" t="s">
        <v>730</v>
      </c>
      <c r="AZ30" s="131" t="s">
        <v>730</v>
      </c>
      <c r="BA30" s="131" t="s">
        <v>730</v>
      </c>
      <c r="BB30" s="131" t="s">
        <v>730</v>
      </c>
      <c r="BC30" s="131">
        <v>0.32463566981201902</v>
      </c>
      <c r="BD30" s="131" t="s">
        <v>730</v>
      </c>
      <c r="BE30" s="131" t="s">
        <v>730</v>
      </c>
      <c r="BF30" s="131" t="s">
        <v>730</v>
      </c>
      <c r="BG30" s="131" t="s">
        <v>730</v>
      </c>
      <c r="BH30" s="131" t="s">
        <v>730</v>
      </c>
      <c r="BI30" s="131" t="s">
        <v>730</v>
      </c>
      <c r="BJ30" s="131" t="s">
        <v>730</v>
      </c>
      <c r="BK30" s="131" t="s">
        <v>730</v>
      </c>
      <c r="BL30" s="131" t="s">
        <v>730</v>
      </c>
      <c r="BM30" s="131" t="s">
        <v>730</v>
      </c>
      <c r="BN30" s="131" t="s">
        <v>730</v>
      </c>
      <c r="BO30" s="131" t="s">
        <v>730</v>
      </c>
      <c r="BP30" s="131" t="s">
        <v>730</v>
      </c>
      <c r="BQ30" s="131" t="s">
        <v>730</v>
      </c>
      <c r="BR30" s="131" t="s">
        <v>730</v>
      </c>
      <c r="BS30" s="131" t="s">
        <v>730</v>
      </c>
      <c r="BT30" s="131" t="s">
        <v>730</v>
      </c>
      <c r="BU30" s="131" t="s">
        <v>730</v>
      </c>
      <c r="BV30" s="131" t="s">
        <v>730</v>
      </c>
      <c r="BW30" s="131" t="s">
        <v>730</v>
      </c>
      <c r="BX30" s="131" t="s">
        <v>730</v>
      </c>
      <c r="BY30" s="131" t="s">
        <v>730</v>
      </c>
      <c r="BZ30" s="131" t="s">
        <v>730</v>
      </c>
      <c r="CA30" s="131" t="s">
        <v>730</v>
      </c>
      <c r="CB30" s="131" t="s">
        <v>730</v>
      </c>
      <c r="CC30" s="131" t="s">
        <v>730</v>
      </c>
      <c r="CD30" s="131" t="s">
        <v>730</v>
      </c>
      <c r="CE30" s="131">
        <v>6.5838524093138204</v>
      </c>
      <c r="CF30" s="131" t="s">
        <v>730</v>
      </c>
      <c r="CG30" s="216" t="s">
        <v>730</v>
      </c>
      <c r="CH30" s="131">
        <v>0.18463659618433001</v>
      </c>
      <c r="CI30" s="131">
        <v>13.296706653568</v>
      </c>
      <c r="CJ30" s="131">
        <v>2086.4683215467899</v>
      </c>
      <c r="CK30" s="131" t="s">
        <v>730</v>
      </c>
      <c r="CL30" s="131" t="s">
        <v>730</v>
      </c>
      <c r="CM30" s="131">
        <v>150.35145954114</v>
      </c>
      <c r="CN30" s="131" t="s">
        <v>730</v>
      </c>
      <c r="CO30" s="131">
        <v>54.796810953482499</v>
      </c>
      <c r="CP30" s="131">
        <v>9.4277928509787293E-3</v>
      </c>
      <c r="CQ30" s="131" t="s">
        <v>730</v>
      </c>
      <c r="CR30" s="131" t="s">
        <v>730</v>
      </c>
      <c r="CS30" s="131" t="s">
        <v>730</v>
      </c>
      <c r="CT30" s="131" t="s">
        <v>730</v>
      </c>
      <c r="CU30" s="131">
        <v>1.1839803043516299E-2</v>
      </c>
      <c r="CV30" s="131" t="s">
        <v>730</v>
      </c>
      <c r="CW30" s="131" t="s">
        <v>730</v>
      </c>
      <c r="CX30" s="131" t="s">
        <v>730</v>
      </c>
      <c r="CY30" s="131" t="s">
        <v>730</v>
      </c>
      <c r="CZ30" s="131" t="s">
        <v>730</v>
      </c>
      <c r="DA30" s="131" t="s">
        <v>730</v>
      </c>
      <c r="DB30" s="131" t="s">
        <v>730</v>
      </c>
      <c r="DC30" s="131" t="s">
        <v>730</v>
      </c>
      <c r="DD30" s="131" t="s">
        <v>730</v>
      </c>
      <c r="DE30" s="131" t="s">
        <v>730</v>
      </c>
      <c r="DF30" s="131" t="s">
        <v>730</v>
      </c>
      <c r="DG30" s="131"/>
      <c r="DH30" s="131"/>
      <c r="DI30" s="131"/>
      <c r="DJ30" s="131"/>
      <c r="DK30" s="131" t="s">
        <v>730</v>
      </c>
      <c r="DL30" t="s">
        <v>730</v>
      </c>
      <c r="DM30" t="s">
        <v>730</v>
      </c>
      <c r="DN30" t="s">
        <v>730</v>
      </c>
      <c r="DO30" t="s">
        <v>730</v>
      </c>
      <c r="DP30" t="s">
        <v>730</v>
      </c>
      <c r="DQ30" t="s">
        <v>730</v>
      </c>
      <c r="DR30" t="s">
        <v>730</v>
      </c>
      <c r="DS30" t="s">
        <v>730</v>
      </c>
      <c r="DT30" t="s">
        <v>730</v>
      </c>
      <c r="DU30" t="s">
        <v>730</v>
      </c>
      <c r="DV30" t="s">
        <v>730</v>
      </c>
      <c r="DW30" t="s">
        <v>730</v>
      </c>
      <c r="DX30" t="s">
        <v>730</v>
      </c>
      <c r="DY30" t="s">
        <v>730</v>
      </c>
      <c r="DZ30" t="s">
        <v>730</v>
      </c>
      <c r="EA30" s="119" t="s">
        <v>730</v>
      </c>
      <c r="EB30" t="s">
        <v>730</v>
      </c>
      <c r="EC30" t="s">
        <v>730</v>
      </c>
      <c r="ED30" t="s">
        <v>730</v>
      </c>
      <c r="EE30" s="119">
        <v>2312.0276909661857</v>
      </c>
      <c r="EF30" s="191"/>
    </row>
    <row r="31" spans="1:136" ht="15" x14ac:dyDescent="0.2">
      <c r="A31" s="120"/>
      <c r="B31" s="120" t="s">
        <v>616</v>
      </c>
      <c r="C31" s="93" t="s">
        <v>529</v>
      </c>
      <c r="D31" s="131" t="s">
        <v>730</v>
      </c>
      <c r="E31" s="131" t="s">
        <v>730</v>
      </c>
      <c r="F31" s="131" t="s">
        <v>730</v>
      </c>
      <c r="G31" s="131" t="s">
        <v>730</v>
      </c>
      <c r="H31" s="131" t="s">
        <v>730</v>
      </c>
      <c r="I31" s="131" t="s">
        <v>730</v>
      </c>
      <c r="J31" s="131" t="s">
        <v>730</v>
      </c>
      <c r="K31" s="131" t="s">
        <v>730</v>
      </c>
      <c r="L31" s="131" t="s">
        <v>730</v>
      </c>
      <c r="M31" s="131" t="s">
        <v>730</v>
      </c>
      <c r="N31" s="131" t="s">
        <v>730</v>
      </c>
      <c r="O31" s="131" t="s">
        <v>730</v>
      </c>
      <c r="P31" s="131" t="s">
        <v>730</v>
      </c>
      <c r="Q31" s="131" t="s">
        <v>730</v>
      </c>
      <c r="R31" s="131" t="s">
        <v>730</v>
      </c>
      <c r="S31" s="131" t="s">
        <v>730</v>
      </c>
      <c r="T31" s="131" t="s">
        <v>730</v>
      </c>
      <c r="U31" s="131" t="s">
        <v>730</v>
      </c>
      <c r="V31" s="131" t="s">
        <v>730</v>
      </c>
      <c r="W31" s="131" t="s">
        <v>730</v>
      </c>
      <c r="X31" s="131" t="s">
        <v>730</v>
      </c>
      <c r="Y31" s="131" t="s">
        <v>730</v>
      </c>
      <c r="Z31" s="131" t="s">
        <v>730</v>
      </c>
      <c r="AA31" s="131" t="s">
        <v>730</v>
      </c>
      <c r="AB31" s="131" t="s">
        <v>730</v>
      </c>
      <c r="AC31" s="131" t="s">
        <v>730</v>
      </c>
      <c r="AD31" s="131" t="s">
        <v>730</v>
      </c>
      <c r="AE31" s="131" t="s">
        <v>730</v>
      </c>
      <c r="AF31" s="216" t="s">
        <v>730</v>
      </c>
      <c r="AG31" s="131" t="s">
        <v>730</v>
      </c>
      <c r="AH31" s="131" t="s">
        <v>730</v>
      </c>
      <c r="AI31" s="131" t="s">
        <v>730</v>
      </c>
      <c r="AJ31" s="131" t="s">
        <v>730</v>
      </c>
      <c r="AK31" s="131" t="s">
        <v>730</v>
      </c>
      <c r="AL31" s="131" t="s">
        <v>730</v>
      </c>
      <c r="AM31" s="131" t="s">
        <v>730</v>
      </c>
      <c r="AN31" s="131" t="s">
        <v>730</v>
      </c>
      <c r="AO31" s="131" t="s">
        <v>730</v>
      </c>
      <c r="AP31" s="131" t="s">
        <v>730</v>
      </c>
      <c r="AQ31" s="131" t="s">
        <v>730</v>
      </c>
      <c r="AR31" s="131" t="s">
        <v>730</v>
      </c>
      <c r="AS31" s="131" t="s">
        <v>730</v>
      </c>
      <c r="AT31" s="131" t="s">
        <v>730</v>
      </c>
      <c r="AU31" s="131" t="s">
        <v>730</v>
      </c>
      <c r="AV31" s="131" t="s">
        <v>730</v>
      </c>
      <c r="AW31" s="131" t="s">
        <v>730</v>
      </c>
      <c r="AX31" s="131" t="s">
        <v>730</v>
      </c>
      <c r="AY31" s="131" t="s">
        <v>730</v>
      </c>
      <c r="AZ31" s="131" t="s">
        <v>730</v>
      </c>
      <c r="BA31" s="131" t="s">
        <v>730</v>
      </c>
      <c r="BB31" s="131" t="s">
        <v>730</v>
      </c>
      <c r="BC31" s="131" t="s">
        <v>730</v>
      </c>
      <c r="BD31" s="131" t="s">
        <v>730</v>
      </c>
      <c r="BE31" s="131" t="s">
        <v>730</v>
      </c>
      <c r="BF31" s="131" t="s">
        <v>730</v>
      </c>
      <c r="BG31" s="131" t="s">
        <v>730</v>
      </c>
      <c r="BH31" s="131" t="s">
        <v>730</v>
      </c>
      <c r="BI31" s="131" t="s">
        <v>730</v>
      </c>
      <c r="BJ31" s="131" t="s">
        <v>730</v>
      </c>
      <c r="BK31" s="131" t="s">
        <v>730</v>
      </c>
      <c r="BL31" s="131" t="s">
        <v>730</v>
      </c>
      <c r="BM31" s="131" t="s">
        <v>730</v>
      </c>
      <c r="BN31" s="131" t="s">
        <v>730</v>
      </c>
      <c r="BO31" s="131" t="s">
        <v>730</v>
      </c>
      <c r="BP31" s="131" t="s">
        <v>730</v>
      </c>
      <c r="BQ31" s="131" t="s">
        <v>730</v>
      </c>
      <c r="BR31" s="131" t="s">
        <v>730</v>
      </c>
      <c r="BS31" s="131" t="s">
        <v>730</v>
      </c>
      <c r="BT31" s="131" t="s">
        <v>730</v>
      </c>
      <c r="BU31" s="131" t="s">
        <v>730</v>
      </c>
      <c r="BV31" s="131" t="s">
        <v>730</v>
      </c>
      <c r="BW31" s="131" t="s">
        <v>730</v>
      </c>
      <c r="BX31" s="131" t="s">
        <v>730</v>
      </c>
      <c r="BY31" s="131" t="s">
        <v>730</v>
      </c>
      <c r="BZ31" s="131" t="s">
        <v>730</v>
      </c>
      <c r="CA31" s="131" t="s">
        <v>730</v>
      </c>
      <c r="CB31" s="131" t="s">
        <v>730</v>
      </c>
      <c r="CC31" s="131" t="s">
        <v>730</v>
      </c>
      <c r="CD31" s="131" t="s">
        <v>730</v>
      </c>
      <c r="CE31" s="131">
        <v>2.8150646613083201</v>
      </c>
      <c r="CF31" s="131" t="s">
        <v>730</v>
      </c>
      <c r="CG31" s="216" t="s">
        <v>730</v>
      </c>
      <c r="CH31" s="131" t="s">
        <v>730</v>
      </c>
      <c r="CI31" s="131" t="s">
        <v>730</v>
      </c>
      <c r="CJ31" s="131" t="s">
        <v>730</v>
      </c>
      <c r="CK31" s="131">
        <v>153.230094937123</v>
      </c>
      <c r="CL31" s="131">
        <v>5.3679229975160796</v>
      </c>
      <c r="CM31" s="131">
        <v>6.2051308610023996</v>
      </c>
      <c r="CN31" s="131" t="s">
        <v>730</v>
      </c>
      <c r="CO31" s="131" t="s">
        <v>730</v>
      </c>
      <c r="CP31" s="131" t="s">
        <v>730</v>
      </c>
      <c r="CQ31" s="131" t="s">
        <v>730</v>
      </c>
      <c r="CR31" s="131" t="s">
        <v>730</v>
      </c>
      <c r="CS31" s="131" t="s">
        <v>730</v>
      </c>
      <c r="CT31" s="131" t="s">
        <v>730</v>
      </c>
      <c r="CU31" s="131" t="s">
        <v>730</v>
      </c>
      <c r="CV31" s="131" t="s">
        <v>730</v>
      </c>
      <c r="CW31" s="131" t="s">
        <v>730</v>
      </c>
      <c r="CX31" s="131" t="s">
        <v>730</v>
      </c>
      <c r="CY31" s="131" t="s">
        <v>730</v>
      </c>
      <c r="CZ31" s="131" t="s">
        <v>730</v>
      </c>
      <c r="DA31" s="131" t="s">
        <v>730</v>
      </c>
      <c r="DB31" s="131" t="s">
        <v>730</v>
      </c>
      <c r="DC31" s="131" t="s">
        <v>730</v>
      </c>
      <c r="DD31" s="131" t="s">
        <v>730</v>
      </c>
      <c r="DE31" s="131" t="s">
        <v>730</v>
      </c>
      <c r="DF31" s="131" t="s">
        <v>730</v>
      </c>
      <c r="DG31" s="131"/>
      <c r="DH31" s="131"/>
      <c r="DI31" s="131"/>
      <c r="DJ31" s="131"/>
      <c r="DK31" s="131" t="s">
        <v>730</v>
      </c>
      <c r="DL31" t="s">
        <v>730</v>
      </c>
      <c r="DM31" t="s">
        <v>730</v>
      </c>
      <c r="DN31" t="s">
        <v>730</v>
      </c>
      <c r="DO31" t="s">
        <v>730</v>
      </c>
      <c r="DP31" t="s">
        <v>730</v>
      </c>
      <c r="DQ31" t="s">
        <v>730</v>
      </c>
      <c r="DR31" t="s">
        <v>730</v>
      </c>
      <c r="DS31" t="s">
        <v>730</v>
      </c>
      <c r="DT31" t="s">
        <v>730</v>
      </c>
      <c r="DU31" t="s">
        <v>730</v>
      </c>
      <c r="DV31" t="s">
        <v>730</v>
      </c>
      <c r="DW31" t="s">
        <v>730</v>
      </c>
      <c r="DX31" t="s">
        <v>730</v>
      </c>
      <c r="DY31" t="s">
        <v>730</v>
      </c>
      <c r="DZ31" t="s">
        <v>730</v>
      </c>
      <c r="EA31" s="119" t="s">
        <v>730</v>
      </c>
      <c r="EB31" t="s">
        <v>730</v>
      </c>
      <c r="EC31" t="s">
        <v>730</v>
      </c>
      <c r="ED31" t="s">
        <v>730</v>
      </c>
      <c r="EE31" s="119">
        <v>167.6182134569498</v>
      </c>
      <c r="EF31" s="191"/>
    </row>
    <row r="32" spans="1:136" ht="15" x14ac:dyDescent="0.2">
      <c r="A32" s="120"/>
      <c r="B32" s="120" t="s">
        <v>617</v>
      </c>
      <c r="C32" s="93" t="s">
        <v>530</v>
      </c>
      <c r="D32" s="131" t="s">
        <v>730</v>
      </c>
      <c r="E32" s="131" t="s">
        <v>730</v>
      </c>
      <c r="F32" s="131" t="s">
        <v>730</v>
      </c>
      <c r="G32" s="131" t="s">
        <v>730</v>
      </c>
      <c r="H32" s="131" t="s">
        <v>730</v>
      </c>
      <c r="I32" s="131" t="s">
        <v>730</v>
      </c>
      <c r="J32" s="131" t="s">
        <v>730</v>
      </c>
      <c r="K32" s="131" t="s">
        <v>730</v>
      </c>
      <c r="L32" s="131" t="s">
        <v>730</v>
      </c>
      <c r="M32" s="131" t="s">
        <v>730</v>
      </c>
      <c r="N32" s="131" t="s">
        <v>730</v>
      </c>
      <c r="O32" s="131" t="s">
        <v>730</v>
      </c>
      <c r="P32" s="131" t="s">
        <v>730</v>
      </c>
      <c r="Q32" s="131" t="s">
        <v>730</v>
      </c>
      <c r="R32" s="131" t="s">
        <v>730</v>
      </c>
      <c r="S32" s="131" t="s">
        <v>730</v>
      </c>
      <c r="T32" s="131" t="s">
        <v>730</v>
      </c>
      <c r="U32" s="131" t="s">
        <v>730</v>
      </c>
      <c r="V32" s="131" t="s">
        <v>730</v>
      </c>
      <c r="W32" s="131" t="s">
        <v>730</v>
      </c>
      <c r="X32" s="131" t="s">
        <v>730</v>
      </c>
      <c r="Y32" s="131" t="s">
        <v>730</v>
      </c>
      <c r="Z32" s="131" t="s">
        <v>730</v>
      </c>
      <c r="AA32" s="131" t="s">
        <v>730</v>
      </c>
      <c r="AB32" s="131" t="s">
        <v>730</v>
      </c>
      <c r="AC32" s="131" t="s">
        <v>730</v>
      </c>
      <c r="AD32" s="131" t="s">
        <v>730</v>
      </c>
      <c r="AE32" s="131" t="s">
        <v>730</v>
      </c>
      <c r="AF32" s="216" t="s">
        <v>730</v>
      </c>
      <c r="AG32" s="131" t="s">
        <v>730</v>
      </c>
      <c r="AH32" s="131" t="s">
        <v>730</v>
      </c>
      <c r="AI32" s="131" t="s">
        <v>730</v>
      </c>
      <c r="AJ32" s="131" t="s">
        <v>730</v>
      </c>
      <c r="AK32" s="131" t="s">
        <v>730</v>
      </c>
      <c r="AL32" s="131" t="s">
        <v>730</v>
      </c>
      <c r="AM32" s="131" t="s">
        <v>730</v>
      </c>
      <c r="AN32" s="131" t="s">
        <v>730</v>
      </c>
      <c r="AO32" s="131" t="s">
        <v>730</v>
      </c>
      <c r="AP32" s="131" t="s">
        <v>730</v>
      </c>
      <c r="AQ32" s="131" t="s">
        <v>730</v>
      </c>
      <c r="AR32" s="131" t="s">
        <v>730</v>
      </c>
      <c r="AS32" s="131" t="s">
        <v>730</v>
      </c>
      <c r="AT32" s="131" t="s">
        <v>730</v>
      </c>
      <c r="AU32" s="131" t="s">
        <v>730</v>
      </c>
      <c r="AV32" s="131" t="s">
        <v>730</v>
      </c>
      <c r="AW32" s="131" t="s">
        <v>730</v>
      </c>
      <c r="AX32" s="131" t="s">
        <v>730</v>
      </c>
      <c r="AY32" s="131" t="s">
        <v>730</v>
      </c>
      <c r="AZ32" s="131" t="s">
        <v>730</v>
      </c>
      <c r="BA32" s="131" t="s">
        <v>730</v>
      </c>
      <c r="BB32" s="131" t="s">
        <v>730</v>
      </c>
      <c r="BC32" s="131" t="s">
        <v>730</v>
      </c>
      <c r="BD32" s="131" t="s">
        <v>730</v>
      </c>
      <c r="BE32" s="131" t="s">
        <v>730</v>
      </c>
      <c r="BF32" s="131" t="s">
        <v>730</v>
      </c>
      <c r="BG32" s="131" t="s">
        <v>730</v>
      </c>
      <c r="BH32" s="131" t="s">
        <v>730</v>
      </c>
      <c r="BI32" s="131" t="s">
        <v>730</v>
      </c>
      <c r="BJ32" s="131" t="s">
        <v>730</v>
      </c>
      <c r="BK32" s="131" t="s">
        <v>730</v>
      </c>
      <c r="BL32" s="131" t="s">
        <v>730</v>
      </c>
      <c r="BM32" s="131" t="s">
        <v>730</v>
      </c>
      <c r="BN32" s="131" t="s">
        <v>730</v>
      </c>
      <c r="BO32" s="131" t="s">
        <v>730</v>
      </c>
      <c r="BP32" s="131" t="s">
        <v>730</v>
      </c>
      <c r="BQ32" s="131" t="s">
        <v>730</v>
      </c>
      <c r="BR32" s="131" t="s">
        <v>730</v>
      </c>
      <c r="BS32" s="131" t="s">
        <v>730</v>
      </c>
      <c r="BT32" s="131" t="s">
        <v>730</v>
      </c>
      <c r="BU32" s="131" t="s">
        <v>730</v>
      </c>
      <c r="BV32" s="131" t="s">
        <v>730</v>
      </c>
      <c r="BW32" s="131" t="s">
        <v>730</v>
      </c>
      <c r="BX32" s="131" t="s">
        <v>730</v>
      </c>
      <c r="BY32" s="131" t="s">
        <v>730</v>
      </c>
      <c r="BZ32" s="131" t="s">
        <v>730</v>
      </c>
      <c r="CA32" s="131" t="s">
        <v>730</v>
      </c>
      <c r="CB32" s="131" t="s">
        <v>730</v>
      </c>
      <c r="CC32" s="131" t="s">
        <v>730</v>
      </c>
      <c r="CD32" s="131" t="s">
        <v>730</v>
      </c>
      <c r="CE32" s="131" t="s">
        <v>730</v>
      </c>
      <c r="CF32" s="131">
        <v>38969.801000559499</v>
      </c>
      <c r="CG32" s="216" t="s">
        <v>730</v>
      </c>
      <c r="CH32" s="131" t="s">
        <v>730</v>
      </c>
      <c r="CI32" s="131" t="s">
        <v>730</v>
      </c>
      <c r="CJ32" s="131" t="s">
        <v>730</v>
      </c>
      <c r="CK32" s="131" t="s">
        <v>730</v>
      </c>
      <c r="CL32" s="131" t="s">
        <v>730</v>
      </c>
      <c r="CM32" s="131">
        <v>789.45087706188303</v>
      </c>
      <c r="CN32" s="131" t="s">
        <v>730</v>
      </c>
      <c r="CO32" s="131" t="s">
        <v>730</v>
      </c>
      <c r="CP32" s="131" t="s">
        <v>730</v>
      </c>
      <c r="CQ32" s="131" t="s">
        <v>730</v>
      </c>
      <c r="CR32" s="131" t="s">
        <v>730</v>
      </c>
      <c r="CS32" s="131" t="s">
        <v>730</v>
      </c>
      <c r="CT32" s="131" t="s">
        <v>730</v>
      </c>
      <c r="CU32" s="131" t="s">
        <v>730</v>
      </c>
      <c r="CV32" s="131" t="s">
        <v>730</v>
      </c>
      <c r="CW32" s="131" t="s">
        <v>730</v>
      </c>
      <c r="CX32" s="131" t="s">
        <v>730</v>
      </c>
      <c r="CY32" s="131" t="s">
        <v>730</v>
      </c>
      <c r="CZ32" s="131" t="s">
        <v>730</v>
      </c>
      <c r="DA32" s="131" t="s">
        <v>730</v>
      </c>
      <c r="DB32" s="131" t="s">
        <v>730</v>
      </c>
      <c r="DC32" s="131" t="s">
        <v>730</v>
      </c>
      <c r="DD32" s="131" t="s">
        <v>730</v>
      </c>
      <c r="DE32" s="131" t="s">
        <v>730</v>
      </c>
      <c r="DF32" s="131" t="s">
        <v>730</v>
      </c>
      <c r="DG32" s="131"/>
      <c r="DH32" s="131"/>
      <c r="DI32" s="131"/>
      <c r="DJ32" s="131"/>
      <c r="DK32" s="131" t="s">
        <v>730</v>
      </c>
      <c r="DL32" t="s">
        <v>730</v>
      </c>
      <c r="DM32" t="s">
        <v>730</v>
      </c>
      <c r="DN32" t="s">
        <v>730</v>
      </c>
      <c r="DO32" t="s">
        <v>730</v>
      </c>
      <c r="DP32" t="s">
        <v>730</v>
      </c>
      <c r="DQ32" t="s">
        <v>730</v>
      </c>
      <c r="DR32" t="s">
        <v>730</v>
      </c>
      <c r="DS32" t="s">
        <v>730</v>
      </c>
      <c r="DT32" t="s">
        <v>730</v>
      </c>
      <c r="DU32" t="s">
        <v>730</v>
      </c>
      <c r="DV32" t="s">
        <v>730</v>
      </c>
      <c r="DW32" t="s">
        <v>730</v>
      </c>
      <c r="DX32" t="s">
        <v>730</v>
      </c>
      <c r="DY32" t="s">
        <v>730</v>
      </c>
      <c r="DZ32" t="s">
        <v>730</v>
      </c>
      <c r="EA32" s="119" t="s">
        <v>730</v>
      </c>
      <c r="EB32" t="s">
        <v>730</v>
      </c>
      <c r="EC32" t="s">
        <v>730</v>
      </c>
      <c r="ED32" t="s">
        <v>730</v>
      </c>
      <c r="EE32" s="119">
        <v>39759.251877621384</v>
      </c>
      <c r="EF32" s="191"/>
    </row>
    <row r="33" spans="1:136" ht="15" x14ac:dyDescent="0.2">
      <c r="A33" s="120"/>
      <c r="B33" s="120" t="s">
        <v>618</v>
      </c>
      <c r="C33" s="93" t="s">
        <v>531</v>
      </c>
      <c r="D33" s="131" t="s">
        <v>730</v>
      </c>
      <c r="E33" s="131" t="s">
        <v>730</v>
      </c>
      <c r="F33" s="131" t="s">
        <v>730</v>
      </c>
      <c r="G33" s="131" t="s">
        <v>730</v>
      </c>
      <c r="H33" s="131" t="s">
        <v>730</v>
      </c>
      <c r="I33" s="131" t="s">
        <v>730</v>
      </c>
      <c r="J33" s="131" t="s">
        <v>730</v>
      </c>
      <c r="K33" s="131" t="s">
        <v>730</v>
      </c>
      <c r="L33" s="131" t="s">
        <v>730</v>
      </c>
      <c r="M33" s="131" t="s">
        <v>730</v>
      </c>
      <c r="N33" s="131" t="s">
        <v>730</v>
      </c>
      <c r="O33" s="131" t="s">
        <v>730</v>
      </c>
      <c r="P33" s="131" t="s">
        <v>730</v>
      </c>
      <c r="Q33" s="131" t="s">
        <v>730</v>
      </c>
      <c r="R33" s="131" t="s">
        <v>730</v>
      </c>
      <c r="S33" s="131" t="s">
        <v>730</v>
      </c>
      <c r="T33" s="131" t="s">
        <v>730</v>
      </c>
      <c r="U33" s="131" t="s">
        <v>730</v>
      </c>
      <c r="V33" s="131" t="s">
        <v>730</v>
      </c>
      <c r="W33" s="131" t="s">
        <v>730</v>
      </c>
      <c r="X33" s="131" t="s">
        <v>730</v>
      </c>
      <c r="Y33" s="131" t="s">
        <v>730</v>
      </c>
      <c r="Z33" s="131" t="s">
        <v>730</v>
      </c>
      <c r="AA33" s="131" t="s">
        <v>730</v>
      </c>
      <c r="AB33" s="131" t="s">
        <v>730</v>
      </c>
      <c r="AC33" s="131" t="s">
        <v>730</v>
      </c>
      <c r="AD33" s="131" t="s">
        <v>730</v>
      </c>
      <c r="AE33" s="131" t="s">
        <v>730</v>
      </c>
      <c r="AF33" s="216" t="s">
        <v>730</v>
      </c>
      <c r="AG33" s="131" t="s">
        <v>730</v>
      </c>
      <c r="AH33" s="131" t="s">
        <v>730</v>
      </c>
      <c r="AI33" s="131" t="s">
        <v>730</v>
      </c>
      <c r="AJ33" s="131" t="s">
        <v>730</v>
      </c>
      <c r="AK33" s="131" t="s">
        <v>730</v>
      </c>
      <c r="AL33" s="131" t="s">
        <v>730</v>
      </c>
      <c r="AM33" s="131" t="s">
        <v>730</v>
      </c>
      <c r="AN33" s="131" t="s">
        <v>730</v>
      </c>
      <c r="AO33" s="131" t="s">
        <v>730</v>
      </c>
      <c r="AP33" s="131" t="s">
        <v>730</v>
      </c>
      <c r="AQ33" s="131" t="s">
        <v>730</v>
      </c>
      <c r="AR33" s="131" t="s">
        <v>730</v>
      </c>
      <c r="AS33" s="131" t="s">
        <v>730</v>
      </c>
      <c r="AT33" s="131" t="s">
        <v>730</v>
      </c>
      <c r="AU33" s="131" t="s">
        <v>730</v>
      </c>
      <c r="AV33" s="131" t="s">
        <v>730</v>
      </c>
      <c r="AW33" s="131" t="s">
        <v>730</v>
      </c>
      <c r="AX33" s="131" t="s">
        <v>730</v>
      </c>
      <c r="AY33" s="131" t="s">
        <v>730</v>
      </c>
      <c r="AZ33" s="131" t="s">
        <v>730</v>
      </c>
      <c r="BA33" s="131" t="s">
        <v>730</v>
      </c>
      <c r="BB33" s="131" t="s">
        <v>730</v>
      </c>
      <c r="BC33" s="131" t="s">
        <v>730</v>
      </c>
      <c r="BD33" s="131" t="s">
        <v>730</v>
      </c>
      <c r="BE33" s="131" t="s">
        <v>730</v>
      </c>
      <c r="BF33" s="131" t="s">
        <v>730</v>
      </c>
      <c r="BG33" s="131" t="s">
        <v>730</v>
      </c>
      <c r="BH33" s="131" t="s">
        <v>730</v>
      </c>
      <c r="BI33" s="131" t="s">
        <v>730</v>
      </c>
      <c r="BJ33" s="131" t="s">
        <v>730</v>
      </c>
      <c r="BK33" s="131" t="s">
        <v>730</v>
      </c>
      <c r="BL33" s="131" t="s">
        <v>730</v>
      </c>
      <c r="BM33" s="131" t="s">
        <v>730</v>
      </c>
      <c r="BN33" s="131" t="s">
        <v>730</v>
      </c>
      <c r="BO33" s="131" t="s">
        <v>730</v>
      </c>
      <c r="BP33" s="131" t="s">
        <v>730</v>
      </c>
      <c r="BQ33" s="131" t="s">
        <v>730</v>
      </c>
      <c r="BR33" s="131" t="s">
        <v>730</v>
      </c>
      <c r="BS33" s="131" t="s">
        <v>730</v>
      </c>
      <c r="BT33" s="131" t="s">
        <v>730</v>
      </c>
      <c r="BU33" s="131" t="s">
        <v>730</v>
      </c>
      <c r="BV33" s="131" t="s">
        <v>730</v>
      </c>
      <c r="BW33" s="131" t="s">
        <v>730</v>
      </c>
      <c r="BX33" s="131" t="s">
        <v>730</v>
      </c>
      <c r="BY33" s="131" t="s">
        <v>730</v>
      </c>
      <c r="BZ33" s="131" t="s">
        <v>730</v>
      </c>
      <c r="CA33" s="131" t="s">
        <v>730</v>
      </c>
      <c r="CB33" s="131" t="s">
        <v>730</v>
      </c>
      <c r="CC33" s="131" t="s">
        <v>730</v>
      </c>
      <c r="CD33" s="131" t="s">
        <v>730</v>
      </c>
      <c r="CE33" s="131" t="s">
        <v>730</v>
      </c>
      <c r="CF33" s="131">
        <v>6411.23253906018</v>
      </c>
      <c r="CG33" s="216" t="s">
        <v>730</v>
      </c>
      <c r="CH33" s="131" t="s">
        <v>730</v>
      </c>
      <c r="CI33" s="131" t="s">
        <v>730</v>
      </c>
      <c r="CJ33" s="131" t="s">
        <v>730</v>
      </c>
      <c r="CK33" s="131" t="s">
        <v>730</v>
      </c>
      <c r="CL33" s="131" t="s">
        <v>730</v>
      </c>
      <c r="CM33" s="131" t="s">
        <v>730</v>
      </c>
      <c r="CN33" s="131" t="s">
        <v>730</v>
      </c>
      <c r="CO33" s="131" t="s">
        <v>730</v>
      </c>
      <c r="CP33" s="131" t="s">
        <v>730</v>
      </c>
      <c r="CQ33" s="131" t="s">
        <v>730</v>
      </c>
      <c r="CR33" s="131" t="s">
        <v>730</v>
      </c>
      <c r="CS33" s="131" t="s">
        <v>730</v>
      </c>
      <c r="CT33" s="131" t="s">
        <v>730</v>
      </c>
      <c r="CU33" s="131" t="s">
        <v>730</v>
      </c>
      <c r="CV33" s="131" t="s">
        <v>730</v>
      </c>
      <c r="CW33" s="131" t="s">
        <v>730</v>
      </c>
      <c r="CX33" s="131" t="s">
        <v>730</v>
      </c>
      <c r="CY33" s="131" t="s">
        <v>730</v>
      </c>
      <c r="CZ33" s="131" t="s">
        <v>730</v>
      </c>
      <c r="DA33" s="131" t="s">
        <v>730</v>
      </c>
      <c r="DB33" s="131" t="s">
        <v>730</v>
      </c>
      <c r="DC33" s="131" t="s">
        <v>730</v>
      </c>
      <c r="DD33" s="131" t="s">
        <v>730</v>
      </c>
      <c r="DE33" s="131" t="s">
        <v>730</v>
      </c>
      <c r="DF33" s="131" t="s">
        <v>730</v>
      </c>
      <c r="DG33" s="131"/>
      <c r="DH33" s="131"/>
      <c r="DI33" s="131"/>
      <c r="DJ33" s="131"/>
      <c r="DK33" s="131" t="s">
        <v>730</v>
      </c>
      <c r="DL33" t="s">
        <v>730</v>
      </c>
      <c r="DM33" t="s">
        <v>730</v>
      </c>
      <c r="DN33" t="s">
        <v>730</v>
      </c>
      <c r="DO33" t="s">
        <v>730</v>
      </c>
      <c r="DP33" t="s">
        <v>730</v>
      </c>
      <c r="DQ33" t="s">
        <v>730</v>
      </c>
      <c r="DR33" t="s">
        <v>730</v>
      </c>
      <c r="DS33" t="s">
        <v>730</v>
      </c>
      <c r="DT33" t="s">
        <v>730</v>
      </c>
      <c r="DU33" t="s">
        <v>730</v>
      </c>
      <c r="DV33" t="s">
        <v>730</v>
      </c>
      <c r="DW33" t="s">
        <v>730</v>
      </c>
      <c r="DX33" t="s">
        <v>730</v>
      </c>
      <c r="DY33" t="s">
        <v>730</v>
      </c>
      <c r="DZ33" t="s">
        <v>730</v>
      </c>
      <c r="EA33" s="119" t="s">
        <v>730</v>
      </c>
      <c r="EB33" t="s">
        <v>730</v>
      </c>
      <c r="EC33" t="s">
        <v>730</v>
      </c>
      <c r="ED33" t="s">
        <v>730</v>
      </c>
      <c r="EE33" s="119">
        <v>6411.23253906018</v>
      </c>
      <c r="EF33" s="191"/>
    </row>
    <row r="34" spans="1:136" ht="15" x14ac:dyDescent="0.2">
      <c r="A34" s="120"/>
      <c r="B34" s="120" t="s">
        <v>619</v>
      </c>
      <c r="C34" s="93" t="s">
        <v>532</v>
      </c>
      <c r="D34" s="131" t="s">
        <v>730</v>
      </c>
      <c r="E34" s="131" t="s">
        <v>730</v>
      </c>
      <c r="F34" s="131" t="s">
        <v>730</v>
      </c>
      <c r="G34" s="131" t="s">
        <v>730</v>
      </c>
      <c r="H34" s="131" t="s">
        <v>730</v>
      </c>
      <c r="I34" s="131" t="s">
        <v>730</v>
      </c>
      <c r="J34" s="131" t="s">
        <v>730</v>
      </c>
      <c r="K34" s="131" t="s">
        <v>730</v>
      </c>
      <c r="L34" s="131" t="s">
        <v>730</v>
      </c>
      <c r="M34" s="131" t="s">
        <v>730</v>
      </c>
      <c r="N34" s="131" t="s">
        <v>730</v>
      </c>
      <c r="O34" s="131" t="s">
        <v>730</v>
      </c>
      <c r="P34" s="131" t="s">
        <v>730</v>
      </c>
      <c r="Q34" s="131" t="s">
        <v>730</v>
      </c>
      <c r="R34" s="131" t="s">
        <v>730</v>
      </c>
      <c r="S34" s="131" t="s">
        <v>730</v>
      </c>
      <c r="T34" s="131" t="s">
        <v>730</v>
      </c>
      <c r="U34" s="131" t="s">
        <v>730</v>
      </c>
      <c r="V34" s="131" t="s">
        <v>730</v>
      </c>
      <c r="W34" s="131" t="s">
        <v>730</v>
      </c>
      <c r="X34" s="131" t="s">
        <v>730</v>
      </c>
      <c r="Y34" s="131" t="s">
        <v>730</v>
      </c>
      <c r="Z34" s="131" t="s">
        <v>730</v>
      </c>
      <c r="AA34" s="131" t="s">
        <v>730</v>
      </c>
      <c r="AB34" s="131" t="s">
        <v>730</v>
      </c>
      <c r="AC34" s="131" t="s">
        <v>730</v>
      </c>
      <c r="AD34" s="131" t="s">
        <v>730</v>
      </c>
      <c r="AE34" s="131" t="s">
        <v>730</v>
      </c>
      <c r="AF34" s="216" t="s">
        <v>730</v>
      </c>
      <c r="AG34" s="131" t="s">
        <v>730</v>
      </c>
      <c r="AH34" s="131" t="s">
        <v>730</v>
      </c>
      <c r="AI34" s="131" t="s">
        <v>730</v>
      </c>
      <c r="AJ34" s="131" t="s">
        <v>730</v>
      </c>
      <c r="AK34" s="131" t="s">
        <v>730</v>
      </c>
      <c r="AL34" s="131" t="s">
        <v>730</v>
      </c>
      <c r="AM34" s="131" t="s">
        <v>730</v>
      </c>
      <c r="AN34" s="131" t="s">
        <v>730</v>
      </c>
      <c r="AO34" s="131" t="s">
        <v>730</v>
      </c>
      <c r="AP34" s="131" t="s">
        <v>730</v>
      </c>
      <c r="AQ34" s="131" t="s">
        <v>730</v>
      </c>
      <c r="AR34" s="131" t="s">
        <v>730</v>
      </c>
      <c r="AS34" s="131" t="s">
        <v>730</v>
      </c>
      <c r="AT34" s="131" t="s">
        <v>730</v>
      </c>
      <c r="AU34" s="131" t="s">
        <v>730</v>
      </c>
      <c r="AV34" s="131" t="s">
        <v>730</v>
      </c>
      <c r="AW34" s="131" t="s">
        <v>730</v>
      </c>
      <c r="AX34" s="131" t="s">
        <v>730</v>
      </c>
      <c r="AY34" s="131" t="s">
        <v>730</v>
      </c>
      <c r="AZ34" s="131" t="s">
        <v>730</v>
      </c>
      <c r="BA34" s="131" t="s">
        <v>730</v>
      </c>
      <c r="BB34" s="131" t="s">
        <v>730</v>
      </c>
      <c r="BC34" s="131" t="s">
        <v>730</v>
      </c>
      <c r="BD34" s="131" t="s">
        <v>730</v>
      </c>
      <c r="BE34" s="131" t="s">
        <v>730</v>
      </c>
      <c r="BF34" s="131" t="s">
        <v>730</v>
      </c>
      <c r="BG34" s="131" t="s">
        <v>730</v>
      </c>
      <c r="BH34" s="131" t="s">
        <v>730</v>
      </c>
      <c r="BI34" s="131" t="s">
        <v>730</v>
      </c>
      <c r="BJ34" s="131" t="s">
        <v>730</v>
      </c>
      <c r="BK34" s="131" t="s">
        <v>730</v>
      </c>
      <c r="BL34" s="131" t="s">
        <v>730</v>
      </c>
      <c r="BM34" s="131" t="s">
        <v>730</v>
      </c>
      <c r="BN34" s="131" t="s">
        <v>730</v>
      </c>
      <c r="BO34" s="131" t="s">
        <v>730</v>
      </c>
      <c r="BP34" s="131" t="s">
        <v>730</v>
      </c>
      <c r="BQ34" s="131" t="s">
        <v>730</v>
      </c>
      <c r="BR34" s="131" t="s">
        <v>730</v>
      </c>
      <c r="BS34" s="131" t="s">
        <v>730</v>
      </c>
      <c r="BT34" s="131" t="s">
        <v>730</v>
      </c>
      <c r="BU34" s="131" t="s">
        <v>730</v>
      </c>
      <c r="BV34" s="131" t="s">
        <v>730</v>
      </c>
      <c r="BW34" s="131" t="s">
        <v>730</v>
      </c>
      <c r="BX34" s="131" t="s">
        <v>730</v>
      </c>
      <c r="BY34" s="131" t="s">
        <v>730</v>
      </c>
      <c r="BZ34" s="131" t="s">
        <v>730</v>
      </c>
      <c r="CA34" s="131" t="s">
        <v>730</v>
      </c>
      <c r="CB34" s="131" t="s">
        <v>730</v>
      </c>
      <c r="CC34" s="131" t="s">
        <v>730</v>
      </c>
      <c r="CD34" s="131" t="s">
        <v>730</v>
      </c>
      <c r="CE34" s="131">
        <v>2.4727254401578098</v>
      </c>
      <c r="CF34" s="131">
        <v>2779.5463270505802</v>
      </c>
      <c r="CG34" s="216" t="s">
        <v>730</v>
      </c>
      <c r="CH34" s="131" t="s">
        <v>730</v>
      </c>
      <c r="CI34" s="131" t="s">
        <v>730</v>
      </c>
      <c r="CJ34" s="131">
        <v>50.677067295859203</v>
      </c>
      <c r="CK34" s="131" t="s">
        <v>730</v>
      </c>
      <c r="CL34" s="131" t="s">
        <v>730</v>
      </c>
      <c r="CM34" s="131">
        <v>187.70425119057001</v>
      </c>
      <c r="CN34" s="131" t="s">
        <v>730</v>
      </c>
      <c r="CO34" s="131" t="s">
        <v>730</v>
      </c>
      <c r="CP34" s="131">
        <v>7.0600354829290799</v>
      </c>
      <c r="CQ34" s="131" t="s">
        <v>730</v>
      </c>
      <c r="CR34" s="131" t="s">
        <v>730</v>
      </c>
      <c r="CS34" s="131" t="s">
        <v>730</v>
      </c>
      <c r="CT34" s="131" t="s">
        <v>730</v>
      </c>
      <c r="CU34" s="131" t="s">
        <v>730</v>
      </c>
      <c r="CV34" s="131" t="s">
        <v>730</v>
      </c>
      <c r="CW34" s="131" t="s">
        <v>730</v>
      </c>
      <c r="CX34" s="131" t="s">
        <v>730</v>
      </c>
      <c r="CY34" s="131" t="s">
        <v>730</v>
      </c>
      <c r="CZ34" s="131" t="s">
        <v>730</v>
      </c>
      <c r="DA34" s="131" t="s">
        <v>730</v>
      </c>
      <c r="DB34" s="131" t="s">
        <v>730</v>
      </c>
      <c r="DC34" s="131" t="s">
        <v>730</v>
      </c>
      <c r="DD34" s="131" t="s">
        <v>730</v>
      </c>
      <c r="DE34" s="131" t="s">
        <v>730</v>
      </c>
      <c r="DF34" s="131" t="s">
        <v>730</v>
      </c>
      <c r="DG34" s="131"/>
      <c r="DH34" s="131"/>
      <c r="DI34" s="131"/>
      <c r="DJ34" s="131"/>
      <c r="DK34" s="131" t="s">
        <v>730</v>
      </c>
      <c r="DL34" t="s">
        <v>730</v>
      </c>
      <c r="DM34" t="s">
        <v>730</v>
      </c>
      <c r="DN34" t="s">
        <v>730</v>
      </c>
      <c r="DO34" t="s">
        <v>730</v>
      </c>
      <c r="DP34" t="s">
        <v>730</v>
      </c>
      <c r="DQ34" t="s">
        <v>730</v>
      </c>
      <c r="DR34" t="s">
        <v>730</v>
      </c>
      <c r="DS34" t="s">
        <v>730</v>
      </c>
      <c r="DT34" t="s">
        <v>730</v>
      </c>
      <c r="DU34" t="s">
        <v>730</v>
      </c>
      <c r="DV34" t="s">
        <v>730</v>
      </c>
      <c r="DW34" t="s">
        <v>730</v>
      </c>
      <c r="DX34" t="s">
        <v>730</v>
      </c>
      <c r="DY34" t="s">
        <v>730</v>
      </c>
      <c r="DZ34" t="s">
        <v>730</v>
      </c>
      <c r="EA34" s="119" t="s">
        <v>730</v>
      </c>
      <c r="EB34" t="s">
        <v>730</v>
      </c>
      <c r="EC34" t="s">
        <v>730</v>
      </c>
      <c r="ED34" t="s">
        <v>730</v>
      </c>
      <c r="EE34" s="119">
        <v>3027.4604064600962</v>
      </c>
      <c r="EF34" s="191"/>
    </row>
    <row r="35" spans="1:136" ht="15" x14ac:dyDescent="0.2">
      <c r="A35" s="120"/>
      <c r="B35" s="120" t="s">
        <v>620</v>
      </c>
      <c r="C35" s="93" t="s">
        <v>533</v>
      </c>
      <c r="D35" s="131" t="s">
        <v>730</v>
      </c>
      <c r="E35" s="131" t="s">
        <v>730</v>
      </c>
      <c r="F35" s="131" t="s">
        <v>730</v>
      </c>
      <c r="G35" s="131" t="s">
        <v>730</v>
      </c>
      <c r="H35" s="131" t="s">
        <v>730</v>
      </c>
      <c r="I35" s="131" t="s">
        <v>730</v>
      </c>
      <c r="J35" s="131" t="s">
        <v>730</v>
      </c>
      <c r="K35" s="131" t="s">
        <v>730</v>
      </c>
      <c r="L35" s="131" t="s">
        <v>730</v>
      </c>
      <c r="M35" s="131" t="s">
        <v>730</v>
      </c>
      <c r="N35" s="131" t="s">
        <v>730</v>
      </c>
      <c r="O35" s="131" t="s">
        <v>730</v>
      </c>
      <c r="P35" s="131" t="s">
        <v>730</v>
      </c>
      <c r="Q35" s="131" t="s">
        <v>730</v>
      </c>
      <c r="R35" s="131" t="s">
        <v>730</v>
      </c>
      <c r="S35" s="131" t="s">
        <v>730</v>
      </c>
      <c r="T35" s="131" t="s">
        <v>730</v>
      </c>
      <c r="U35" s="131" t="s">
        <v>730</v>
      </c>
      <c r="V35" s="131" t="s">
        <v>730</v>
      </c>
      <c r="W35" s="131" t="s">
        <v>730</v>
      </c>
      <c r="X35" s="131" t="s">
        <v>730</v>
      </c>
      <c r="Y35" s="131" t="s">
        <v>730</v>
      </c>
      <c r="Z35" s="131" t="s">
        <v>730</v>
      </c>
      <c r="AA35" s="131" t="s">
        <v>730</v>
      </c>
      <c r="AB35" s="131" t="s">
        <v>730</v>
      </c>
      <c r="AC35" s="131" t="s">
        <v>730</v>
      </c>
      <c r="AD35" s="131" t="s">
        <v>730</v>
      </c>
      <c r="AE35" s="131" t="s">
        <v>730</v>
      </c>
      <c r="AF35" s="216" t="s">
        <v>730</v>
      </c>
      <c r="AG35" s="131" t="s">
        <v>730</v>
      </c>
      <c r="AH35" s="131" t="s">
        <v>730</v>
      </c>
      <c r="AI35" s="131" t="s">
        <v>730</v>
      </c>
      <c r="AJ35" s="131" t="s">
        <v>730</v>
      </c>
      <c r="AK35" s="131" t="s">
        <v>730</v>
      </c>
      <c r="AL35" s="131" t="s">
        <v>730</v>
      </c>
      <c r="AM35" s="131" t="s">
        <v>730</v>
      </c>
      <c r="AN35" s="131" t="s">
        <v>730</v>
      </c>
      <c r="AO35" s="131" t="s">
        <v>730</v>
      </c>
      <c r="AP35" s="131" t="s">
        <v>730</v>
      </c>
      <c r="AQ35" s="131" t="s">
        <v>730</v>
      </c>
      <c r="AR35" s="131" t="s">
        <v>730</v>
      </c>
      <c r="AS35" s="131" t="s">
        <v>730</v>
      </c>
      <c r="AT35" s="131" t="s">
        <v>730</v>
      </c>
      <c r="AU35" s="131" t="s">
        <v>730</v>
      </c>
      <c r="AV35" s="131" t="s">
        <v>730</v>
      </c>
      <c r="AW35" s="131" t="s">
        <v>730</v>
      </c>
      <c r="AX35" s="131" t="s">
        <v>730</v>
      </c>
      <c r="AY35" s="131" t="s">
        <v>730</v>
      </c>
      <c r="AZ35" s="131" t="s">
        <v>730</v>
      </c>
      <c r="BA35" s="131" t="s">
        <v>730</v>
      </c>
      <c r="BB35" s="131" t="s">
        <v>730</v>
      </c>
      <c r="BC35" s="131" t="s">
        <v>730</v>
      </c>
      <c r="BD35" s="131" t="s">
        <v>730</v>
      </c>
      <c r="BE35" s="131" t="s">
        <v>730</v>
      </c>
      <c r="BF35" s="131" t="s">
        <v>730</v>
      </c>
      <c r="BG35" s="131" t="s">
        <v>730</v>
      </c>
      <c r="BH35" s="131" t="s">
        <v>730</v>
      </c>
      <c r="BI35" s="131" t="s">
        <v>730</v>
      </c>
      <c r="BJ35" s="131" t="s">
        <v>730</v>
      </c>
      <c r="BK35" s="131" t="s">
        <v>730</v>
      </c>
      <c r="BL35" s="131" t="s">
        <v>730</v>
      </c>
      <c r="BM35" s="131" t="s">
        <v>730</v>
      </c>
      <c r="BN35" s="131" t="s">
        <v>730</v>
      </c>
      <c r="BO35" s="131" t="s">
        <v>730</v>
      </c>
      <c r="BP35" s="131" t="s">
        <v>730</v>
      </c>
      <c r="BQ35" s="131">
        <v>24.522162888331899</v>
      </c>
      <c r="BR35" s="131" t="s">
        <v>730</v>
      </c>
      <c r="BS35" s="131" t="s">
        <v>730</v>
      </c>
      <c r="BT35" s="131" t="s">
        <v>730</v>
      </c>
      <c r="BU35" s="131" t="s">
        <v>730</v>
      </c>
      <c r="BV35" s="131" t="s">
        <v>730</v>
      </c>
      <c r="BW35" s="131" t="s">
        <v>730</v>
      </c>
      <c r="BX35" s="131">
        <v>18.647069576105501</v>
      </c>
      <c r="BY35" s="131" t="s">
        <v>730</v>
      </c>
      <c r="BZ35" s="131" t="s">
        <v>730</v>
      </c>
      <c r="CA35" s="131" t="s">
        <v>730</v>
      </c>
      <c r="CB35" s="131" t="s">
        <v>730</v>
      </c>
      <c r="CC35" s="131" t="s">
        <v>730</v>
      </c>
      <c r="CD35" s="131" t="s">
        <v>730</v>
      </c>
      <c r="CE35" s="131">
        <v>2.5202600852358099</v>
      </c>
      <c r="CF35" s="131" t="s">
        <v>730</v>
      </c>
      <c r="CG35" s="216" t="s">
        <v>730</v>
      </c>
      <c r="CH35" s="131" t="s">
        <v>730</v>
      </c>
      <c r="CI35" s="131" t="s">
        <v>730</v>
      </c>
      <c r="CJ35" s="131" t="s">
        <v>730</v>
      </c>
      <c r="CK35" s="131" t="s">
        <v>730</v>
      </c>
      <c r="CL35" s="131" t="s">
        <v>730</v>
      </c>
      <c r="CM35" s="131" t="s">
        <v>730</v>
      </c>
      <c r="CN35" s="131" t="s">
        <v>730</v>
      </c>
      <c r="CO35" s="131">
        <v>11.758267413441599</v>
      </c>
      <c r="CP35" s="131">
        <v>329.45881977673201</v>
      </c>
      <c r="CQ35" s="131" t="s">
        <v>730</v>
      </c>
      <c r="CR35" s="131" t="s">
        <v>730</v>
      </c>
      <c r="CS35" s="131" t="s">
        <v>730</v>
      </c>
      <c r="CT35" s="131" t="s">
        <v>730</v>
      </c>
      <c r="CU35" s="131">
        <v>2.60123101056532</v>
      </c>
      <c r="CV35" s="131" t="s">
        <v>730</v>
      </c>
      <c r="CW35" s="131" t="s">
        <v>730</v>
      </c>
      <c r="CX35" s="131" t="s">
        <v>730</v>
      </c>
      <c r="CY35" s="131" t="s">
        <v>730</v>
      </c>
      <c r="CZ35" s="131" t="s">
        <v>730</v>
      </c>
      <c r="DA35" s="131" t="s">
        <v>730</v>
      </c>
      <c r="DB35" s="131" t="s">
        <v>730</v>
      </c>
      <c r="DC35" s="131" t="s">
        <v>730</v>
      </c>
      <c r="DD35" s="131" t="s">
        <v>730</v>
      </c>
      <c r="DE35" s="131" t="s">
        <v>730</v>
      </c>
      <c r="DF35" s="131" t="s">
        <v>730</v>
      </c>
      <c r="DG35" s="131"/>
      <c r="DH35" s="131"/>
      <c r="DI35" s="131"/>
      <c r="DJ35" s="131"/>
      <c r="DK35" s="131" t="s">
        <v>730</v>
      </c>
      <c r="DL35" t="s">
        <v>730</v>
      </c>
      <c r="DM35" t="s">
        <v>730</v>
      </c>
      <c r="DN35" t="s">
        <v>730</v>
      </c>
      <c r="DO35" t="s">
        <v>730</v>
      </c>
      <c r="DP35" t="s">
        <v>730</v>
      </c>
      <c r="DQ35" t="s">
        <v>730</v>
      </c>
      <c r="DR35" t="s">
        <v>730</v>
      </c>
      <c r="DS35" t="s">
        <v>730</v>
      </c>
      <c r="DT35" t="s">
        <v>730</v>
      </c>
      <c r="DU35" t="s">
        <v>730</v>
      </c>
      <c r="DV35" t="s">
        <v>730</v>
      </c>
      <c r="DW35" t="s">
        <v>730</v>
      </c>
      <c r="DX35" t="s">
        <v>730</v>
      </c>
      <c r="DY35" t="s">
        <v>730</v>
      </c>
      <c r="DZ35" t="s">
        <v>730</v>
      </c>
      <c r="EA35" s="119" t="s">
        <v>730</v>
      </c>
      <c r="EB35" t="s">
        <v>730</v>
      </c>
      <c r="EC35" t="s">
        <v>730</v>
      </c>
      <c r="ED35" t="s">
        <v>730</v>
      </c>
      <c r="EE35" s="119">
        <v>389.50781075041215</v>
      </c>
      <c r="EF35" s="191"/>
    </row>
    <row r="36" spans="1:136" ht="15" x14ac:dyDescent="0.2">
      <c r="A36" s="120"/>
      <c r="B36" s="120" t="s">
        <v>621</v>
      </c>
      <c r="C36" s="93" t="s">
        <v>534</v>
      </c>
      <c r="D36" s="131" t="s">
        <v>730</v>
      </c>
      <c r="E36" s="131" t="s">
        <v>730</v>
      </c>
      <c r="F36" s="131" t="s">
        <v>730</v>
      </c>
      <c r="G36" s="131" t="s">
        <v>730</v>
      </c>
      <c r="H36" s="131" t="s">
        <v>730</v>
      </c>
      <c r="I36" s="131" t="s">
        <v>730</v>
      </c>
      <c r="J36" s="131" t="s">
        <v>730</v>
      </c>
      <c r="K36" s="131" t="s">
        <v>730</v>
      </c>
      <c r="L36" s="131" t="s">
        <v>730</v>
      </c>
      <c r="M36" s="131" t="s">
        <v>730</v>
      </c>
      <c r="N36" s="131" t="s">
        <v>730</v>
      </c>
      <c r="O36" s="131" t="s">
        <v>730</v>
      </c>
      <c r="P36" s="131" t="s">
        <v>730</v>
      </c>
      <c r="Q36" s="131" t="s">
        <v>730</v>
      </c>
      <c r="R36" s="131" t="s">
        <v>730</v>
      </c>
      <c r="S36" s="131" t="s">
        <v>730</v>
      </c>
      <c r="T36" s="131" t="s">
        <v>730</v>
      </c>
      <c r="U36" s="131" t="s">
        <v>730</v>
      </c>
      <c r="V36" s="131" t="s">
        <v>730</v>
      </c>
      <c r="W36" s="131" t="s">
        <v>730</v>
      </c>
      <c r="X36" s="131" t="s">
        <v>730</v>
      </c>
      <c r="Y36" s="131" t="s">
        <v>730</v>
      </c>
      <c r="Z36" s="131" t="s">
        <v>730</v>
      </c>
      <c r="AA36" s="131" t="s">
        <v>730</v>
      </c>
      <c r="AB36" s="131" t="s">
        <v>730</v>
      </c>
      <c r="AC36" s="131" t="s">
        <v>730</v>
      </c>
      <c r="AD36" s="131" t="s">
        <v>730</v>
      </c>
      <c r="AE36" s="131" t="s">
        <v>730</v>
      </c>
      <c r="AF36" s="216" t="s">
        <v>730</v>
      </c>
      <c r="AG36" s="131" t="s">
        <v>730</v>
      </c>
      <c r="AH36" s="131" t="s">
        <v>730</v>
      </c>
      <c r="AI36" s="131" t="s">
        <v>730</v>
      </c>
      <c r="AJ36" s="131" t="s">
        <v>730</v>
      </c>
      <c r="AK36" s="131" t="s">
        <v>730</v>
      </c>
      <c r="AL36" s="131" t="s">
        <v>730</v>
      </c>
      <c r="AM36" s="131" t="s">
        <v>730</v>
      </c>
      <c r="AN36" s="131" t="s">
        <v>730</v>
      </c>
      <c r="AO36" s="131" t="s">
        <v>730</v>
      </c>
      <c r="AP36" s="131" t="s">
        <v>730</v>
      </c>
      <c r="AQ36" s="131" t="s">
        <v>730</v>
      </c>
      <c r="AR36" s="131" t="s">
        <v>730</v>
      </c>
      <c r="AS36" s="131" t="s">
        <v>730</v>
      </c>
      <c r="AT36" s="131" t="s">
        <v>730</v>
      </c>
      <c r="AU36" s="131" t="s">
        <v>730</v>
      </c>
      <c r="AV36" s="131" t="s">
        <v>730</v>
      </c>
      <c r="AW36" s="131" t="s">
        <v>730</v>
      </c>
      <c r="AX36" s="131" t="s">
        <v>730</v>
      </c>
      <c r="AY36" s="131" t="s">
        <v>730</v>
      </c>
      <c r="AZ36" s="131" t="s">
        <v>730</v>
      </c>
      <c r="BA36" s="131" t="s">
        <v>730</v>
      </c>
      <c r="BB36" s="131" t="s">
        <v>730</v>
      </c>
      <c r="BC36" s="131" t="s">
        <v>730</v>
      </c>
      <c r="BD36" s="131" t="s">
        <v>730</v>
      </c>
      <c r="BE36" s="131" t="s">
        <v>730</v>
      </c>
      <c r="BF36" s="131" t="s">
        <v>730</v>
      </c>
      <c r="BG36" s="131" t="s">
        <v>730</v>
      </c>
      <c r="BH36" s="131" t="s">
        <v>730</v>
      </c>
      <c r="BI36" s="131" t="s">
        <v>730</v>
      </c>
      <c r="BJ36" s="131" t="s">
        <v>730</v>
      </c>
      <c r="BK36" s="131" t="s">
        <v>730</v>
      </c>
      <c r="BL36" s="131" t="s">
        <v>730</v>
      </c>
      <c r="BM36" s="131" t="s">
        <v>730</v>
      </c>
      <c r="BN36" s="131" t="s">
        <v>730</v>
      </c>
      <c r="BO36" s="131" t="s">
        <v>730</v>
      </c>
      <c r="BP36" s="131" t="s">
        <v>730</v>
      </c>
      <c r="BQ36" s="131" t="s">
        <v>730</v>
      </c>
      <c r="BR36" s="131" t="s">
        <v>730</v>
      </c>
      <c r="BS36" s="131" t="s">
        <v>730</v>
      </c>
      <c r="BT36" s="131" t="s">
        <v>730</v>
      </c>
      <c r="BU36" s="131" t="s">
        <v>730</v>
      </c>
      <c r="BV36" s="131" t="s">
        <v>730</v>
      </c>
      <c r="BW36" s="131" t="s">
        <v>730</v>
      </c>
      <c r="BX36" s="131" t="s">
        <v>730</v>
      </c>
      <c r="BY36" s="131" t="s">
        <v>730</v>
      </c>
      <c r="BZ36" s="131" t="s">
        <v>730</v>
      </c>
      <c r="CA36" s="131" t="s">
        <v>730</v>
      </c>
      <c r="CB36" s="131" t="s">
        <v>730</v>
      </c>
      <c r="CC36" s="131" t="s">
        <v>730</v>
      </c>
      <c r="CD36" s="131" t="s">
        <v>730</v>
      </c>
      <c r="CE36" s="131">
        <v>9.9819978579630805E-2</v>
      </c>
      <c r="CF36" s="131" t="s">
        <v>730</v>
      </c>
      <c r="CG36" s="216" t="s">
        <v>730</v>
      </c>
      <c r="CH36" s="131" t="s">
        <v>730</v>
      </c>
      <c r="CI36" s="131" t="s">
        <v>730</v>
      </c>
      <c r="CJ36" s="131" t="s">
        <v>730</v>
      </c>
      <c r="CK36" s="131" t="s">
        <v>730</v>
      </c>
      <c r="CL36" s="131" t="s">
        <v>730</v>
      </c>
      <c r="CM36" s="131">
        <v>16.635139232561301</v>
      </c>
      <c r="CN36" s="131" t="s">
        <v>730</v>
      </c>
      <c r="CO36" s="131">
        <v>13.943094108549801</v>
      </c>
      <c r="CP36" s="131">
        <v>5686.8739396541496</v>
      </c>
      <c r="CQ36" s="131" t="s">
        <v>730</v>
      </c>
      <c r="CR36" s="131" t="s">
        <v>730</v>
      </c>
      <c r="CS36" s="131" t="s">
        <v>730</v>
      </c>
      <c r="CT36" s="131" t="s">
        <v>730</v>
      </c>
      <c r="CU36" s="131" t="s">
        <v>730</v>
      </c>
      <c r="CV36" s="131" t="s">
        <v>730</v>
      </c>
      <c r="CW36" s="131" t="s">
        <v>730</v>
      </c>
      <c r="CX36" s="131" t="s">
        <v>730</v>
      </c>
      <c r="CY36" s="131" t="s">
        <v>730</v>
      </c>
      <c r="CZ36" s="131" t="s">
        <v>730</v>
      </c>
      <c r="DA36" s="131" t="s">
        <v>730</v>
      </c>
      <c r="DB36" s="131" t="s">
        <v>730</v>
      </c>
      <c r="DC36" s="131" t="s">
        <v>730</v>
      </c>
      <c r="DD36" s="131" t="s">
        <v>730</v>
      </c>
      <c r="DE36" s="131" t="s">
        <v>730</v>
      </c>
      <c r="DF36" s="131" t="s">
        <v>730</v>
      </c>
      <c r="DG36" s="131"/>
      <c r="DH36" s="131"/>
      <c r="DI36" s="131"/>
      <c r="DJ36" s="131"/>
      <c r="DK36" s="131" t="s">
        <v>730</v>
      </c>
      <c r="DL36" t="s">
        <v>730</v>
      </c>
      <c r="DM36" t="s">
        <v>730</v>
      </c>
      <c r="DN36" t="s">
        <v>730</v>
      </c>
      <c r="DO36" t="s">
        <v>730</v>
      </c>
      <c r="DP36" t="s">
        <v>730</v>
      </c>
      <c r="DQ36" t="s">
        <v>730</v>
      </c>
      <c r="DR36" t="s">
        <v>730</v>
      </c>
      <c r="DS36" t="s">
        <v>730</v>
      </c>
      <c r="DT36" t="s">
        <v>730</v>
      </c>
      <c r="DU36" t="s">
        <v>730</v>
      </c>
      <c r="DV36" t="s">
        <v>730</v>
      </c>
      <c r="DW36" t="s">
        <v>730</v>
      </c>
      <c r="DX36" t="s">
        <v>730</v>
      </c>
      <c r="DY36" t="s">
        <v>730</v>
      </c>
      <c r="DZ36" t="s">
        <v>730</v>
      </c>
      <c r="EA36" s="119" t="s">
        <v>730</v>
      </c>
      <c r="EB36" t="s">
        <v>730</v>
      </c>
      <c r="EC36" t="s">
        <v>730</v>
      </c>
      <c r="ED36" t="s">
        <v>730</v>
      </c>
      <c r="EE36" s="119">
        <v>5717.5519929738402</v>
      </c>
      <c r="EF36" s="191"/>
    </row>
    <row r="37" spans="1:136" ht="15" x14ac:dyDescent="0.2">
      <c r="A37" s="120"/>
      <c r="B37" s="120" t="s">
        <v>622</v>
      </c>
      <c r="C37" s="93" t="s">
        <v>535</v>
      </c>
      <c r="D37" s="131" t="s">
        <v>730</v>
      </c>
      <c r="E37" s="131" t="s">
        <v>730</v>
      </c>
      <c r="F37" s="131" t="s">
        <v>730</v>
      </c>
      <c r="G37" s="131" t="s">
        <v>730</v>
      </c>
      <c r="H37" s="131" t="s">
        <v>730</v>
      </c>
      <c r="I37" s="131" t="s">
        <v>730</v>
      </c>
      <c r="J37" s="131" t="s">
        <v>730</v>
      </c>
      <c r="K37" s="131" t="s">
        <v>730</v>
      </c>
      <c r="L37" s="131" t="s">
        <v>730</v>
      </c>
      <c r="M37" s="131" t="s">
        <v>730</v>
      </c>
      <c r="N37" s="131" t="s">
        <v>730</v>
      </c>
      <c r="O37" s="131" t="s">
        <v>730</v>
      </c>
      <c r="P37" s="131" t="s">
        <v>730</v>
      </c>
      <c r="Q37" s="131" t="s">
        <v>730</v>
      </c>
      <c r="R37" s="131" t="s">
        <v>730</v>
      </c>
      <c r="S37" s="131" t="s">
        <v>730</v>
      </c>
      <c r="T37" s="131" t="s">
        <v>730</v>
      </c>
      <c r="U37" s="131" t="s">
        <v>730</v>
      </c>
      <c r="V37" s="131" t="s">
        <v>730</v>
      </c>
      <c r="W37" s="131" t="s">
        <v>730</v>
      </c>
      <c r="X37" s="131" t="s">
        <v>730</v>
      </c>
      <c r="Y37" s="131" t="s">
        <v>730</v>
      </c>
      <c r="Z37" s="131" t="s">
        <v>730</v>
      </c>
      <c r="AA37" s="131" t="s">
        <v>730</v>
      </c>
      <c r="AB37" s="131" t="s">
        <v>730</v>
      </c>
      <c r="AC37" s="131" t="s">
        <v>730</v>
      </c>
      <c r="AD37" s="131" t="s">
        <v>730</v>
      </c>
      <c r="AE37" s="131" t="s">
        <v>730</v>
      </c>
      <c r="AF37" s="216" t="s">
        <v>730</v>
      </c>
      <c r="AG37" s="131" t="s">
        <v>730</v>
      </c>
      <c r="AH37" s="131" t="s">
        <v>730</v>
      </c>
      <c r="AI37" s="131" t="s">
        <v>730</v>
      </c>
      <c r="AJ37" s="131" t="s">
        <v>730</v>
      </c>
      <c r="AK37" s="131" t="s">
        <v>730</v>
      </c>
      <c r="AL37" s="131" t="s">
        <v>730</v>
      </c>
      <c r="AM37" s="131" t="s">
        <v>730</v>
      </c>
      <c r="AN37" s="131" t="s">
        <v>730</v>
      </c>
      <c r="AO37" s="131" t="s">
        <v>730</v>
      </c>
      <c r="AP37" s="131" t="s">
        <v>730</v>
      </c>
      <c r="AQ37" s="131" t="s">
        <v>730</v>
      </c>
      <c r="AR37" s="131" t="s">
        <v>730</v>
      </c>
      <c r="AS37" s="131" t="s">
        <v>730</v>
      </c>
      <c r="AT37" s="131" t="s">
        <v>730</v>
      </c>
      <c r="AU37" s="131" t="s">
        <v>730</v>
      </c>
      <c r="AV37" s="131" t="s">
        <v>730</v>
      </c>
      <c r="AW37" s="131" t="s">
        <v>730</v>
      </c>
      <c r="AX37" s="131" t="s">
        <v>730</v>
      </c>
      <c r="AY37" s="131" t="s">
        <v>730</v>
      </c>
      <c r="AZ37" s="131" t="s">
        <v>730</v>
      </c>
      <c r="BA37" s="131" t="s">
        <v>730</v>
      </c>
      <c r="BB37" s="131" t="s">
        <v>730</v>
      </c>
      <c r="BC37" s="131" t="s">
        <v>730</v>
      </c>
      <c r="BD37" s="131" t="s">
        <v>730</v>
      </c>
      <c r="BE37" s="131" t="s">
        <v>730</v>
      </c>
      <c r="BF37" s="131" t="s">
        <v>730</v>
      </c>
      <c r="BG37" s="131" t="s">
        <v>730</v>
      </c>
      <c r="BH37" s="131" t="s">
        <v>730</v>
      </c>
      <c r="BI37" s="131" t="s">
        <v>730</v>
      </c>
      <c r="BJ37" s="131" t="s">
        <v>730</v>
      </c>
      <c r="BK37" s="131" t="s">
        <v>730</v>
      </c>
      <c r="BL37" s="131" t="s">
        <v>730</v>
      </c>
      <c r="BM37" s="131" t="s">
        <v>730</v>
      </c>
      <c r="BN37" s="131" t="s">
        <v>730</v>
      </c>
      <c r="BO37" s="131" t="s">
        <v>730</v>
      </c>
      <c r="BP37" s="131" t="s">
        <v>730</v>
      </c>
      <c r="BQ37" s="131" t="s">
        <v>730</v>
      </c>
      <c r="BR37" s="131" t="s">
        <v>730</v>
      </c>
      <c r="BS37" s="131" t="s">
        <v>730</v>
      </c>
      <c r="BT37" s="131" t="s">
        <v>730</v>
      </c>
      <c r="BU37" s="131" t="s">
        <v>730</v>
      </c>
      <c r="BV37" s="131" t="s">
        <v>730</v>
      </c>
      <c r="BW37" s="131" t="s">
        <v>730</v>
      </c>
      <c r="BX37" s="131" t="s">
        <v>730</v>
      </c>
      <c r="BY37" s="131" t="s">
        <v>730</v>
      </c>
      <c r="BZ37" s="131" t="s">
        <v>730</v>
      </c>
      <c r="CA37" s="131" t="s">
        <v>730</v>
      </c>
      <c r="CB37" s="131" t="s">
        <v>730</v>
      </c>
      <c r="CC37" s="131" t="s">
        <v>730</v>
      </c>
      <c r="CD37" s="131" t="s">
        <v>730</v>
      </c>
      <c r="CE37" s="131" t="s">
        <v>730</v>
      </c>
      <c r="CF37" s="131" t="s">
        <v>730</v>
      </c>
      <c r="CG37" s="216" t="s">
        <v>730</v>
      </c>
      <c r="CH37" s="131" t="s">
        <v>730</v>
      </c>
      <c r="CI37" s="131" t="s">
        <v>730</v>
      </c>
      <c r="CJ37" s="131" t="s">
        <v>730</v>
      </c>
      <c r="CK37" s="131" t="s">
        <v>730</v>
      </c>
      <c r="CL37" s="131">
        <v>3869.2154289282698</v>
      </c>
      <c r="CM37" s="131" t="s">
        <v>730</v>
      </c>
      <c r="CN37" s="131" t="s">
        <v>730</v>
      </c>
      <c r="CO37" s="131" t="s">
        <v>730</v>
      </c>
      <c r="CP37" s="131" t="s">
        <v>730</v>
      </c>
      <c r="CQ37" s="131" t="s">
        <v>730</v>
      </c>
      <c r="CR37" s="131" t="s">
        <v>730</v>
      </c>
      <c r="CS37" s="131" t="s">
        <v>730</v>
      </c>
      <c r="CT37" s="131" t="s">
        <v>730</v>
      </c>
      <c r="CU37" s="131" t="s">
        <v>730</v>
      </c>
      <c r="CV37" s="131" t="s">
        <v>730</v>
      </c>
      <c r="CW37" s="131" t="s">
        <v>730</v>
      </c>
      <c r="CX37" s="131" t="s">
        <v>730</v>
      </c>
      <c r="CY37" s="131" t="s">
        <v>730</v>
      </c>
      <c r="CZ37" s="131" t="s">
        <v>730</v>
      </c>
      <c r="DA37" s="131" t="s">
        <v>730</v>
      </c>
      <c r="DB37" s="131" t="s">
        <v>730</v>
      </c>
      <c r="DC37" s="131" t="s">
        <v>730</v>
      </c>
      <c r="DD37" s="131" t="s">
        <v>730</v>
      </c>
      <c r="DE37" s="131" t="s">
        <v>730</v>
      </c>
      <c r="DF37" s="131" t="s">
        <v>730</v>
      </c>
      <c r="DG37" s="131"/>
      <c r="DH37" s="131"/>
      <c r="DI37" s="131"/>
      <c r="DJ37" s="131"/>
      <c r="DK37" s="131" t="s">
        <v>730</v>
      </c>
      <c r="DL37" t="s">
        <v>730</v>
      </c>
      <c r="DM37" t="s">
        <v>730</v>
      </c>
      <c r="DN37" t="s">
        <v>730</v>
      </c>
      <c r="DO37" t="s">
        <v>730</v>
      </c>
      <c r="DP37" t="s">
        <v>730</v>
      </c>
      <c r="DQ37" t="s">
        <v>730</v>
      </c>
      <c r="DR37" t="s">
        <v>730</v>
      </c>
      <c r="DS37" t="s">
        <v>730</v>
      </c>
      <c r="DT37" t="s">
        <v>730</v>
      </c>
      <c r="DU37" t="s">
        <v>730</v>
      </c>
      <c r="DV37" t="s">
        <v>730</v>
      </c>
      <c r="DW37" t="s">
        <v>730</v>
      </c>
      <c r="DX37" t="s">
        <v>730</v>
      </c>
      <c r="DY37" t="s">
        <v>730</v>
      </c>
      <c r="DZ37" t="s">
        <v>730</v>
      </c>
      <c r="EA37" s="119" t="s">
        <v>730</v>
      </c>
      <c r="EB37" t="s">
        <v>730</v>
      </c>
      <c r="EC37" t="s">
        <v>730</v>
      </c>
      <c r="ED37" t="s">
        <v>730</v>
      </c>
      <c r="EE37" s="119">
        <v>3869.2154289282698</v>
      </c>
      <c r="EF37" s="191"/>
    </row>
    <row r="38" spans="1:136" ht="15" x14ac:dyDescent="0.2">
      <c r="A38" s="120"/>
      <c r="B38" s="120" t="s">
        <v>623</v>
      </c>
      <c r="C38" s="93" t="s">
        <v>536</v>
      </c>
      <c r="D38" s="131" t="s">
        <v>730</v>
      </c>
      <c r="E38" s="131" t="s">
        <v>730</v>
      </c>
      <c r="F38" s="131" t="s">
        <v>730</v>
      </c>
      <c r="G38" s="131" t="s">
        <v>730</v>
      </c>
      <c r="H38" s="131" t="s">
        <v>730</v>
      </c>
      <c r="I38" s="131" t="s">
        <v>730</v>
      </c>
      <c r="J38" s="131" t="s">
        <v>730</v>
      </c>
      <c r="K38" s="131" t="s">
        <v>730</v>
      </c>
      <c r="L38" s="131" t="s">
        <v>730</v>
      </c>
      <c r="M38" s="131" t="s">
        <v>730</v>
      </c>
      <c r="N38" s="131" t="s">
        <v>730</v>
      </c>
      <c r="O38" s="131" t="s">
        <v>730</v>
      </c>
      <c r="P38" s="131" t="s">
        <v>730</v>
      </c>
      <c r="Q38" s="131" t="s">
        <v>730</v>
      </c>
      <c r="R38" s="131" t="s">
        <v>730</v>
      </c>
      <c r="S38" s="131" t="s">
        <v>730</v>
      </c>
      <c r="T38" s="131" t="s">
        <v>730</v>
      </c>
      <c r="U38" s="131" t="s">
        <v>730</v>
      </c>
      <c r="V38" s="131" t="s">
        <v>730</v>
      </c>
      <c r="W38" s="131" t="s">
        <v>730</v>
      </c>
      <c r="X38" s="131" t="s">
        <v>730</v>
      </c>
      <c r="Y38" s="131" t="s">
        <v>730</v>
      </c>
      <c r="Z38" s="131" t="s">
        <v>730</v>
      </c>
      <c r="AA38" s="131" t="s">
        <v>730</v>
      </c>
      <c r="AB38" s="131" t="s">
        <v>730</v>
      </c>
      <c r="AC38" s="131" t="s">
        <v>730</v>
      </c>
      <c r="AD38" s="131" t="s">
        <v>730</v>
      </c>
      <c r="AE38" s="131" t="s">
        <v>730</v>
      </c>
      <c r="AF38" s="216" t="s">
        <v>730</v>
      </c>
      <c r="AG38" s="131" t="s">
        <v>730</v>
      </c>
      <c r="AH38" s="131" t="s">
        <v>730</v>
      </c>
      <c r="AI38" s="131" t="s">
        <v>730</v>
      </c>
      <c r="AJ38" s="131" t="s">
        <v>730</v>
      </c>
      <c r="AK38" s="131" t="s">
        <v>730</v>
      </c>
      <c r="AL38" s="131" t="s">
        <v>730</v>
      </c>
      <c r="AM38" s="131" t="s">
        <v>730</v>
      </c>
      <c r="AN38" s="131" t="s">
        <v>730</v>
      </c>
      <c r="AO38" s="131" t="s">
        <v>730</v>
      </c>
      <c r="AP38" s="131" t="s">
        <v>730</v>
      </c>
      <c r="AQ38" s="131" t="s">
        <v>730</v>
      </c>
      <c r="AR38" s="131" t="s">
        <v>730</v>
      </c>
      <c r="AS38" s="131" t="s">
        <v>730</v>
      </c>
      <c r="AT38" s="131" t="s">
        <v>730</v>
      </c>
      <c r="AU38" s="131" t="s">
        <v>730</v>
      </c>
      <c r="AV38" s="131" t="s">
        <v>730</v>
      </c>
      <c r="AW38" s="131" t="s">
        <v>730</v>
      </c>
      <c r="AX38" s="131" t="s">
        <v>730</v>
      </c>
      <c r="AY38" s="131" t="s">
        <v>730</v>
      </c>
      <c r="AZ38" s="131" t="s">
        <v>730</v>
      </c>
      <c r="BA38" s="131" t="s">
        <v>730</v>
      </c>
      <c r="BB38" s="131" t="s">
        <v>730</v>
      </c>
      <c r="BC38" s="131" t="s">
        <v>730</v>
      </c>
      <c r="BD38" s="131" t="s">
        <v>730</v>
      </c>
      <c r="BE38" s="131" t="s">
        <v>730</v>
      </c>
      <c r="BF38" s="131" t="s">
        <v>730</v>
      </c>
      <c r="BG38" s="131" t="s">
        <v>730</v>
      </c>
      <c r="BH38" s="131" t="s">
        <v>730</v>
      </c>
      <c r="BI38" s="131" t="s">
        <v>730</v>
      </c>
      <c r="BJ38" s="131" t="s">
        <v>730</v>
      </c>
      <c r="BK38" s="131" t="s">
        <v>730</v>
      </c>
      <c r="BL38" s="131" t="s">
        <v>730</v>
      </c>
      <c r="BM38" s="131" t="s">
        <v>730</v>
      </c>
      <c r="BN38" s="131" t="s">
        <v>730</v>
      </c>
      <c r="BO38" s="131" t="s">
        <v>730</v>
      </c>
      <c r="BP38" s="131" t="s">
        <v>730</v>
      </c>
      <c r="BQ38" s="131" t="s">
        <v>730</v>
      </c>
      <c r="BR38" s="131" t="s">
        <v>730</v>
      </c>
      <c r="BS38" s="131" t="s">
        <v>730</v>
      </c>
      <c r="BT38" s="131" t="s">
        <v>730</v>
      </c>
      <c r="BU38" s="131" t="s">
        <v>730</v>
      </c>
      <c r="BV38" s="131" t="s">
        <v>730</v>
      </c>
      <c r="BW38" s="131" t="s">
        <v>730</v>
      </c>
      <c r="BX38" s="131" t="s">
        <v>730</v>
      </c>
      <c r="BY38" s="131" t="s">
        <v>730</v>
      </c>
      <c r="BZ38" s="131" t="s">
        <v>730</v>
      </c>
      <c r="CA38" s="131" t="s">
        <v>730</v>
      </c>
      <c r="CB38" s="131" t="s">
        <v>730</v>
      </c>
      <c r="CC38" s="131" t="s">
        <v>730</v>
      </c>
      <c r="CD38" s="131" t="s">
        <v>730</v>
      </c>
      <c r="CE38" s="131" t="s">
        <v>730</v>
      </c>
      <c r="CF38" s="131" t="s">
        <v>730</v>
      </c>
      <c r="CG38" s="216" t="s">
        <v>730</v>
      </c>
      <c r="CH38" s="131" t="s">
        <v>730</v>
      </c>
      <c r="CI38" s="131" t="s">
        <v>730</v>
      </c>
      <c r="CJ38" s="131" t="s">
        <v>730</v>
      </c>
      <c r="CK38" s="131" t="s">
        <v>730</v>
      </c>
      <c r="CL38" s="131">
        <v>297.35566466774702</v>
      </c>
      <c r="CM38" s="131" t="s">
        <v>730</v>
      </c>
      <c r="CN38" s="131" t="s">
        <v>730</v>
      </c>
      <c r="CO38" s="131" t="s">
        <v>730</v>
      </c>
      <c r="CP38" s="131" t="s">
        <v>730</v>
      </c>
      <c r="CQ38" s="131" t="s">
        <v>730</v>
      </c>
      <c r="CR38" s="131" t="s">
        <v>730</v>
      </c>
      <c r="CS38" s="131" t="s">
        <v>730</v>
      </c>
      <c r="CT38" s="131" t="s">
        <v>730</v>
      </c>
      <c r="CU38" s="131" t="s">
        <v>730</v>
      </c>
      <c r="CV38" s="131" t="s">
        <v>730</v>
      </c>
      <c r="CW38" s="131" t="s">
        <v>730</v>
      </c>
      <c r="CX38" s="131" t="s">
        <v>730</v>
      </c>
      <c r="CY38" s="131" t="s">
        <v>730</v>
      </c>
      <c r="CZ38" s="131" t="s">
        <v>730</v>
      </c>
      <c r="DA38" s="131" t="s">
        <v>730</v>
      </c>
      <c r="DB38" s="131" t="s">
        <v>730</v>
      </c>
      <c r="DC38" s="131" t="s">
        <v>730</v>
      </c>
      <c r="DD38" s="131" t="s">
        <v>730</v>
      </c>
      <c r="DE38" s="131" t="s">
        <v>730</v>
      </c>
      <c r="DF38" s="131" t="s">
        <v>730</v>
      </c>
      <c r="DG38" s="131"/>
      <c r="DH38" s="131"/>
      <c r="DI38" s="131"/>
      <c r="DJ38" s="131"/>
      <c r="DK38" s="131" t="s">
        <v>730</v>
      </c>
      <c r="DL38" t="s">
        <v>730</v>
      </c>
      <c r="DM38" t="s">
        <v>730</v>
      </c>
      <c r="DN38" t="s">
        <v>730</v>
      </c>
      <c r="DO38" t="s">
        <v>730</v>
      </c>
      <c r="DP38" t="s">
        <v>730</v>
      </c>
      <c r="DQ38" t="s">
        <v>730</v>
      </c>
      <c r="DR38" t="s">
        <v>730</v>
      </c>
      <c r="DS38" t="s">
        <v>730</v>
      </c>
      <c r="DT38" t="s">
        <v>730</v>
      </c>
      <c r="DU38" t="s">
        <v>730</v>
      </c>
      <c r="DV38" t="s">
        <v>730</v>
      </c>
      <c r="DW38" t="s">
        <v>730</v>
      </c>
      <c r="DX38" t="s">
        <v>730</v>
      </c>
      <c r="DY38" t="s">
        <v>730</v>
      </c>
      <c r="DZ38" t="s">
        <v>730</v>
      </c>
      <c r="EA38" s="119" t="s">
        <v>730</v>
      </c>
      <c r="EB38" t="s">
        <v>730</v>
      </c>
      <c r="EC38" t="s">
        <v>730</v>
      </c>
      <c r="ED38" t="s">
        <v>730</v>
      </c>
      <c r="EE38" s="119">
        <v>297.35566466774702</v>
      </c>
      <c r="EF38" s="191"/>
    </row>
    <row r="39" spans="1:136" ht="15" x14ac:dyDescent="0.2">
      <c r="A39" s="120"/>
      <c r="B39" s="120" t="s">
        <v>624</v>
      </c>
      <c r="C39" s="93" t="s">
        <v>537</v>
      </c>
      <c r="D39" s="131" t="s">
        <v>730</v>
      </c>
      <c r="E39" s="131" t="s">
        <v>730</v>
      </c>
      <c r="F39" s="131" t="s">
        <v>730</v>
      </c>
      <c r="G39" s="131" t="s">
        <v>730</v>
      </c>
      <c r="H39" s="131" t="s">
        <v>730</v>
      </c>
      <c r="I39" s="131" t="s">
        <v>730</v>
      </c>
      <c r="J39" s="131" t="s">
        <v>730</v>
      </c>
      <c r="K39" s="131" t="s">
        <v>730</v>
      </c>
      <c r="L39" s="131" t="s">
        <v>730</v>
      </c>
      <c r="M39" s="131" t="s">
        <v>730</v>
      </c>
      <c r="N39" s="131" t="s">
        <v>730</v>
      </c>
      <c r="O39" s="131" t="s">
        <v>730</v>
      </c>
      <c r="P39" s="131" t="s">
        <v>730</v>
      </c>
      <c r="Q39" s="131" t="s">
        <v>730</v>
      </c>
      <c r="R39" s="131" t="s">
        <v>730</v>
      </c>
      <c r="S39" s="131" t="s">
        <v>730</v>
      </c>
      <c r="T39" s="131" t="s">
        <v>730</v>
      </c>
      <c r="U39" s="131" t="s">
        <v>730</v>
      </c>
      <c r="V39" s="131" t="s">
        <v>730</v>
      </c>
      <c r="W39" s="131" t="s">
        <v>730</v>
      </c>
      <c r="X39" s="131" t="s">
        <v>730</v>
      </c>
      <c r="Y39" s="131" t="s">
        <v>730</v>
      </c>
      <c r="Z39" s="131" t="s">
        <v>730</v>
      </c>
      <c r="AA39" s="131" t="s">
        <v>730</v>
      </c>
      <c r="AB39" s="131" t="s">
        <v>730</v>
      </c>
      <c r="AC39" s="131" t="s">
        <v>730</v>
      </c>
      <c r="AD39" s="131" t="s">
        <v>730</v>
      </c>
      <c r="AE39" s="131" t="s">
        <v>730</v>
      </c>
      <c r="AF39" s="216" t="s">
        <v>730</v>
      </c>
      <c r="AG39" s="131" t="s">
        <v>730</v>
      </c>
      <c r="AH39" s="131" t="s">
        <v>730</v>
      </c>
      <c r="AI39" s="131" t="s">
        <v>730</v>
      </c>
      <c r="AJ39" s="131" t="s">
        <v>730</v>
      </c>
      <c r="AK39" s="131" t="s">
        <v>730</v>
      </c>
      <c r="AL39" s="131" t="s">
        <v>730</v>
      </c>
      <c r="AM39" s="131" t="s">
        <v>730</v>
      </c>
      <c r="AN39" s="131" t="s">
        <v>730</v>
      </c>
      <c r="AO39" s="131" t="s">
        <v>730</v>
      </c>
      <c r="AP39" s="131" t="s">
        <v>730</v>
      </c>
      <c r="AQ39" s="131" t="s">
        <v>730</v>
      </c>
      <c r="AR39" s="131" t="s">
        <v>730</v>
      </c>
      <c r="AS39" s="131" t="s">
        <v>730</v>
      </c>
      <c r="AT39" s="131" t="s">
        <v>730</v>
      </c>
      <c r="AU39" s="131" t="s">
        <v>730</v>
      </c>
      <c r="AV39" s="131" t="s">
        <v>730</v>
      </c>
      <c r="AW39" s="131" t="s">
        <v>730</v>
      </c>
      <c r="AX39" s="131" t="s">
        <v>730</v>
      </c>
      <c r="AY39" s="131" t="s">
        <v>730</v>
      </c>
      <c r="AZ39" s="131" t="s">
        <v>730</v>
      </c>
      <c r="BA39" s="131" t="s">
        <v>730</v>
      </c>
      <c r="BB39" s="131" t="s">
        <v>730</v>
      </c>
      <c r="BC39" s="131" t="s">
        <v>730</v>
      </c>
      <c r="BD39" s="131" t="s">
        <v>730</v>
      </c>
      <c r="BE39" s="131" t="s">
        <v>730</v>
      </c>
      <c r="BF39" s="131" t="s">
        <v>730</v>
      </c>
      <c r="BG39" s="131" t="s">
        <v>730</v>
      </c>
      <c r="BH39" s="131" t="s">
        <v>730</v>
      </c>
      <c r="BI39" s="131" t="s">
        <v>730</v>
      </c>
      <c r="BJ39" s="131" t="s">
        <v>730</v>
      </c>
      <c r="BK39" s="131" t="s">
        <v>730</v>
      </c>
      <c r="BL39" s="131" t="s">
        <v>730</v>
      </c>
      <c r="BM39" s="131" t="s">
        <v>730</v>
      </c>
      <c r="BN39" s="131" t="s">
        <v>730</v>
      </c>
      <c r="BO39" s="131" t="s">
        <v>730</v>
      </c>
      <c r="BP39" s="131" t="s">
        <v>730</v>
      </c>
      <c r="BQ39" s="131" t="s">
        <v>730</v>
      </c>
      <c r="BR39" s="131" t="s">
        <v>730</v>
      </c>
      <c r="BS39" s="131" t="s">
        <v>730</v>
      </c>
      <c r="BT39" s="131" t="s">
        <v>730</v>
      </c>
      <c r="BU39" s="131" t="s">
        <v>730</v>
      </c>
      <c r="BV39" s="131" t="s">
        <v>730</v>
      </c>
      <c r="BW39" s="131" t="s">
        <v>730</v>
      </c>
      <c r="BX39" s="131" t="s">
        <v>730</v>
      </c>
      <c r="BY39" s="131" t="s">
        <v>730</v>
      </c>
      <c r="BZ39" s="131" t="s">
        <v>730</v>
      </c>
      <c r="CA39" s="131" t="s">
        <v>730</v>
      </c>
      <c r="CB39" s="131" t="s">
        <v>730</v>
      </c>
      <c r="CC39" s="131" t="s">
        <v>730</v>
      </c>
      <c r="CD39" s="131" t="s">
        <v>730</v>
      </c>
      <c r="CE39" s="131" t="s">
        <v>730</v>
      </c>
      <c r="CF39" s="131" t="s">
        <v>730</v>
      </c>
      <c r="CG39" s="216" t="s">
        <v>730</v>
      </c>
      <c r="CH39" s="131" t="s">
        <v>730</v>
      </c>
      <c r="CI39" s="131" t="s">
        <v>730</v>
      </c>
      <c r="CJ39" s="131" t="s">
        <v>730</v>
      </c>
      <c r="CK39" s="131" t="s">
        <v>730</v>
      </c>
      <c r="CL39" s="131" t="s">
        <v>730</v>
      </c>
      <c r="CM39" s="131">
        <v>10039.7938729221</v>
      </c>
      <c r="CN39" s="131">
        <v>0.694357067518104</v>
      </c>
      <c r="CO39" s="131">
        <v>3.7287178880822697E-2</v>
      </c>
      <c r="CP39" s="131" t="s">
        <v>730</v>
      </c>
      <c r="CQ39" s="131" t="s">
        <v>730</v>
      </c>
      <c r="CR39" s="131" t="s">
        <v>730</v>
      </c>
      <c r="CS39" s="131" t="s">
        <v>730</v>
      </c>
      <c r="CT39" s="131" t="s">
        <v>730</v>
      </c>
      <c r="CU39" s="131" t="s">
        <v>730</v>
      </c>
      <c r="CV39" s="131" t="s">
        <v>730</v>
      </c>
      <c r="CW39" s="131" t="s">
        <v>730</v>
      </c>
      <c r="CX39" s="131" t="s">
        <v>730</v>
      </c>
      <c r="CY39" s="131" t="s">
        <v>730</v>
      </c>
      <c r="CZ39" s="131" t="s">
        <v>730</v>
      </c>
      <c r="DA39" s="131" t="s">
        <v>730</v>
      </c>
      <c r="DB39" s="131" t="s">
        <v>730</v>
      </c>
      <c r="DC39" s="131" t="s">
        <v>730</v>
      </c>
      <c r="DD39" s="131" t="s">
        <v>730</v>
      </c>
      <c r="DE39" s="131" t="s">
        <v>730</v>
      </c>
      <c r="DF39" s="131" t="s">
        <v>730</v>
      </c>
      <c r="DG39" s="131"/>
      <c r="DH39" s="131"/>
      <c r="DI39" s="131"/>
      <c r="DJ39" s="131"/>
      <c r="DK39" s="131" t="s">
        <v>730</v>
      </c>
      <c r="DL39" t="s">
        <v>730</v>
      </c>
      <c r="DM39" t="s">
        <v>730</v>
      </c>
      <c r="DN39" t="s">
        <v>730</v>
      </c>
      <c r="DO39" t="s">
        <v>730</v>
      </c>
      <c r="DP39" t="s">
        <v>730</v>
      </c>
      <c r="DQ39" t="s">
        <v>730</v>
      </c>
      <c r="DR39" t="s">
        <v>730</v>
      </c>
      <c r="DS39" t="s">
        <v>730</v>
      </c>
      <c r="DT39" t="s">
        <v>730</v>
      </c>
      <c r="DU39" t="s">
        <v>730</v>
      </c>
      <c r="DV39" t="s">
        <v>730</v>
      </c>
      <c r="DW39" t="s">
        <v>730</v>
      </c>
      <c r="DX39" t="s">
        <v>730</v>
      </c>
      <c r="DY39" t="s">
        <v>730</v>
      </c>
      <c r="DZ39" t="s">
        <v>730</v>
      </c>
      <c r="EA39" s="119" t="s">
        <v>730</v>
      </c>
      <c r="EB39" t="s">
        <v>730</v>
      </c>
      <c r="EC39" t="s">
        <v>730</v>
      </c>
      <c r="ED39" t="s">
        <v>730</v>
      </c>
      <c r="EE39" s="119">
        <v>10040.525517168498</v>
      </c>
      <c r="EF39" s="191"/>
    </row>
    <row r="40" spans="1:136" ht="15" x14ac:dyDescent="0.2">
      <c r="A40" s="120"/>
      <c r="B40" s="120" t="s">
        <v>625</v>
      </c>
      <c r="C40" s="93" t="s">
        <v>538</v>
      </c>
      <c r="D40" s="131" t="s">
        <v>730</v>
      </c>
      <c r="E40" s="131" t="s">
        <v>730</v>
      </c>
      <c r="F40" s="131" t="s">
        <v>730</v>
      </c>
      <c r="G40" s="131" t="s">
        <v>730</v>
      </c>
      <c r="H40" s="131" t="s">
        <v>730</v>
      </c>
      <c r="I40" s="131" t="s">
        <v>730</v>
      </c>
      <c r="J40" s="131" t="s">
        <v>730</v>
      </c>
      <c r="K40" s="131" t="s">
        <v>730</v>
      </c>
      <c r="L40" s="131" t="s">
        <v>730</v>
      </c>
      <c r="M40" s="131" t="s">
        <v>730</v>
      </c>
      <c r="N40" s="131" t="s">
        <v>730</v>
      </c>
      <c r="O40" s="131" t="s">
        <v>730</v>
      </c>
      <c r="P40" s="131" t="s">
        <v>730</v>
      </c>
      <c r="Q40" s="131" t="s">
        <v>730</v>
      </c>
      <c r="R40" s="131" t="s">
        <v>730</v>
      </c>
      <c r="S40" s="131" t="s">
        <v>730</v>
      </c>
      <c r="T40" s="131" t="s">
        <v>730</v>
      </c>
      <c r="U40" s="131" t="s">
        <v>730</v>
      </c>
      <c r="V40" s="131" t="s">
        <v>730</v>
      </c>
      <c r="W40" s="131" t="s">
        <v>730</v>
      </c>
      <c r="X40" s="131" t="s">
        <v>730</v>
      </c>
      <c r="Y40" s="131" t="s">
        <v>730</v>
      </c>
      <c r="Z40" s="131" t="s">
        <v>730</v>
      </c>
      <c r="AA40" s="131" t="s">
        <v>730</v>
      </c>
      <c r="AB40" s="131" t="s">
        <v>730</v>
      </c>
      <c r="AC40" s="131" t="s">
        <v>730</v>
      </c>
      <c r="AD40" s="131" t="s">
        <v>730</v>
      </c>
      <c r="AE40" s="131" t="s">
        <v>730</v>
      </c>
      <c r="AF40" s="216" t="s">
        <v>730</v>
      </c>
      <c r="AG40" s="131" t="s">
        <v>730</v>
      </c>
      <c r="AH40" s="131" t="s">
        <v>730</v>
      </c>
      <c r="AI40" s="131" t="s">
        <v>730</v>
      </c>
      <c r="AJ40" s="131" t="s">
        <v>730</v>
      </c>
      <c r="AK40" s="131" t="s">
        <v>730</v>
      </c>
      <c r="AL40" s="131" t="s">
        <v>730</v>
      </c>
      <c r="AM40" s="131" t="s">
        <v>730</v>
      </c>
      <c r="AN40" s="131" t="s">
        <v>730</v>
      </c>
      <c r="AO40" s="131" t="s">
        <v>730</v>
      </c>
      <c r="AP40" s="131" t="s">
        <v>730</v>
      </c>
      <c r="AQ40" s="131" t="s">
        <v>730</v>
      </c>
      <c r="AR40" s="131" t="s">
        <v>730</v>
      </c>
      <c r="AS40" s="131" t="s">
        <v>730</v>
      </c>
      <c r="AT40" s="131" t="s">
        <v>730</v>
      </c>
      <c r="AU40" s="131" t="s">
        <v>730</v>
      </c>
      <c r="AV40" s="131" t="s">
        <v>730</v>
      </c>
      <c r="AW40" s="131" t="s">
        <v>730</v>
      </c>
      <c r="AX40" s="131" t="s">
        <v>730</v>
      </c>
      <c r="AY40" s="131" t="s">
        <v>730</v>
      </c>
      <c r="AZ40" s="131" t="s">
        <v>730</v>
      </c>
      <c r="BA40" s="131" t="s">
        <v>730</v>
      </c>
      <c r="BB40" s="131" t="s">
        <v>730</v>
      </c>
      <c r="BC40" s="131" t="s">
        <v>730</v>
      </c>
      <c r="BD40" s="131" t="s">
        <v>730</v>
      </c>
      <c r="BE40" s="131" t="s">
        <v>730</v>
      </c>
      <c r="BF40" s="131" t="s">
        <v>730</v>
      </c>
      <c r="BG40" s="131" t="s">
        <v>730</v>
      </c>
      <c r="BH40" s="131" t="s">
        <v>730</v>
      </c>
      <c r="BI40" s="131" t="s">
        <v>730</v>
      </c>
      <c r="BJ40" s="131" t="s">
        <v>730</v>
      </c>
      <c r="BK40" s="131" t="s">
        <v>730</v>
      </c>
      <c r="BL40" s="131" t="s">
        <v>730</v>
      </c>
      <c r="BM40" s="131" t="s">
        <v>730</v>
      </c>
      <c r="BN40" s="131" t="s">
        <v>730</v>
      </c>
      <c r="BO40" s="131" t="s">
        <v>730</v>
      </c>
      <c r="BP40" s="131" t="s">
        <v>730</v>
      </c>
      <c r="BQ40" s="131" t="s">
        <v>730</v>
      </c>
      <c r="BR40" s="131" t="s">
        <v>730</v>
      </c>
      <c r="BS40" s="131" t="s">
        <v>730</v>
      </c>
      <c r="BT40" s="131" t="s">
        <v>730</v>
      </c>
      <c r="BU40" s="131" t="s">
        <v>730</v>
      </c>
      <c r="BV40" s="131" t="s">
        <v>730</v>
      </c>
      <c r="BW40" s="131" t="s">
        <v>730</v>
      </c>
      <c r="BX40" s="131" t="s">
        <v>730</v>
      </c>
      <c r="BY40" s="131" t="s">
        <v>730</v>
      </c>
      <c r="BZ40" s="131" t="s">
        <v>730</v>
      </c>
      <c r="CA40" s="131" t="s">
        <v>730</v>
      </c>
      <c r="CB40" s="131" t="s">
        <v>730</v>
      </c>
      <c r="CC40" s="131" t="s">
        <v>730</v>
      </c>
      <c r="CD40" s="131" t="s">
        <v>730</v>
      </c>
      <c r="CE40" s="131" t="s">
        <v>730</v>
      </c>
      <c r="CF40" s="131" t="s">
        <v>730</v>
      </c>
      <c r="CG40" s="216" t="s">
        <v>730</v>
      </c>
      <c r="CH40" s="131" t="s">
        <v>730</v>
      </c>
      <c r="CI40" s="131" t="s">
        <v>730</v>
      </c>
      <c r="CJ40" s="131" t="s">
        <v>730</v>
      </c>
      <c r="CK40" s="131" t="s">
        <v>730</v>
      </c>
      <c r="CL40" s="131" t="s">
        <v>730</v>
      </c>
      <c r="CM40" s="131" t="s">
        <v>730</v>
      </c>
      <c r="CN40" s="131" t="s">
        <v>730</v>
      </c>
      <c r="CO40" s="131">
        <v>1483.9488775986999</v>
      </c>
      <c r="CP40" s="131" t="s">
        <v>730</v>
      </c>
      <c r="CQ40" s="131" t="s">
        <v>730</v>
      </c>
      <c r="CR40" s="131" t="s">
        <v>730</v>
      </c>
      <c r="CS40" s="131" t="s">
        <v>730</v>
      </c>
      <c r="CT40" s="131" t="s">
        <v>730</v>
      </c>
      <c r="CU40" s="131" t="s">
        <v>730</v>
      </c>
      <c r="CV40" s="131" t="s">
        <v>730</v>
      </c>
      <c r="CW40" s="131" t="s">
        <v>730</v>
      </c>
      <c r="CX40" s="131" t="s">
        <v>730</v>
      </c>
      <c r="CY40" s="131" t="s">
        <v>730</v>
      </c>
      <c r="CZ40" s="131" t="s">
        <v>730</v>
      </c>
      <c r="DA40" s="131" t="s">
        <v>730</v>
      </c>
      <c r="DB40" s="131" t="s">
        <v>730</v>
      </c>
      <c r="DC40" s="131" t="s">
        <v>730</v>
      </c>
      <c r="DD40" s="131" t="s">
        <v>730</v>
      </c>
      <c r="DE40" s="131" t="s">
        <v>730</v>
      </c>
      <c r="DF40" s="131" t="s">
        <v>730</v>
      </c>
      <c r="DG40" s="131"/>
      <c r="DH40" s="131"/>
      <c r="DI40" s="131"/>
      <c r="DJ40" s="131"/>
      <c r="DK40" s="131" t="s">
        <v>730</v>
      </c>
      <c r="DL40" t="s">
        <v>730</v>
      </c>
      <c r="DM40" t="s">
        <v>730</v>
      </c>
      <c r="DN40" t="s">
        <v>730</v>
      </c>
      <c r="DO40" t="s">
        <v>730</v>
      </c>
      <c r="DP40" t="s">
        <v>730</v>
      </c>
      <c r="DQ40" t="s">
        <v>730</v>
      </c>
      <c r="DR40" t="s">
        <v>730</v>
      </c>
      <c r="DS40" t="s">
        <v>730</v>
      </c>
      <c r="DT40" t="s">
        <v>730</v>
      </c>
      <c r="DU40" t="s">
        <v>730</v>
      </c>
      <c r="DV40" t="s">
        <v>730</v>
      </c>
      <c r="DW40" t="s">
        <v>730</v>
      </c>
      <c r="DX40" t="s">
        <v>730</v>
      </c>
      <c r="DY40" t="s">
        <v>730</v>
      </c>
      <c r="DZ40" t="s">
        <v>730</v>
      </c>
      <c r="EA40" s="119" t="s">
        <v>730</v>
      </c>
      <c r="EB40" t="s">
        <v>730</v>
      </c>
      <c r="EC40" t="s">
        <v>730</v>
      </c>
      <c r="ED40" t="s">
        <v>730</v>
      </c>
      <c r="EE40" s="119">
        <v>1483.9488775986999</v>
      </c>
      <c r="EF40" s="191"/>
    </row>
    <row r="41" spans="1:136" ht="15" x14ac:dyDescent="0.2">
      <c r="A41" s="120"/>
      <c r="B41" s="120" t="s">
        <v>626</v>
      </c>
      <c r="C41" s="93" t="s">
        <v>539</v>
      </c>
      <c r="D41" s="131" t="s">
        <v>730</v>
      </c>
      <c r="E41" s="131" t="s">
        <v>730</v>
      </c>
      <c r="F41" s="131" t="s">
        <v>730</v>
      </c>
      <c r="G41" s="131" t="s">
        <v>730</v>
      </c>
      <c r="H41" s="131" t="s">
        <v>730</v>
      </c>
      <c r="I41" s="131" t="s">
        <v>730</v>
      </c>
      <c r="J41" s="131" t="s">
        <v>730</v>
      </c>
      <c r="K41" s="131" t="s">
        <v>730</v>
      </c>
      <c r="L41" s="131" t="s">
        <v>730</v>
      </c>
      <c r="M41" s="131" t="s">
        <v>730</v>
      </c>
      <c r="N41" s="131" t="s">
        <v>730</v>
      </c>
      <c r="O41" s="131" t="s">
        <v>730</v>
      </c>
      <c r="P41" s="131" t="s">
        <v>730</v>
      </c>
      <c r="Q41" s="131" t="s">
        <v>730</v>
      </c>
      <c r="R41" s="131" t="s">
        <v>730</v>
      </c>
      <c r="S41" s="131" t="s">
        <v>730</v>
      </c>
      <c r="T41" s="131" t="s">
        <v>730</v>
      </c>
      <c r="U41" s="131" t="s">
        <v>730</v>
      </c>
      <c r="V41" s="131" t="s">
        <v>730</v>
      </c>
      <c r="W41" s="131" t="s">
        <v>730</v>
      </c>
      <c r="X41" s="131" t="s">
        <v>730</v>
      </c>
      <c r="Y41" s="131" t="s">
        <v>730</v>
      </c>
      <c r="Z41" s="131" t="s">
        <v>730</v>
      </c>
      <c r="AA41" s="131" t="s">
        <v>730</v>
      </c>
      <c r="AB41" s="131" t="s">
        <v>730</v>
      </c>
      <c r="AC41" s="131" t="s">
        <v>730</v>
      </c>
      <c r="AD41" s="131" t="s">
        <v>730</v>
      </c>
      <c r="AE41" s="131" t="s">
        <v>730</v>
      </c>
      <c r="AF41" s="216" t="s">
        <v>730</v>
      </c>
      <c r="AG41" s="131" t="s">
        <v>730</v>
      </c>
      <c r="AH41" s="131" t="s">
        <v>730</v>
      </c>
      <c r="AI41" s="131" t="s">
        <v>730</v>
      </c>
      <c r="AJ41" s="131" t="s">
        <v>730</v>
      </c>
      <c r="AK41" s="131" t="s">
        <v>730</v>
      </c>
      <c r="AL41" s="131" t="s">
        <v>730</v>
      </c>
      <c r="AM41" s="131" t="s">
        <v>730</v>
      </c>
      <c r="AN41" s="131" t="s">
        <v>730</v>
      </c>
      <c r="AO41" s="131" t="s">
        <v>730</v>
      </c>
      <c r="AP41" s="131" t="s">
        <v>730</v>
      </c>
      <c r="AQ41" s="131" t="s">
        <v>730</v>
      </c>
      <c r="AR41" s="131" t="s">
        <v>730</v>
      </c>
      <c r="AS41" s="131" t="s">
        <v>730</v>
      </c>
      <c r="AT41" s="131" t="s">
        <v>730</v>
      </c>
      <c r="AU41" s="131" t="s">
        <v>730</v>
      </c>
      <c r="AV41" s="131">
        <v>43.4096916084913</v>
      </c>
      <c r="AW41" s="131" t="s">
        <v>730</v>
      </c>
      <c r="AX41" s="131" t="s">
        <v>730</v>
      </c>
      <c r="AY41" s="131" t="s">
        <v>730</v>
      </c>
      <c r="AZ41" s="131" t="s">
        <v>730</v>
      </c>
      <c r="BA41" s="131" t="s">
        <v>730</v>
      </c>
      <c r="BB41" s="131" t="s">
        <v>730</v>
      </c>
      <c r="BC41" s="131" t="s">
        <v>730</v>
      </c>
      <c r="BD41" s="131" t="s">
        <v>730</v>
      </c>
      <c r="BE41" s="131" t="s">
        <v>730</v>
      </c>
      <c r="BF41" s="131" t="s">
        <v>730</v>
      </c>
      <c r="BG41" s="131" t="s">
        <v>730</v>
      </c>
      <c r="BH41" s="131" t="s">
        <v>730</v>
      </c>
      <c r="BI41" s="131" t="s">
        <v>730</v>
      </c>
      <c r="BJ41" s="131" t="s">
        <v>730</v>
      </c>
      <c r="BK41" s="131" t="s">
        <v>730</v>
      </c>
      <c r="BL41" s="131" t="s">
        <v>730</v>
      </c>
      <c r="BM41" s="131" t="s">
        <v>730</v>
      </c>
      <c r="BN41" s="131" t="s">
        <v>730</v>
      </c>
      <c r="BO41" s="131" t="s">
        <v>730</v>
      </c>
      <c r="BP41" s="131" t="s">
        <v>730</v>
      </c>
      <c r="BQ41" s="131" t="s">
        <v>730</v>
      </c>
      <c r="BR41" s="131" t="s">
        <v>730</v>
      </c>
      <c r="BS41" s="131" t="s">
        <v>730</v>
      </c>
      <c r="BT41" s="131" t="s">
        <v>730</v>
      </c>
      <c r="BU41" s="131" t="s">
        <v>730</v>
      </c>
      <c r="BV41" s="131" t="s">
        <v>730</v>
      </c>
      <c r="BW41" s="131" t="s">
        <v>730</v>
      </c>
      <c r="BX41" s="131" t="s">
        <v>730</v>
      </c>
      <c r="BY41" s="131" t="s">
        <v>730</v>
      </c>
      <c r="BZ41" s="131" t="s">
        <v>730</v>
      </c>
      <c r="CA41" s="131" t="s">
        <v>730</v>
      </c>
      <c r="CB41" s="131" t="s">
        <v>730</v>
      </c>
      <c r="CC41" s="131" t="s">
        <v>730</v>
      </c>
      <c r="CD41" s="131" t="s">
        <v>730</v>
      </c>
      <c r="CE41" s="131" t="s">
        <v>730</v>
      </c>
      <c r="CF41" s="131" t="s">
        <v>730</v>
      </c>
      <c r="CG41" s="216" t="s">
        <v>730</v>
      </c>
      <c r="CH41" s="131">
        <v>80.418983872617801</v>
      </c>
      <c r="CI41" s="131" t="s">
        <v>730</v>
      </c>
      <c r="CJ41" s="131">
        <v>3.4050029308326599</v>
      </c>
      <c r="CK41" s="131" t="s">
        <v>730</v>
      </c>
      <c r="CL41" s="131">
        <v>251.35038067555899</v>
      </c>
      <c r="CM41" s="131" t="s">
        <v>730</v>
      </c>
      <c r="CN41" s="131" t="s">
        <v>730</v>
      </c>
      <c r="CO41" s="131" t="s">
        <v>730</v>
      </c>
      <c r="CP41" s="131">
        <v>2329.85500405025</v>
      </c>
      <c r="CQ41" s="131" t="s">
        <v>730</v>
      </c>
      <c r="CR41" s="131" t="s">
        <v>730</v>
      </c>
      <c r="CS41" s="131" t="s">
        <v>730</v>
      </c>
      <c r="CT41" s="131" t="s">
        <v>730</v>
      </c>
      <c r="CU41" s="131">
        <v>23.786731486468799</v>
      </c>
      <c r="CV41" s="131" t="s">
        <v>730</v>
      </c>
      <c r="CW41" s="131" t="s">
        <v>730</v>
      </c>
      <c r="CX41" s="131" t="s">
        <v>730</v>
      </c>
      <c r="CY41" s="131" t="s">
        <v>730</v>
      </c>
      <c r="CZ41" s="131" t="s">
        <v>730</v>
      </c>
      <c r="DA41" s="131" t="s">
        <v>730</v>
      </c>
      <c r="DB41" s="131" t="s">
        <v>730</v>
      </c>
      <c r="DC41" s="131" t="s">
        <v>730</v>
      </c>
      <c r="DD41" s="131" t="s">
        <v>730</v>
      </c>
      <c r="DE41" s="131" t="s">
        <v>730</v>
      </c>
      <c r="DF41" s="131" t="s">
        <v>730</v>
      </c>
      <c r="DG41" s="131"/>
      <c r="DH41" s="131"/>
      <c r="DI41" s="131"/>
      <c r="DJ41" s="131"/>
      <c r="DK41" s="131" t="s">
        <v>730</v>
      </c>
      <c r="DL41" t="s">
        <v>730</v>
      </c>
      <c r="DM41" t="s">
        <v>730</v>
      </c>
      <c r="DN41" t="s">
        <v>730</v>
      </c>
      <c r="DO41" t="s">
        <v>730</v>
      </c>
      <c r="DP41" t="s">
        <v>730</v>
      </c>
      <c r="DQ41" t="s">
        <v>730</v>
      </c>
      <c r="DR41" t="s">
        <v>730</v>
      </c>
      <c r="DS41" t="s">
        <v>730</v>
      </c>
      <c r="DT41" t="s">
        <v>730</v>
      </c>
      <c r="DU41" t="s">
        <v>730</v>
      </c>
      <c r="DV41" t="s">
        <v>730</v>
      </c>
      <c r="DW41" t="s">
        <v>730</v>
      </c>
      <c r="DX41" t="s">
        <v>730</v>
      </c>
      <c r="DY41" t="s">
        <v>730</v>
      </c>
      <c r="DZ41" t="s">
        <v>730</v>
      </c>
      <c r="EA41" s="119" t="s">
        <v>730</v>
      </c>
      <c r="EB41" t="s">
        <v>730</v>
      </c>
      <c r="EC41" t="s">
        <v>730</v>
      </c>
      <c r="ED41" t="s">
        <v>730</v>
      </c>
      <c r="EE41" s="119">
        <v>2732.2257946242198</v>
      </c>
      <c r="EF41" s="191"/>
    </row>
    <row r="42" spans="1:136" ht="15" x14ac:dyDescent="0.2">
      <c r="A42" s="121"/>
      <c r="B42" s="121" t="s">
        <v>627</v>
      </c>
      <c r="C42" s="121" t="s">
        <v>540</v>
      </c>
      <c r="D42" s="131" t="s">
        <v>730</v>
      </c>
      <c r="E42" s="131" t="s">
        <v>730</v>
      </c>
      <c r="F42" s="131" t="s">
        <v>730</v>
      </c>
      <c r="G42" s="131" t="s">
        <v>730</v>
      </c>
      <c r="H42" s="131" t="s">
        <v>730</v>
      </c>
      <c r="I42" s="131" t="s">
        <v>730</v>
      </c>
      <c r="J42" s="131" t="s">
        <v>730</v>
      </c>
      <c r="K42" s="131" t="s">
        <v>730</v>
      </c>
      <c r="L42" s="131" t="s">
        <v>730</v>
      </c>
      <c r="M42" s="131" t="s">
        <v>730</v>
      </c>
      <c r="N42" s="131" t="s">
        <v>730</v>
      </c>
      <c r="O42" s="131" t="s">
        <v>730</v>
      </c>
      <c r="P42" s="131" t="s">
        <v>730</v>
      </c>
      <c r="Q42" s="131" t="s">
        <v>730</v>
      </c>
      <c r="R42" s="131" t="s">
        <v>730</v>
      </c>
      <c r="S42" s="131" t="s">
        <v>730</v>
      </c>
      <c r="T42" s="131" t="s">
        <v>730</v>
      </c>
      <c r="U42" s="131" t="s">
        <v>730</v>
      </c>
      <c r="V42" s="131" t="s">
        <v>730</v>
      </c>
      <c r="W42" s="131" t="s">
        <v>730</v>
      </c>
      <c r="X42" s="131" t="s">
        <v>730</v>
      </c>
      <c r="Y42" s="131" t="s">
        <v>730</v>
      </c>
      <c r="Z42" s="131" t="s">
        <v>730</v>
      </c>
      <c r="AA42" s="131" t="s">
        <v>730</v>
      </c>
      <c r="AB42" s="131" t="s">
        <v>730</v>
      </c>
      <c r="AC42" s="131" t="s">
        <v>730</v>
      </c>
      <c r="AD42" s="131" t="s">
        <v>730</v>
      </c>
      <c r="AE42" s="131" t="s">
        <v>730</v>
      </c>
      <c r="AF42" s="216" t="s">
        <v>730</v>
      </c>
      <c r="AG42" s="131" t="s">
        <v>730</v>
      </c>
      <c r="AH42" s="131" t="s">
        <v>730</v>
      </c>
      <c r="AI42" s="131" t="s">
        <v>730</v>
      </c>
      <c r="AJ42" s="131" t="s">
        <v>730</v>
      </c>
      <c r="AK42" s="131" t="s">
        <v>730</v>
      </c>
      <c r="AL42" s="131" t="s">
        <v>730</v>
      </c>
      <c r="AM42" s="131" t="s">
        <v>730</v>
      </c>
      <c r="AN42" s="131" t="s">
        <v>730</v>
      </c>
      <c r="AO42" s="131" t="s">
        <v>730</v>
      </c>
      <c r="AP42" s="131" t="s">
        <v>730</v>
      </c>
      <c r="AQ42" s="131" t="s">
        <v>730</v>
      </c>
      <c r="AR42" s="131" t="s">
        <v>730</v>
      </c>
      <c r="AS42" s="131" t="s">
        <v>730</v>
      </c>
      <c r="AT42" s="131" t="s">
        <v>730</v>
      </c>
      <c r="AU42" s="131" t="s">
        <v>730</v>
      </c>
      <c r="AV42" s="131" t="s">
        <v>730</v>
      </c>
      <c r="AW42" s="131" t="s">
        <v>730</v>
      </c>
      <c r="AX42" s="131" t="s">
        <v>730</v>
      </c>
      <c r="AY42" s="131" t="s">
        <v>730</v>
      </c>
      <c r="AZ42" s="131" t="s">
        <v>730</v>
      </c>
      <c r="BA42" s="131" t="s">
        <v>730</v>
      </c>
      <c r="BB42" s="131" t="s">
        <v>730</v>
      </c>
      <c r="BC42" s="131" t="s">
        <v>730</v>
      </c>
      <c r="BD42" s="131" t="s">
        <v>730</v>
      </c>
      <c r="BE42" s="131" t="s">
        <v>730</v>
      </c>
      <c r="BF42" s="131" t="s">
        <v>730</v>
      </c>
      <c r="BG42" s="131" t="s">
        <v>730</v>
      </c>
      <c r="BH42" s="131" t="s">
        <v>730</v>
      </c>
      <c r="BI42" s="131" t="s">
        <v>730</v>
      </c>
      <c r="BJ42" s="131" t="s">
        <v>730</v>
      </c>
      <c r="BK42" s="131" t="s">
        <v>730</v>
      </c>
      <c r="BL42" s="131" t="s">
        <v>730</v>
      </c>
      <c r="BM42" s="131" t="s">
        <v>730</v>
      </c>
      <c r="BN42" s="131" t="s">
        <v>730</v>
      </c>
      <c r="BO42" s="131" t="s">
        <v>730</v>
      </c>
      <c r="BP42" s="131">
        <v>1.56594985406707E-3</v>
      </c>
      <c r="BQ42" s="131">
        <v>1.1051197143221401</v>
      </c>
      <c r="BR42" s="131" t="s">
        <v>730</v>
      </c>
      <c r="BS42" s="131" t="s">
        <v>730</v>
      </c>
      <c r="BT42" s="131" t="s">
        <v>730</v>
      </c>
      <c r="BU42" s="131" t="s">
        <v>730</v>
      </c>
      <c r="BV42" s="131" t="s">
        <v>730</v>
      </c>
      <c r="BW42" s="131" t="s">
        <v>730</v>
      </c>
      <c r="BX42" s="131" t="s">
        <v>730</v>
      </c>
      <c r="BY42" s="131" t="s">
        <v>730</v>
      </c>
      <c r="BZ42" s="131" t="s">
        <v>730</v>
      </c>
      <c r="CA42" s="131" t="s">
        <v>730</v>
      </c>
      <c r="CB42" s="131" t="s">
        <v>730</v>
      </c>
      <c r="CC42" s="131" t="s">
        <v>730</v>
      </c>
      <c r="CD42" s="131" t="s">
        <v>730</v>
      </c>
      <c r="CE42" s="131" t="s">
        <v>730</v>
      </c>
      <c r="CF42" s="131" t="s">
        <v>730</v>
      </c>
      <c r="CG42" s="216" t="s">
        <v>730</v>
      </c>
      <c r="CH42" s="131" t="s">
        <v>730</v>
      </c>
      <c r="CI42" s="131">
        <v>6.5373099486522604E-2</v>
      </c>
      <c r="CJ42" s="131" t="s">
        <v>730</v>
      </c>
      <c r="CK42" s="131" t="s">
        <v>730</v>
      </c>
      <c r="CL42" s="131" t="s">
        <v>730</v>
      </c>
      <c r="CM42" s="131">
        <v>24.864863726710499</v>
      </c>
      <c r="CN42" s="131" t="s">
        <v>730</v>
      </c>
      <c r="CO42" s="131">
        <v>0.48906948987656801</v>
      </c>
      <c r="CP42" s="131">
        <v>0.13390585795909299</v>
      </c>
      <c r="CQ42" s="131">
        <v>5667.6808273772904</v>
      </c>
      <c r="CR42" s="131">
        <v>11.055672918560299</v>
      </c>
      <c r="CS42" s="131">
        <v>9.2075467387040693</v>
      </c>
      <c r="CT42" s="131">
        <v>38.6175945039708</v>
      </c>
      <c r="CU42" s="131">
        <v>1.38578889963347</v>
      </c>
      <c r="CV42" s="131" t="s">
        <v>730</v>
      </c>
      <c r="CW42" s="131" t="s">
        <v>730</v>
      </c>
      <c r="CX42" s="131" t="s">
        <v>730</v>
      </c>
      <c r="CY42" s="131" t="s">
        <v>730</v>
      </c>
      <c r="CZ42" s="131" t="s">
        <v>730</v>
      </c>
      <c r="DA42" s="131" t="s">
        <v>730</v>
      </c>
      <c r="DB42" s="131" t="s">
        <v>730</v>
      </c>
      <c r="DC42" s="131" t="s">
        <v>730</v>
      </c>
      <c r="DD42" s="131" t="s">
        <v>730</v>
      </c>
      <c r="DE42" s="131" t="s">
        <v>730</v>
      </c>
      <c r="DF42" s="131" t="s">
        <v>730</v>
      </c>
      <c r="DG42" s="131"/>
      <c r="DH42" s="131"/>
      <c r="DI42" s="131"/>
      <c r="DJ42" s="131"/>
      <c r="DK42" s="131" t="s">
        <v>730</v>
      </c>
      <c r="DL42" t="s">
        <v>730</v>
      </c>
      <c r="DM42" t="s">
        <v>730</v>
      </c>
      <c r="DN42" t="s">
        <v>730</v>
      </c>
      <c r="DO42" t="s">
        <v>730</v>
      </c>
      <c r="DP42" t="s">
        <v>730</v>
      </c>
      <c r="DQ42" t="s">
        <v>730</v>
      </c>
      <c r="DR42" t="s">
        <v>730</v>
      </c>
      <c r="DS42" t="s">
        <v>730</v>
      </c>
      <c r="DT42" t="s">
        <v>730</v>
      </c>
      <c r="DU42" t="s">
        <v>730</v>
      </c>
      <c r="DV42" t="s">
        <v>730</v>
      </c>
      <c r="DW42" t="s">
        <v>730</v>
      </c>
      <c r="DX42" t="s">
        <v>730</v>
      </c>
      <c r="DY42" t="s">
        <v>730</v>
      </c>
      <c r="DZ42" t="s">
        <v>730</v>
      </c>
      <c r="EA42" s="119" t="s">
        <v>730</v>
      </c>
      <c r="EB42" t="s">
        <v>730</v>
      </c>
      <c r="EC42" t="s">
        <v>730</v>
      </c>
      <c r="ED42" t="s">
        <v>730</v>
      </c>
      <c r="EE42" s="119">
        <v>5754.6073282763673</v>
      </c>
      <c r="EF42" s="191"/>
    </row>
    <row r="43" spans="1:136" ht="15" x14ac:dyDescent="0.2">
      <c r="A43" s="122"/>
      <c r="B43" s="122" t="s">
        <v>628</v>
      </c>
      <c r="C43" s="95" t="s">
        <v>541</v>
      </c>
      <c r="D43" s="131" t="s">
        <v>730</v>
      </c>
      <c r="E43" s="131" t="s">
        <v>730</v>
      </c>
      <c r="F43" s="131" t="s">
        <v>730</v>
      </c>
      <c r="G43" s="131" t="s">
        <v>730</v>
      </c>
      <c r="H43" s="131" t="s">
        <v>730</v>
      </c>
      <c r="I43" s="131" t="s">
        <v>730</v>
      </c>
      <c r="J43" s="131" t="s">
        <v>730</v>
      </c>
      <c r="K43" s="131" t="s">
        <v>730</v>
      </c>
      <c r="L43" s="131" t="s">
        <v>730</v>
      </c>
      <c r="M43" s="131" t="s">
        <v>730</v>
      </c>
      <c r="N43" s="131" t="s">
        <v>730</v>
      </c>
      <c r="O43" s="131" t="s">
        <v>730</v>
      </c>
      <c r="P43" s="131" t="s">
        <v>730</v>
      </c>
      <c r="Q43" s="131" t="s">
        <v>730</v>
      </c>
      <c r="R43" s="131" t="s">
        <v>730</v>
      </c>
      <c r="S43" s="131" t="s">
        <v>730</v>
      </c>
      <c r="T43" s="131" t="s">
        <v>730</v>
      </c>
      <c r="U43" s="131" t="s">
        <v>730</v>
      </c>
      <c r="V43" s="131" t="s">
        <v>730</v>
      </c>
      <c r="W43" s="131" t="s">
        <v>730</v>
      </c>
      <c r="X43" s="131" t="s">
        <v>730</v>
      </c>
      <c r="Y43" s="131" t="s">
        <v>730</v>
      </c>
      <c r="Z43" s="131" t="s">
        <v>730</v>
      </c>
      <c r="AA43" s="131" t="s">
        <v>730</v>
      </c>
      <c r="AB43" s="131" t="s">
        <v>730</v>
      </c>
      <c r="AC43" s="131" t="s">
        <v>730</v>
      </c>
      <c r="AD43" s="131" t="s">
        <v>730</v>
      </c>
      <c r="AE43" s="131" t="s">
        <v>730</v>
      </c>
      <c r="AF43" s="216" t="s">
        <v>730</v>
      </c>
      <c r="AG43" s="131" t="s">
        <v>730</v>
      </c>
      <c r="AH43" s="131" t="s">
        <v>730</v>
      </c>
      <c r="AI43" s="131" t="s">
        <v>730</v>
      </c>
      <c r="AJ43" s="131" t="s">
        <v>730</v>
      </c>
      <c r="AK43" s="131" t="s">
        <v>730</v>
      </c>
      <c r="AL43" s="131" t="s">
        <v>730</v>
      </c>
      <c r="AM43" s="131" t="s">
        <v>730</v>
      </c>
      <c r="AN43" s="131" t="s">
        <v>730</v>
      </c>
      <c r="AO43" s="131" t="s">
        <v>730</v>
      </c>
      <c r="AP43" s="131" t="s">
        <v>730</v>
      </c>
      <c r="AQ43" s="131" t="s">
        <v>730</v>
      </c>
      <c r="AR43" s="131" t="s">
        <v>730</v>
      </c>
      <c r="AS43" s="131" t="s">
        <v>730</v>
      </c>
      <c r="AT43" s="131" t="s">
        <v>730</v>
      </c>
      <c r="AU43" s="131" t="s">
        <v>730</v>
      </c>
      <c r="AV43" s="131" t="s">
        <v>730</v>
      </c>
      <c r="AW43" s="131" t="s">
        <v>730</v>
      </c>
      <c r="AX43" s="131" t="s">
        <v>730</v>
      </c>
      <c r="AY43" s="131" t="s">
        <v>730</v>
      </c>
      <c r="AZ43" s="131" t="s">
        <v>730</v>
      </c>
      <c r="BA43" s="131" t="s">
        <v>730</v>
      </c>
      <c r="BB43" s="131" t="s">
        <v>730</v>
      </c>
      <c r="BC43" s="131" t="s">
        <v>730</v>
      </c>
      <c r="BD43" s="131" t="s">
        <v>730</v>
      </c>
      <c r="BE43" s="131" t="s">
        <v>730</v>
      </c>
      <c r="BF43" s="131" t="s">
        <v>730</v>
      </c>
      <c r="BG43" s="131" t="s">
        <v>730</v>
      </c>
      <c r="BH43" s="131" t="s">
        <v>730</v>
      </c>
      <c r="BI43" s="131" t="s">
        <v>730</v>
      </c>
      <c r="BJ43" s="131" t="s">
        <v>730</v>
      </c>
      <c r="BK43" s="131" t="s">
        <v>730</v>
      </c>
      <c r="BL43" s="131" t="s">
        <v>730</v>
      </c>
      <c r="BM43" s="131" t="s">
        <v>730</v>
      </c>
      <c r="BN43" s="131" t="s">
        <v>730</v>
      </c>
      <c r="BO43" s="131" t="s">
        <v>730</v>
      </c>
      <c r="BP43" s="131" t="s">
        <v>730</v>
      </c>
      <c r="BQ43" s="131">
        <v>0.59396819688110902</v>
      </c>
      <c r="BR43" s="131" t="s">
        <v>730</v>
      </c>
      <c r="BS43" s="131" t="s">
        <v>730</v>
      </c>
      <c r="BT43" s="131" t="s">
        <v>730</v>
      </c>
      <c r="BU43" s="131" t="s">
        <v>730</v>
      </c>
      <c r="BV43" s="131" t="s">
        <v>730</v>
      </c>
      <c r="BW43" s="131" t="s">
        <v>730</v>
      </c>
      <c r="BX43" s="131" t="s">
        <v>730</v>
      </c>
      <c r="BY43" s="131" t="s">
        <v>730</v>
      </c>
      <c r="BZ43" s="131" t="s">
        <v>730</v>
      </c>
      <c r="CA43" s="131" t="s">
        <v>730</v>
      </c>
      <c r="CB43" s="131" t="s">
        <v>730</v>
      </c>
      <c r="CC43" s="131" t="s">
        <v>730</v>
      </c>
      <c r="CD43" s="131" t="s">
        <v>730</v>
      </c>
      <c r="CE43" s="131" t="s">
        <v>730</v>
      </c>
      <c r="CF43" s="131" t="s">
        <v>730</v>
      </c>
      <c r="CG43" s="216" t="s">
        <v>730</v>
      </c>
      <c r="CH43" s="131" t="s">
        <v>730</v>
      </c>
      <c r="CI43" s="131">
        <v>8.7872817153755001E-2</v>
      </c>
      <c r="CJ43" s="131" t="s">
        <v>730</v>
      </c>
      <c r="CK43" s="131" t="s">
        <v>730</v>
      </c>
      <c r="CL43" s="131" t="s">
        <v>730</v>
      </c>
      <c r="CM43" s="131">
        <v>0.45446467807886998</v>
      </c>
      <c r="CN43" s="131" t="s">
        <v>730</v>
      </c>
      <c r="CO43" s="131" t="s">
        <v>730</v>
      </c>
      <c r="CP43" s="131">
        <v>5.9719974214109697E-2</v>
      </c>
      <c r="CQ43" s="131">
        <v>3196.4075503464501</v>
      </c>
      <c r="CR43" s="131" t="s">
        <v>730</v>
      </c>
      <c r="CS43" s="131" t="s">
        <v>730</v>
      </c>
      <c r="CT43" s="131" t="s">
        <v>730</v>
      </c>
      <c r="CU43" s="131">
        <v>1.93244726081392</v>
      </c>
      <c r="CV43" s="131" t="s">
        <v>730</v>
      </c>
      <c r="CW43" s="131" t="s">
        <v>730</v>
      </c>
      <c r="CX43" s="131" t="s">
        <v>730</v>
      </c>
      <c r="CY43" s="131" t="s">
        <v>730</v>
      </c>
      <c r="CZ43" s="131" t="s">
        <v>730</v>
      </c>
      <c r="DA43" s="131" t="s">
        <v>730</v>
      </c>
      <c r="DB43" s="131" t="s">
        <v>730</v>
      </c>
      <c r="DC43" s="131" t="s">
        <v>730</v>
      </c>
      <c r="DD43" s="131" t="s">
        <v>730</v>
      </c>
      <c r="DE43" s="131" t="s">
        <v>730</v>
      </c>
      <c r="DF43" s="131" t="s">
        <v>730</v>
      </c>
      <c r="DG43" s="131"/>
      <c r="DH43" s="131"/>
      <c r="DI43" s="131"/>
      <c r="DJ43" s="131"/>
      <c r="DK43" s="131" t="s">
        <v>730</v>
      </c>
      <c r="DL43" t="s">
        <v>730</v>
      </c>
      <c r="DM43" t="s">
        <v>730</v>
      </c>
      <c r="DN43" t="s">
        <v>730</v>
      </c>
      <c r="DO43" t="s">
        <v>730</v>
      </c>
      <c r="DP43" t="s">
        <v>730</v>
      </c>
      <c r="DQ43" t="s">
        <v>730</v>
      </c>
      <c r="DR43" t="s">
        <v>730</v>
      </c>
      <c r="DS43" t="s">
        <v>730</v>
      </c>
      <c r="DT43" t="s">
        <v>730</v>
      </c>
      <c r="DU43" t="s">
        <v>730</v>
      </c>
      <c r="DV43" t="s">
        <v>730</v>
      </c>
      <c r="DW43" t="s">
        <v>730</v>
      </c>
      <c r="DX43" t="s">
        <v>730</v>
      </c>
      <c r="DY43" t="s">
        <v>730</v>
      </c>
      <c r="DZ43" t="s">
        <v>730</v>
      </c>
      <c r="EA43" s="119" t="s">
        <v>730</v>
      </c>
      <c r="EB43" t="s">
        <v>730</v>
      </c>
      <c r="EC43" t="s">
        <v>730</v>
      </c>
      <c r="ED43" t="s">
        <v>730</v>
      </c>
      <c r="EE43" s="119">
        <v>3199.536023273592</v>
      </c>
      <c r="EF43" s="191"/>
    </row>
    <row r="44" spans="1:136" ht="15" x14ac:dyDescent="0.2">
      <c r="A44" s="122"/>
      <c r="B44" s="122" t="s">
        <v>629</v>
      </c>
      <c r="C44" s="95" t="s">
        <v>542</v>
      </c>
      <c r="D44" s="131" t="s">
        <v>730</v>
      </c>
      <c r="E44" s="131" t="s">
        <v>730</v>
      </c>
      <c r="F44" s="131" t="s">
        <v>730</v>
      </c>
      <c r="G44" s="131" t="s">
        <v>730</v>
      </c>
      <c r="H44" s="131" t="s">
        <v>730</v>
      </c>
      <c r="I44" s="131" t="s">
        <v>730</v>
      </c>
      <c r="J44" s="131" t="s">
        <v>730</v>
      </c>
      <c r="K44" s="131" t="s">
        <v>730</v>
      </c>
      <c r="L44" s="131" t="s">
        <v>730</v>
      </c>
      <c r="M44" s="131" t="s">
        <v>730</v>
      </c>
      <c r="N44" s="131" t="s">
        <v>730</v>
      </c>
      <c r="O44" s="131" t="s">
        <v>730</v>
      </c>
      <c r="P44" s="131" t="s">
        <v>730</v>
      </c>
      <c r="Q44" s="131" t="s">
        <v>730</v>
      </c>
      <c r="R44" s="131" t="s">
        <v>730</v>
      </c>
      <c r="S44" s="131" t="s">
        <v>730</v>
      </c>
      <c r="T44" s="131" t="s">
        <v>730</v>
      </c>
      <c r="U44" s="131" t="s">
        <v>730</v>
      </c>
      <c r="V44" s="131" t="s">
        <v>730</v>
      </c>
      <c r="W44" s="131" t="s">
        <v>730</v>
      </c>
      <c r="X44" s="131" t="s">
        <v>730</v>
      </c>
      <c r="Y44" s="131" t="s">
        <v>730</v>
      </c>
      <c r="Z44" s="131" t="s">
        <v>730</v>
      </c>
      <c r="AA44" s="131" t="s">
        <v>730</v>
      </c>
      <c r="AB44" s="131" t="s">
        <v>730</v>
      </c>
      <c r="AC44" s="131" t="s">
        <v>730</v>
      </c>
      <c r="AD44" s="131" t="s">
        <v>730</v>
      </c>
      <c r="AE44" s="131" t="s">
        <v>730</v>
      </c>
      <c r="AF44" s="216" t="s">
        <v>730</v>
      </c>
      <c r="AG44" s="131" t="s">
        <v>730</v>
      </c>
      <c r="AH44" s="131" t="s">
        <v>730</v>
      </c>
      <c r="AI44" s="131" t="s">
        <v>730</v>
      </c>
      <c r="AJ44" s="131" t="s">
        <v>730</v>
      </c>
      <c r="AK44" s="131" t="s">
        <v>730</v>
      </c>
      <c r="AL44" s="131" t="s">
        <v>730</v>
      </c>
      <c r="AM44" s="131" t="s">
        <v>730</v>
      </c>
      <c r="AN44" s="131" t="s">
        <v>730</v>
      </c>
      <c r="AO44" s="131" t="s">
        <v>730</v>
      </c>
      <c r="AP44" s="131" t="s">
        <v>730</v>
      </c>
      <c r="AQ44" s="131" t="s">
        <v>730</v>
      </c>
      <c r="AR44" s="131" t="s">
        <v>730</v>
      </c>
      <c r="AS44" s="131" t="s">
        <v>730</v>
      </c>
      <c r="AT44" s="131" t="s">
        <v>730</v>
      </c>
      <c r="AU44" s="131" t="s">
        <v>730</v>
      </c>
      <c r="AV44" s="131" t="s">
        <v>730</v>
      </c>
      <c r="AW44" s="131" t="s">
        <v>730</v>
      </c>
      <c r="AX44" s="131" t="s">
        <v>730</v>
      </c>
      <c r="AY44" s="131" t="s">
        <v>730</v>
      </c>
      <c r="AZ44" s="131" t="s">
        <v>730</v>
      </c>
      <c r="BA44" s="131" t="s">
        <v>730</v>
      </c>
      <c r="BB44" s="131" t="s">
        <v>730</v>
      </c>
      <c r="BC44" s="131" t="s">
        <v>730</v>
      </c>
      <c r="BD44" s="131" t="s">
        <v>730</v>
      </c>
      <c r="BE44" s="131" t="s">
        <v>730</v>
      </c>
      <c r="BF44" s="131" t="s">
        <v>730</v>
      </c>
      <c r="BG44" s="131" t="s">
        <v>730</v>
      </c>
      <c r="BH44" s="131" t="s">
        <v>730</v>
      </c>
      <c r="BI44" s="131" t="s">
        <v>730</v>
      </c>
      <c r="BJ44" s="131" t="s">
        <v>730</v>
      </c>
      <c r="BK44" s="131" t="s">
        <v>730</v>
      </c>
      <c r="BL44" s="131" t="s">
        <v>730</v>
      </c>
      <c r="BM44" s="131" t="s">
        <v>730</v>
      </c>
      <c r="BN44" s="131" t="s">
        <v>730</v>
      </c>
      <c r="BO44" s="131" t="s">
        <v>730</v>
      </c>
      <c r="BP44" s="131" t="s">
        <v>730</v>
      </c>
      <c r="BQ44" s="131">
        <v>0.385524844959099</v>
      </c>
      <c r="BR44" s="131" t="s">
        <v>730</v>
      </c>
      <c r="BS44" s="131" t="s">
        <v>730</v>
      </c>
      <c r="BT44" s="131" t="s">
        <v>730</v>
      </c>
      <c r="BU44" s="131" t="s">
        <v>730</v>
      </c>
      <c r="BV44" s="131" t="s">
        <v>730</v>
      </c>
      <c r="BW44" s="131" t="s">
        <v>730</v>
      </c>
      <c r="BX44" s="131" t="s">
        <v>730</v>
      </c>
      <c r="BY44" s="131" t="s">
        <v>730</v>
      </c>
      <c r="BZ44" s="131" t="s">
        <v>730</v>
      </c>
      <c r="CA44" s="131" t="s">
        <v>730</v>
      </c>
      <c r="CB44" s="131" t="s">
        <v>730</v>
      </c>
      <c r="CC44" s="131" t="s">
        <v>730</v>
      </c>
      <c r="CD44" s="131" t="s">
        <v>730</v>
      </c>
      <c r="CE44" s="131">
        <v>0.55399222274489901</v>
      </c>
      <c r="CF44" s="131" t="s">
        <v>730</v>
      </c>
      <c r="CG44" s="216" t="s">
        <v>730</v>
      </c>
      <c r="CH44" s="131" t="s">
        <v>730</v>
      </c>
      <c r="CI44" s="131">
        <v>0.39478258361464702</v>
      </c>
      <c r="CJ44" s="131" t="s">
        <v>730</v>
      </c>
      <c r="CK44" s="131" t="s">
        <v>730</v>
      </c>
      <c r="CL44" s="131" t="s">
        <v>730</v>
      </c>
      <c r="CM44" s="131">
        <v>8.5029696461470898</v>
      </c>
      <c r="CN44" s="131" t="s">
        <v>730</v>
      </c>
      <c r="CO44" s="131">
        <v>0.70960997760989397</v>
      </c>
      <c r="CP44" s="131">
        <v>7.7427828427337501E-3</v>
      </c>
      <c r="CQ44" s="131" t="s">
        <v>730</v>
      </c>
      <c r="CR44" s="131">
        <v>3008.4580502284098</v>
      </c>
      <c r="CS44" s="131">
        <v>2.3082258285885501E-2</v>
      </c>
      <c r="CT44" s="131" t="s">
        <v>730</v>
      </c>
      <c r="CU44" s="131">
        <v>0.66769703282543102</v>
      </c>
      <c r="CV44" s="131" t="s">
        <v>730</v>
      </c>
      <c r="CW44" s="131" t="s">
        <v>730</v>
      </c>
      <c r="CX44" s="131" t="s">
        <v>730</v>
      </c>
      <c r="CY44" s="131" t="s">
        <v>730</v>
      </c>
      <c r="CZ44" s="131" t="s">
        <v>730</v>
      </c>
      <c r="DA44" s="131" t="s">
        <v>730</v>
      </c>
      <c r="DB44" s="131" t="s">
        <v>730</v>
      </c>
      <c r="DC44" s="131" t="s">
        <v>730</v>
      </c>
      <c r="DD44" s="131" t="s">
        <v>730</v>
      </c>
      <c r="DE44" s="131" t="s">
        <v>730</v>
      </c>
      <c r="DF44" s="131" t="s">
        <v>730</v>
      </c>
      <c r="DG44" s="131"/>
      <c r="DH44" s="131"/>
      <c r="DI44" s="131"/>
      <c r="DJ44" s="131"/>
      <c r="DK44" s="131" t="s">
        <v>730</v>
      </c>
      <c r="DL44" t="s">
        <v>730</v>
      </c>
      <c r="DM44" t="s">
        <v>730</v>
      </c>
      <c r="DN44" t="s">
        <v>730</v>
      </c>
      <c r="DO44" t="s">
        <v>730</v>
      </c>
      <c r="DP44" t="s">
        <v>730</v>
      </c>
      <c r="DQ44" t="s">
        <v>730</v>
      </c>
      <c r="DR44" t="s">
        <v>730</v>
      </c>
      <c r="DS44" t="s">
        <v>730</v>
      </c>
      <c r="DT44" t="s">
        <v>730</v>
      </c>
      <c r="DU44" t="s">
        <v>730</v>
      </c>
      <c r="DV44" t="s">
        <v>730</v>
      </c>
      <c r="DW44" t="s">
        <v>730</v>
      </c>
      <c r="DX44" t="s">
        <v>730</v>
      </c>
      <c r="DY44" t="s">
        <v>730</v>
      </c>
      <c r="DZ44" t="s">
        <v>730</v>
      </c>
      <c r="EA44" s="119" t="s">
        <v>730</v>
      </c>
      <c r="EB44" t="s">
        <v>730</v>
      </c>
      <c r="EC44" t="s">
        <v>730</v>
      </c>
      <c r="ED44" t="s">
        <v>730</v>
      </c>
      <c r="EE44" s="119">
        <v>3019.7034515774394</v>
      </c>
      <c r="EF44" s="191"/>
    </row>
    <row r="45" spans="1:136" ht="15" x14ac:dyDescent="0.2">
      <c r="A45" s="122"/>
      <c r="B45" s="122" t="s">
        <v>630</v>
      </c>
      <c r="C45" s="95" t="s">
        <v>543</v>
      </c>
      <c r="D45" s="131" t="s">
        <v>730</v>
      </c>
      <c r="E45" s="131" t="s">
        <v>730</v>
      </c>
      <c r="F45" s="131" t="s">
        <v>730</v>
      </c>
      <c r="G45" s="131" t="s">
        <v>730</v>
      </c>
      <c r="H45" s="131" t="s">
        <v>730</v>
      </c>
      <c r="I45" s="131" t="s">
        <v>730</v>
      </c>
      <c r="J45" s="131" t="s">
        <v>730</v>
      </c>
      <c r="K45" s="131" t="s">
        <v>730</v>
      </c>
      <c r="L45" s="131" t="s">
        <v>730</v>
      </c>
      <c r="M45" s="131" t="s">
        <v>730</v>
      </c>
      <c r="N45" s="131" t="s">
        <v>730</v>
      </c>
      <c r="O45" s="131" t="s">
        <v>730</v>
      </c>
      <c r="P45" s="131" t="s">
        <v>730</v>
      </c>
      <c r="Q45" s="131" t="s">
        <v>730</v>
      </c>
      <c r="R45" s="131" t="s">
        <v>730</v>
      </c>
      <c r="S45" s="131" t="s">
        <v>730</v>
      </c>
      <c r="T45" s="131" t="s">
        <v>730</v>
      </c>
      <c r="U45" s="131" t="s">
        <v>730</v>
      </c>
      <c r="V45" s="131" t="s">
        <v>730</v>
      </c>
      <c r="W45" s="131" t="s">
        <v>730</v>
      </c>
      <c r="X45" s="131" t="s">
        <v>730</v>
      </c>
      <c r="Y45" s="131" t="s">
        <v>730</v>
      </c>
      <c r="Z45" s="131" t="s">
        <v>730</v>
      </c>
      <c r="AA45" s="131" t="s">
        <v>730</v>
      </c>
      <c r="AB45" s="131" t="s">
        <v>730</v>
      </c>
      <c r="AC45" s="131" t="s">
        <v>730</v>
      </c>
      <c r="AD45" s="131" t="s">
        <v>730</v>
      </c>
      <c r="AE45" s="131" t="s">
        <v>730</v>
      </c>
      <c r="AF45" s="216" t="s">
        <v>730</v>
      </c>
      <c r="AG45" s="131" t="s">
        <v>730</v>
      </c>
      <c r="AH45" s="131" t="s">
        <v>730</v>
      </c>
      <c r="AI45" s="131" t="s">
        <v>730</v>
      </c>
      <c r="AJ45" s="131" t="s">
        <v>730</v>
      </c>
      <c r="AK45" s="131" t="s">
        <v>730</v>
      </c>
      <c r="AL45" s="131" t="s">
        <v>730</v>
      </c>
      <c r="AM45" s="131" t="s">
        <v>730</v>
      </c>
      <c r="AN45" s="131" t="s">
        <v>730</v>
      </c>
      <c r="AO45" s="131" t="s">
        <v>730</v>
      </c>
      <c r="AP45" s="131" t="s">
        <v>730</v>
      </c>
      <c r="AQ45" s="131" t="s">
        <v>730</v>
      </c>
      <c r="AR45" s="131" t="s">
        <v>730</v>
      </c>
      <c r="AS45" s="131" t="s">
        <v>730</v>
      </c>
      <c r="AT45" s="131" t="s">
        <v>730</v>
      </c>
      <c r="AU45" s="131" t="s">
        <v>730</v>
      </c>
      <c r="AV45" s="131" t="s">
        <v>730</v>
      </c>
      <c r="AW45" s="131" t="s">
        <v>730</v>
      </c>
      <c r="AX45" s="131" t="s">
        <v>730</v>
      </c>
      <c r="AY45" s="131" t="s">
        <v>730</v>
      </c>
      <c r="AZ45" s="131" t="s">
        <v>730</v>
      </c>
      <c r="BA45" s="131" t="s">
        <v>730</v>
      </c>
      <c r="BB45" s="131" t="s">
        <v>730</v>
      </c>
      <c r="BC45" s="131">
        <v>0.91564799671658803</v>
      </c>
      <c r="BD45" s="131" t="s">
        <v>730</v>
      </c>
      <c r="BE45" s="131" t="s">
        <v>730</v>
      </c>
      <c r="BF45" s="131" t="s">
        <v>730</v>
      </c>
      <c r="BG45" s="131" t="s">
        <v>730</v>
      </c>
      <c r="BH45" s="131" t="s">
        <v>730</v>
      </c>
      <c r="BI45" s="131" t="s">
        <v>730</v>
      </c>
      <c r="BJ45" s="131" t="s">
        <v>730</v>
      </c>
      <c r="BK45" s="131" t="s">
        <v>730</v>
      </c>
      <c r="BL45" s="131" t="s">
        <v>730</v>
      </c>
      <c r="BM45" s="131" t="s">
        <v>730</v>
      </c>
      <c r="BN45" s="131" t="s">
        <v>730</v>
      </c>
      <c r="BO45" s="131" t="s">
        <v>730</v>
      </c>
      <c r="BP45" s="131" t="s">
        <v>730</v>
      </c>
      <c r="BQ45" s="131" t="s">
        <v>730</v>
      </c>
      <c r="BR45" s="131" t="s">
        <v>730</v>
      </c>
      <c r="BS45" s="131" t="s">
        <v>730</v>
      </c>
      <c r="BT45" s="131" t="s">
        <v>730</v>
      </c>
      <c r="BU45" s="131" t="s">
        <v>730</v>
      </c>
      <c r="BV45" s="131" t="s">
        <v>730</v>
      </c>
      <c r="BW45" s="131" t="s">
        <v>730</v>
      </c>
      <c r="BX45" s="131" t="s">
        <v>730</v>
      </c>
      <c r="BY45" s="131" t="s">
        <v>730</v>
      </c>
      <c r="BZ45" s="131" t="s">
        <v>730</v>
      </c>
      <c r="CA45" s="131" t="s">
        <v>730</v>
      </c>
      <c r="CB45" s="131" t="s">
        <v>730</v>
      </c>
      <c r="CC45" s="131" t="s">
        <v>730</v>
      </c>
      <c r="CD45" s="131" t="s">
        <v>730</v>
      </c>
      <c r="CE45" s="131" t="s">
        <v>730</v>
      </c>
      <c r="CF45" s="131">
        <v>1.61899228131796</v>
      </c>
      <c r="CG45" s="216">
        <v>6.8278730513607702</v>
      </c>
      <c r="CH45" s="131" t="s">
        <v>730</v>
      </c>
      <c r="CI45" s="131">
        <v>0.213829410634224</v>
      </c>
      <c r="CJ45" s="131" t="s">
        <v>730</v>
      </c>
      <c r="CK45" s="131" t="s">
        <v>730</v>
      </c>
      <c r="CL45" s="131" t="s">
        <v>730</v>
      </c>
      <c r="CM45" s="131">
        <v>11.552520060141401</v>
      </c>
      <c r="CN45" s="131" t="s">
        <v>730</v>
      </c>
      <c r="CO45" s="131" t="s">
        <v>730</v>
      </c>
      <c r="CP45" s="131" t="s">
        <v>730</v>
      </c>
      <c r="CQ45" s="131" t="s">
        <v>730</v>
      </c>
      <c r="CR45" s="131" t="s">
        <v>730</v>
      </c>
      <c r="CS45" s="131">
        <v>2914.0520095919801</v>
      </c>
      <c r="CT45" s="131" t="s">
        <v>730</v>
      </c>
      <c r="CU45" s="131" t="s">
        <v>730</v>
      </c>
      <c r="CV45" s="131" t="s">
        <v>730</v>
      </c>
      <c r="CW45" s="131" t="s">
        <v>730</v>
      </c>
      <c r="CX45" s="131" t="s">
        <v>730</v>
      </c>
      <c r="CY45" s="131" t="s">
        <v>730</v>
      </c>
      <c r="CZ45" s="131" t="s">
        <v>730</v>
      </c>
      <c r="DA45" s="131" t="s">
        <v>730</v>
      </c>
      <c r="DB45" s="131" t="s">
        <v>730</v>
      </c>
      <c r="DC45" s="131" t="s">
        <v>730</v>
      </c>
      <c r="DD45" s="131" t="s">
        <v>730</v>
      </c>
      <c r="DE45" s="131" t="s">
        <v>730</v>
      </c>
      <c r="DF45" s="131" t="s">
        <v>730</v>
      </c>
      <c r="DG45" s="131"/>
      <c r="DH45" s="131"/>
      <c r="DI45" s="131"/>
      <c r="DJ45" s="131"/>
      <c r="DK45" s="131" t="s">
        <v>730</v>
      </c>
      <c r="DL45" t="s">
        <v>730</v>
      </c>
      <c r="DM45" t="s">
        <v>730</v>
      </c>
      <c r="DN45" t="s">
        <v>730</v>
      </c>
      <c r="DO45" t="s">
        <v>730</v>
      </c>
      <c r="DP45" t="s">
        <v>730</v>
      </c>
      <c r="DQ45" t="s">
        <v>730</v>
      </c>
      <c r="DR45" t="s">
        <v>730</v>
      </c>
      <c r="DS45" t="s">
        <v>730</v>
      </c>
      <c r="DT45" t="s">
        <v>730</v>
      </c>
      <c r="DU45" t="s">
        <v>730</v>
      </c>
      <c r="DV45" t="s">
        <v>730</v>
      </c>
      <c r="DW45" t="s">
        <v>730</v>
      </c>
      <c r="DX45" t="s">
        <v>730</v>
      </c>
      <c r="DY45" t="s">
        <v>730</v>
      </c>
      <c r="DZ45" t="s">
        <v>730</v>
      </c>
      <c r="EA45" s="119" t="s">
        <v>730</v>
      </c>
      <c r="EB45" t="s">
        <v>730</v>
      </c>
      <c r="EC45" t="s">
        <v>730</v>
      </c>
      <c r="ED45" t="s">
        <v>730</v>
      </c>
      <c r="EE45" s="119">
        <v>2935.1808723921508</v>
      </c>
      <c r="EF45" s="191"/>
    </row>
    <row r="46" spans="1:136" ht="15" x14ac:dyDescent="0.2">
      <c r="A46" s="122"/>
      <c r="B46" s="122" t="s">
        <v>631</v>
      </c>
      <c r="C46" s="95" t="s">
        <v>544</v>
      </c>
      <c r="D46" s="131" t="s">
        <v>730</v>
      </c>
      <c r="E46" s="131" t="s">
        <v>730</v>
      </c>
      <c r="F46" s="131" t="s">
        <v>730</v>
      </c>
      <c r="G46" s="131" t="s">
        <v>730</v>
      </c>
      <c r="H46" s="131" t="s">
        <v>730</v>
      </c>
      <c r="I46" s="131" t="s">
        <v>730</v>
      </c>
      <c r="J46" s="131" t="s">
        <v>730</v>
      </c>
      <c r="K46" s="131" t="s">
        <v>730</v>
      </c>
      <c r="L46" s="131" t="s">
        <v>730</v>
      </c>
      <c r="M46" s="131" t="s">
        <v>730</v>
      </c>
      <c r="N46" s="131" t="s">
        <v>730</v>
      </c>
      <c r="O46" s="131" t="s">
        <v>730</v>
      </c>
      <c r="P46" s="131" t="s">
        <v>730</v>
      </c>
      <c r="Q46" s="131" t="s">
        <v>730</v>
      </c>
      <c r="R46" s="131" t="s">
        <v>730</v>
      </c>
      <c r="S46" s="131" t="s">
        <v>730</v>
      </c>
      <c r="T46" s="131" t="s">
        <v>730</v>
      </c>
      <c r="U46" s="131" t="s">
        <v>730</v>
      </c>
      <c r="V46" s="131" t="s">
        <v>730</v>
      </c>
      <c r="W46" s="131" t="s">
        <v>730</v>
      </c>
      <c r="X46" s="131" t="s">
        <v>730</v>
      </c>
      <c r="Y46" s="131" t="s">
        <v>730</v>
      </c>
      <c r="Z46" s="131" t="s">
        <v>730</v>
      </c>
      <c r="AA46" s="131" t="s">
        <v>730</v>
      </c>
      <c r="AB46" s="131" t="s">
        <v>730</v>
      </c>
      <c r="AC46" s="131" t="s">
        <v>730</v>
      </c>
      <c r="AD46" s="131" t="s">
        <v>730</v>
      </c>
      <c r="AE46" s="131" t="s">
        <v>730</v>
      </c>
      <c r="AF46" s="216" t="s">
        <v>730</v>
      </c>
      <c r="AG46" s="131" t="s">
        <v>730</v>
      </c>
      <c r="AH46" s="131" t="s">
        <v>730</v>
      </c>
      <c r="AI46" s="131" t="s">
        <v>730</v>
      </c>
      <c r="AJ46" s="131" t="s">
        <v>730</v>
      </c>
      <c r="AK46" s="131" t="s">
        <v>730</v>
      </c>
      <c r="AL46" s="131" t="s">
        <v>730</v>
      </c>
      <c r="AM46" s="131" t="s">
        <v>730</v>
      </c>
      <c r="AN46" s="131" t="s">
        <v>730</v>
      </c>
      <c r="AO46" s="131" t="s">
        <v>730</v>
      </c>
      <c r="AP46" s="131" t="s">
        <v>730</v>
      </c>
      <c r="AQ46" s="131" t="s">
        <v>730</v>
      </c>
      <c r="AR46" s="131" t="s">
        <v>730</v>
      </c>
      <c r="AS46" s="131" t="s">
        <v>730</v>
      </c>
      <c r="AT46" s="131" t="s">
        <v>730</v>
      </c>
      <c r="AU46" s="131" t="s">
        <v>730</v>
      </c>
      <c r="AV46" s="131" t="s">
        <v>730</v>
      </c>
      <c r="AW46" s="131" t="s">
        <v>730</v>
      </c>
      <c r="AX46" s="131" t="s">
        <v>730</v>
      </c>
      <c r="AY46" s="131" t="s">
        <v>730</v>
      </c>
      <c r="AZ46" s="131" t="s">
        <v>730</v>
      </c>
      <c r="BA46" s="131" t="s">
        <v>730</v>
      </c>
      <c r="BB46" s="131" t="s">
        <v>730</v>
      </c>
      <c r="BC46" s="131" t="s">
        <v>730</v>
      </c>
      <c r="BD46" s="131" t="s">
        <v>730</v>
      </c>
      <c r="BE46" s="131" t="s">
        <v>730</v>
      </c>
      <c r="BF46" s="131" t="s">
        <v>730</v>
      </c>
      <c r="BG46" s="131" t="s">
        <v>730</v>
      </c>
      <c r="BH46" s="131" t="s">
        <v>730</v>
      </c>
      <c r="BI46" s="131" t="s">
        <v>730</v>
      </c>
      <c r="BJ46" s="131" t="s">
        <v>730</v>
      </c>
      <c r="BK46" s="131" t="s">
        <v>730</v>
      </c>
      <c r="BL46" s="131" t="s">
        <v>730</v>
      </c>
      <c r="BM46" s="131" t="s">
        <v>730</v>
      </c>
      <c r="BN46" s="131" t="s">
        <v>730</v>
      </c>
      <c r="BO46" s="131" t="s">
        <v>730</v>
      </c>
      <c r="BP46" s="131" t="s">
        <v>730</v>
      </c>
      <c r="BQ46" s="131">
        <v>6.8918393774563297E-2</v>
      </c>
      <c r="BR46" s="131" t="s">
        <v>730</v>
      </c>
      <c r="BS46" s="131" t="s">
        <v>730</v>
      </c>
      <c r="BT46" s="131" t="s">
        <v>730</v>
      </c>
      <c r="BU46" s="131" t="s">
        <v>730</v>
      </c>
      <c r="BV46" s="131" t="s">
        <v>730</v>
      </c>
      <c r="BW46" s="131" t="s">
        <v>730</v>
      </c>
      <c r="BX46" s="131" t="s">
        <v>730</v>
      </c>
      <c r="BY46" s="131" t="s">
        <v>730</v>
      </c>
      <c r="BZ46" s="131" t="s">
        <v>730</v>
      </c>
      <c r="CA46" s="131" t="s">
        <v>730</v>
      </c>
      <c r="CB46" s="131" t="s">
        <v>730</v>
      </c>
      <c r="CC46" s="131" t="s">
        <v>730</v>
      </c>
      <c r="CD46" s="131" t="s">
        <v>730</v>
      </c>
      <c r="CE46" s="131" t="s">
        <v>730</v>
      </c>
      <c r="CF46" s="131" t="s">
        <v>730</v>
      </c>
      <c r="CG46" s="216" t="s">
        <v>730</v>
      </c>
      <c r="CH46" s="131" t="s">
        <v>730</v>
      </c>
      <c r="CI46" s="131">
        <v>5.59213593118476E-2</v>
      </c>
      <c r="CJ46" s="131" t="s">
        <v>730</v>
      </c>
      <c r="CK46" s="131" t="s">
        <v>730</v>
      </c>
      <c r="CL46" s="131" t="s">
        <v>730</v>
      </c>
      <c r="CM46" s="131">
        <v>1.80267668707948E-2</v>
      </c>
      <c r="CN46" s="131" t="s">
        <v>730</v>
      </c>
      <c r="CO46" s="131" t="s">
        <v>730</v>
      </c>
      <c r="CP46" s="131">
        <v>198.55486734466399</v>
      </c>
      <c r="CQ46" s="131" t="s">
        <v>730</v>
      </c>
      <c r="CR46" s="131" t="s">
        <v>730</v>
      </c>
      <c r="CS46" s="131" t="s">
        <v>730</v>
      </c>
      <c r="CT46" s="131" t="s">
        <v>730</v>
      </c>
      <c r="CU46" s="131">
        <v>2778.7110234728402</v>
      </c>
      <c r="CV46" s="131" t="s">
        <v>730</v>
      </c>
      <c r="CW46" s="131" t="s">
        <v>730</v>
      </c>
      <c r="CX46" s="131" t="s">
        <v>730</v>
      </c>
      <c r="CY46" s="131" t="s">
        <v>730</v>
      </c>
      <c r="CZ46" s="131" t="s">
        <v>730</v>
      </c>
      <c r="DA46" s="131" t="s">
        <v>730</v>
      </c>
      <c r="DB46" s="131" t="s">
        <v>730</v>
      </c>
      <c r="DC46" s="131" t="s">
        <v>730</v>
      </c>
      <c r="DD46" s="131" t="s">
        <v>730</v>
      </c>
      <c r="DE46" s="131" t="s">
        <v>730</v>
      </c>
      <c r="DF46" s="131" t="s">
        <v>730</v>
      </c>
      <c r="DG46" s="131"/>
      <c r="DH46" s="131"/>
      <c r="DI46" s="131"/>
      <c r="DJ46" s="131"/>
      <c r="DK46" s="131" t="s">
        <v>730</v>
      </c>
      <c r="DL46" t="s">
        <v>730</v>
      </c>
      <c r="DM46" t="s">
        <v>730</v>
      </c>
      <c r="DN46" t="s">
        <v>730</v>
      </c>
      <c r="DO46" t="s">
        <v>730</v>
      </c>
      <c r="DP46" t="s">
        <v>730</v>
      </c>
      <c r="DQ46" t="s">
        <v>730</v>
      </c>
      <c r="DR46" t="s">
        <v>730</v>
      </c>
      <c r="DS46" t="s">
        <v>730</v>
      </c>
      <c r="DT46" t="s">
        <v>730</v>
      </c>
      <c r="DU46" t="s">
        <v>730</v>
      </c>
      <c r="DV46" t="s">
        <v>730</v>
      </c>
      <c r="DW46" t="s">
        <v>730</v>
      </c>
      <c r="DX46" t="s">
        <v>730</v>
      </c>
      <c r="DY46" t="s">
        <v>730</v>
      </c>
      <c r="DZ46" t="s">
        <v>730</v>
      </c>
      <c r="EA46" s="119" t="s">
        <v>730</v>
      </c>
      <c r="EB46" t="s">
        <v>730</v>
      </c>
      <c r="EC46" t="s">
        <v>730</v>
      </c>
      <c r="ED46" t="s">
        <v>730</v>
      </c>
      <c r="EE46" s="119">
        <v>2977.4087573374613</v>
      </c>
      <c r="EF46" s="191"/>
    </row>
    <row r="47" spans="1:136" ht="15" x14ac:dyDescent="0.2">
      <c r="A47" s="122"/>
      <c r="B47" s="122" t="s">
        <v>66</v>
      </c>
      <c r="C47" s="95" t="s">
        <v>66</v>
      </c>
      <c r="D47" s="131" t="s">
        <v>730</v>
      </c>
      <c r="E47" s="131" t="s">
        <v>730</v>
      </c>
      <c r="F47" s="131" t="s">
        <v>730</v>
      </c>
      <c r="G47" s="131" t="s">
        <v>730</v>
      </c>
      <c r="H47" s="131" t="s">
        <v>730</v>
      </c>
      <c r="I47" s="131" t="s">
        <v>730</v>
      </c>
      <c r="J47" s="131" t="s">
        <v>730</v>
      </c>
      <c r="K47" s="131" t="s">
        <v>730</v>
      </c>
      <c r="L47" s="131" t="s">
        <v>730</v>
      </c>
      <c r="M47" s="131" t="s">
        <v>730</v>
      </c>
      <c r="N47" s="131" t="s">
        <v>730</v>
      </c>
      <c r="O47" s="131" t="s">
        <v>730</v>
      </c>
      <c r="P47" s="131" t="s">
        <v>730</v>
      </c>
      <c r="Q47" s="131" t="s">
        <v>730</v>
      </c>
      <c r="R47" s="131" t="s">
        <v>730</v>
      </c>
      <c r="S47" s="131" t="s">
        <v>730</v>
      </c>
      <c r="T47" s="131" t="s">
        <v>730</v>
      </c>
      <c r="U47" s="131" t="s">
        <v>730</v>
      </c>
      <c r="V47" s="131" t="s">
        <v>730</v>
      </c>
      <c r="W47" s="131" t="s">
        <v>730</v>
      </c>
      <c r="X47" s="131" t="s">
        <v>730</v>
      </c>
      <c r="Y47" s="131" t="s">
        <v>730</v>
      </c>
      <c r="Z47" s="131" t="s">
        <v>730</v>
      </c>
      <c r="AA47" s="131" t="s">
        <v>730</v>
      </c>
      <c r="AB47" s="131" t="s">
        <v>730</v>
      </c>
      <c r="AC47" s="131" t="s">
        <v>730</v>
      </c>
      <c r="AD47" s="131" t="s">
        <v>730</v>
      </c>
      <c r="AE47" s="131" t="s">
        <v>730</v>
      </c>
      <c r="AF47" s="216" t="s">
        <v>730</v>
      </c>
      <c r="AG47" s="131" t="s">
        <v>730</v>
      </c>
      <c r="AH47" s="131" t="s">
        <v>730</v>
      </c>
      <c r="AI47" s="131" t="s">
        <v>730</v>
      </c>
      <c r="AJ47" s="131" t="s">
        <v>730</v>
      </c>
      <c r="AK47" s="131" t="s">
        <v>730</v>
      </c>
      <c r="AL47" s="131" t="s">
        <v>730</v>
      </c>
      <c r="AM47" s="131" t="s">
        <v>730</v>
      </c>
      <c r="AN47" s="131" t="s">
        <v>730</v>
      </c>
      <c r="AO47" s="131" t="s">
        <v>730</v>
      </c>
      <c r="AP47" s="131" t="s">
        <v>730</v>
      </c>
      <c r="AQ47" s="131" t="s">
        <v>730</v>
      </c>
      <c r="AR47" s="131" t="s">
        <v>730</v>
      </c>
      <c r="AS47" s="131" t="s">
        <v>730</v>
      </c>
      <c r="AT47" s="131" t="s">
        <v>730</v>
      </c>
      <c r="AU47" s="131" t="s">
        <v>730</v>
      </c>
      <c r="AV47" s="131">
        <v>445.94161093469501</v>
      </c>
      <c r="AW47" s="131">
        <v>39.460731952702297</v>
      </c>
      <c r="AX47" s="131">
        <v>9.0169524947857607</v>
      </c>
      <c r="AY47" s="131">
        <v>222.17751636957601</v>
      </c>
      <c r="AZ47" s="131">
        <v>2.2018767609073401E-2</v>
      </c>
      <c r="BA47" s="131">
        <v>305.93516827136602</v>
      </c>
      <c r="BB47" s="131">
        <v>6.3450566183093402</v>
      </c>
      <c r="BC47" s="131" t="s">
        <v>730</v>
      </c>
      <c r="BD47" s="131" t="s">
        <v>730</v>
      </c>
      <c r="BE47" s="131" t="s">
        <v>730</v>
      </c>
      <c r="BF47" s="131" t="s">
        <v>730</v>
      </c>
      <c r="BG47" s="131" t="s">
        <v>730</v>
      </c>
      <c r="BH47" s="131" t="s">
        <v>730</v>
      </c>
      <c r="BI47" s="131">
        <v>1053.32603731615</v>
      </c>
      <c r="BJ47" s="131">
        <v>169.565373671429</v>
      </c>
      <c r="BK47" s="131">
        <v>322.84382170483099</v>
      </c>
      <c r="BL47" s="131">
        <v>308.93526246853901</v>
      </c>
      <c r="BM47" s="131">
        <v>74.411047121345803</v>
      </c>
      <c r="BN47" s="131">
        <v>716.07931847393297</v>
      </c>
      <c r="BO47" s="131">
        <v>160.34410995980201</v>
      </c>
      <c r="BP47" s="131">
        <v>872.77711194708195</v>
      </c>
      <c r="BQ47" s="131">
        <v>312.53688186321898</v>
      </c>
      <c r="BR47" s="131">
        <v>5810.2052236212803</v>
      </c>
      <c r="BS47" s="131">
        <v>1596.82929021718</v>
      </c>
      <c r="BT47" s="131">
        <v>107.574790001431</v>
      </c>
      <c r="BU47" s="131">
        <v>411.41339045081202</v>
      </c>
      <c r="BV47" s="131">
        <v>15.3977161533137</v>
      </c>
      <c r="BW47" s="131">
        <v>295.34684850784703</v>
      </c>
      <c r="BX47" s="131">
        <v>2041.4216810953701</v>
      </c>
      <c r="BY47" s="131">
        <v>174.567615041875</v>
      </c>
      <c r="BZ47" s="131">
        <v>695.74223489574899</v>
      </c>
      <c r="CA47" s="131">
        <v>238.96851322236299</v>
      </c>
      <c r="CB47" s="131">
        <v>108.27989763784301</v>
      </c>
      <c r="CC47" s="131">
        <v>571.50631187392105</v>
      </c>
      <c r="CD47" s="131" t="s">
        <v>730</v>
      </c>
      <c r="CE47" s="131" t="s">
        <v>730</v>
      </c>
      <c r="CF47" s="131" t="s">
        <v>730</v>
      </c>
      <c r="CG47" s="216" t="s">
        <v>730</v>
      </c>
      <c r="CH47" s="131" t="s">
        <v>730</v>
      </c>
      <c r="CI47" s="131" t="s">
        <v>730</v>
      </c>
      <c r="CJ47" s="131" t="s">
        <v>730</v>
      </c>
      <c r="CK47" s="131" t="s">
        <v>730</v>
      </c>
      <c r="CL47" s="131" t="s">
        <v>730</v>
      </c>
      <c r="CM47" s="131" t="s">
        <v>730</v>
      </c>
      <c r="CN47" s="131" t="s">
        <v>730</v>
      </c>
      <c r="CO47" s="131" t="s">
        <v>730</v>
      </c>
      <c r="CP47" s="131" t="s">
        <v>730</v>
      </c>
      <c r="CQ47" s="131" t="s">
        <v>730</v>
      </c>
      <c r="CR47" s="131" t="s">
        <v>730</v>
      </c>
      <c r="CS47" s="131" t="s">
        <v>730</v>
      </c>
      <c r="CT47" s="131" t="s">
        <v>730</v>
      </c>
      <c r="CU47" s="131" t="s">
        <v>730</v>
      </c>
      <c r="CV47" s="131" t="s">
        <v>730</v>
      </c>
      <c r="CW47" s="131" t="s">
        <v>730</v>
      </c>
      <c r="CX47" s="131" t="s">
        <v>730</v>
      </c>
      <c r="CY47" s="131" t="s">
        <v>730</v>
      </c>
      <c r="CZ47" s="131" t="s">
        <v>730</v>
      </c>
      <c r="DA47" s="131" t="s">
        <v>730</v>
      </c>
      <c r="DB47" s="131" t="s">
        <v>730</v>
      </c>
      <c r="DC47" s="131" t="s">
        <v>730</v>
      </c>
      <c r="DD47" s="131" t="s">
        <v>730</v>
      </c>
      <c r="DE47" s="131" t="s">
        <v>730</v>
      </c>
      <c r="DF47" s="131" t="s">
        <v>730</v>
      </c>
      <c r="DG47" s="131"/>
      <c r="DH47" s="131"/>
      <c r="DI47" s="131"/>
      <c r="DJ47" s="131"/>
      <c r="DK47" s="131" t="s">
        <v>730</v>
      </c>
      <c r="DL47" t="s">
        <v>730</v>
      </c>
      <c r="DM47" t="s">
        <v>730</v>
      </c>
      <c r="DN47" t="s">
        <v>730</v>
      </c>
      <c r="DO47" t="s">
        <v>730</v>
      </c>
      <c r="DP47" t="s">
        <v>730</v>
      </c>
      <c r="DQ47" t="s">
        <v>730</v>
      </c>
      <c r="DR47" t="s">
        <v>730</v>
      </c>
      <c r="DS47" t="s">
        <v>730</v>
      </c>
      <c r="DT47" t="s">
        <v>730</v>
      </c>
      <c r="DU47" t="s">
        <v>730</v>
      </c>
      <c r="DV47" t="s">
        <v>730</v>
      </c>
      <c r="DW47" t="s">
        <v>730</v>
      </c>
      <c r="DX47" t="s">
        <v>730</v>
      </c>
      <c r="DY47" t="s">
        <v>730</v>
      </c>
      <c r="DZ47" t="s">
        <v>730</v>
      </c>
      <c r="EA47" s="119" t="s">
        <v>730</v>
      </c>
      <c r="EB47" t="s">
        <v>730</v>
      </c>
      <c r="EC47" t="s">
        <v>730</v>
      </c>
      <c r="ED47" t="s">
        <v>730</v>
      </c>
      <c r="EE47" s="119">
        <v>17086.971532654356</v>
      </c>
      <c r="EF47" s="191"/>
    </row>
    <row r="48" spans="1:136" ht="15" x14ac:dyDescent="0.2">
      <c r="A48" s="122"/>
      <c r="B48" s="122" t="s">
        <v>632</v>
      </c>
      <c r="C48" s="95" t="s">
        <v>545</v>
      </c>
      <c r="D48" s="131">
        <v>48.548696863600497</v>
      </c>
      <c r="E48" s="131" t="s">
        <v>730</v>
      </c>
      <c r="F48" s="131">
        <v>79.401375621697895</v>
      </c>
      <c r="G48" s="131" t="s">
        <v>730</v>
      </c>
      <c r="H48" s="131">
        <v>0.39567935862793302</v>
      </c>
      <c r="I48" s="131" t="s">
        <v>730</v>
      </c>
      <c r="J48" s="131" t="s">
        <v>730</v>
      </c>
      <c r="K48" s="131" t="s">
        <v>730</v>
      </c>
      <c r="L48" s="131" t="s">
        <v>730</v>
      </c>
      <c r="M48" s="131" t="s">
        <v>730</v>
      </c>
      <c r="N48" s="131" t="s">
        <v>730</v>
      </c>
      <c r="O48" s="131" t="s">
        <v>730</v>
      </c>
      <c r="P48" s="131" t="s">
        <v>730</v>
      </c>
      <c r="Q48" s="131" t="s">
        <v>730</v>
      </c>
      <c r="R48" s="131" t="s">
        <v>730</v>
      </c>
      <c r="S48" s="131" t="s">
        <v>730</v>
      </c>
      <c r="T48" s="131" t="s">
        <v>730</v>
      </c>
      <c r="U48" s="131" t="s">
        <v>730</v>
      </c>
      <c r="V48" s="131" t="s">
        <v>730</v>
      </c>
      <c r="W48" s="131" t="s">
        <v>730</v>
      </c>
      <c r="X48" s="131" t="s">
        <v>730</v>
      </c>
      <c r="Y48" s="131" t="s">
        <v>730</v>
      </c>
      <c r="Z48" s="131" t="s">
        <v>730</v>
      </c>
      <c r="AA48" s="131" t="s">
        <v>730</v>
      </c>
      <c r="AB48" s="131" t="s">
        <v>730</v>
      </c>
      <c r="AC48" s="131" t="s">
        <v>730</v>
      </c>
      <c r="AD48" s="131" t="s">
        <v>730</v>
      </c>
      <c r="AE48" s="131" t="s">
        <v>730</v>
      </c>
      <c r="AF48" s="216">
        <v>2446.4269873009498</v>
      </c>
      <c r="AG48" s="131">
        <v>244.024143323028</v>
      </c>
      <c r="AH48" s="131">
        <v>264.64733233536998</v>
      </c>
      <c r="AI48" s="131" t="s">
        <v>730</v>
      </c>
      <c r="AJ48" s="131" t="s">
        <v>730</v>
      </c>
      <c r="AK48" s="131" t="s">
        <v>730</v>
      </c>
      <c r="AL48" s="131" t="s">
        <v>730</v>
      </c>
      <c r="AM48" s="131" t="s">
        <v>730</v>
      </c>
      <c r="AN48" s="131" t="s">
        <v>730</v>
      </c>
      <c r="AO48" s="131">
        <v>26.043735603826899</v>
      </c>
      <c r="AP48" s="131" t="s">
        <v>730</v>
      </c>
      <c r="AQ48" s="131" t="s">
        <v>730</v>
      </c>
      <c r="AR48" s="131" t="s">
        <v>730</v>
      </c>
      <c r="AS48" s="131" t="s">
        <v>730</v>
      </c>
      <c r="AT48" s="131" t="s">
        <v>730</v>
      </c>
      <c r="AU48" s="131" t="s">
        <v>730</v>
      </c>
      <c r="AV48" s="131" t="s">
        <v>730</v>
      </c>
      <c r="AW48" s="131" t="s">
        <v>730</v>
      </c>
      <c r="AX48" s="131" t="s">
        <v>730</v>
      </c>
      <c r="AY48" s="131" t="s">
        <v>730</v>
      </c>
      <c r="AZ48" s="131" t="s">
        <v>730</v>
      </c>
      <c r="BA48" s="131" t="s">
        <v>730</v>
      </c>
      <c r="BB48" s="131" t="s">
        <v>730</v>
      </c>
      <c r="BC48" s="131" t="s">
        <v>730</v>
      </c>
      <c r="BD48" s="131" t="s">
        <v>730</v>
      </c>
      <c r="BE48" s="131" t="s">
        <v>730</v>
      </c>
      <c r="BF48" s="131" t="s">
        <v>730</v>
      </c>
      <c r="BG48" s="131" t="s">
        <v>730</v>
      </c>
      <c r="BH48" s="131" t="s">
        <v>730</v>
      </c>
      <c r="BI48" s="131" t="s">
        <v>730</v>
      </c>
      <c r="BJ48" s="131" t="s">
        <v>730</v>
      </c>
      <c r="BK48" s="131" t="s">
        <v>730</v>
      </c>
      <c r="BL48" s="131" t="s">
        <v>730</v>
      </c>
      <c r="BM48" s="131" t="s">
        <v>730</v>
      </c>
      <c r="BN48" s="131" t="s">
        <v>730</v>
      </c>
      <c r="BO48" s="131" t="s">
        <v>730</v>
      </c>
      <c r="BP48" s="131" t="s">
        <v>730</v>
      </c>
      <c r="BQ48" s="131" t="s">
        <v>730</v>
      </c>
      <c r="BR48" s="131" t="s">
        <v>730</v>
      </c>
      <c r="BS48" s="131" t="s">
        <v>730</v>
      </c>
      <c r="BT48" s="131" t="s">
        <v>730</v>
      </c>
      <c r="BU48" s="131" t="s">
        <v>730</v>
      </c>
      <c r="BV48" s="131" t="s">
        <v>730</v>
      </c>
      <c r="BW48" s="131" t="s">
        <v>730</v>
      </c>
      <c r="BX48" s="131" t="s">
        <v>730</v>
      </c>
      <c r="BY48" s="131" t="s">
        <v>730</v>
      </c>
      <c r="BZ48" s="131" t="s">
        <v>730</v>
      </c>
      <c r="CA48" s="131" t="s">
        <v>730</v>
      </c>
      <c r="CB48" s="131" t="s">
        <v>730</v>
      </c>
      <c r="CC48" s="131" t="s">
        <v>730</v>
      </c>
      <c r="CD48" s="131" t="s">
        <v>730</v>
      </c>
      <c r="CE48" s="131" t="s">
        <v>730</v>
      </c>
      <c r="CF48" s="131" t="s">
        <v>730</v>
      </c>
      <c r="CG48" s="216" t="s">
        <v>730</v>
      </c>
      <c r="CH48" s="131" t="s">
        <v>730</v>
      </c>
      <c r="CI48" s="131" t="s">
        <v>730</v>
      </c>
      <c r="CJ48" s="131" t="s">
        <v>730</v>
      </c>
      <c r="CK48" s="131" t="s">
        <v>730</v>
      </c>
      <c r="CL48" s="131" t="s">
        <v>730</v>
      </c>
      <c r="CM48" s="131" t="s">
        <v>730</v>
      </c>
      <c r="CN48" s="131" t="s">
        <v>730</v>
      </c>
      <c r="CO48" s="131" t="s">
        <v>730</v>
      </c>
      <c r="CP48" s="131" t="s">
        <v>730</v>
      </c>
      <c r="CQ48" s="131" t="s">
        <v>730</v>
      </c>
      <c r="CR48" s="131" t="s">
        <v>730</v>
      </c>
      <c r="CS48" s="131" t="s">
        <v>730</v>
      </c>
      <c r="CT48" s="131" t="s">
        <v>730</v>
      </c>
      <c r="CU48" s="131" t="s">
        <v>730</v>
      </c>
      <c r="CV48" s="131" t="s">
        <v>730</v>
      </c>
      <c r="CW48" s="131" t="s">
        <v>730</v>
      </c>
      <c r="CX48" s="131" t="s">
        <v>730</v>
      </c>
      <c r="CY48" s="131" t="s">
        <v>730</v>
      </c>
      <c r="CZ48" s="131" t="s">
        <v>730</v>
      </c>
      <c r="DA48" s="131" t="s">
        <v>730</v>
      </c>
      <c r="DB48" s="131" t="s">
        <v>730</v>
      </c>
      <c r="DC48" s="131" t="s">
        <v>730</v>
      </c>
      <c r="DD48" s="131" t="s">
        <v>730</v>
      </c>
      <c r="DE48" s="131" t="s">
        <v>730</v>
      </c>
      <c r="DF48" s="131" t="s">
        <v>730</v>
      </c>
      <c r="DG48" s="131"/>
      <c r="DH48" s="131"/>
      <c r="DI48" s="131"/>
      <c r="DJ48" s="131"/>
      <c r="DK48" s="131" t="s">
        <v>730</v>
      </c>
      <c r="DL48">
        <v>111.380174930986</v>
      </c>
      <c r="DM48">
        <v>117.177053187599</v>
      </c>
      <c r="DN48">
        <v>138.68274733145401</v>
      </c>
      <c r="DO48">
        <v>167.47810665008399</v>
      </c>
      <c r="DP48">
        <v>195.12901499990301</v>
      </c>
      <c r="DQ48">
        <v>89.829310886964294</v>
      </c>
      <c r="DR48">
        <v>113.87267115343001</v>
      </c>
      <c r="DS48">
        <v>128.15458992123001</v>
      </c>
      <c r="DT48">
        <v>153.75085102267099</v>
      </c>
      <c r="DU48">
        <v>170.735496104079</v>
      </c>
      <c r="DV48" t="s">
        <v>730</v>
      </c>
      <c r="DW48" t="s">
        <v>730</v>
      </c>
      <c r="DX48" t="s">
        <v>730</v>
      </c>
      <c r="DY48" t="s">
        <v>730</v>
      </c>
      <c r="DZ48">
        <v>2.3529041571240801</v>
      </c>
      <c r="EA48" s="119" t="s">
        <v>730</v>
      </c>
      <c r="EB48" t="s">
        <v>730</v>
      </c>
      <c r="EC48" t="s">
        <v>730</v>
      </c>
      <c r="ED48">
        <v>4.8076293403054103E-2</v>
      </c>
      <c r="EE48" s="119">
        <v>4498.0789470460277</v>
      </c>
      <c r="EF48" s="191"/>
    </row>
    <row r="49" spans="1:136" ht="15" x14ac:dyDescent="0.2">
      <c r="A49" s="122"/>
      <c r="B49" s="122" t="s">
        <v>633</v>
      </c>
      <c r="C49" s="95" t="s">
        <v>546</v>
      </c>
      <c r="D49" s="131" t="s">
        <v>730</v>
      </c>
      <c r="E49" s="131" t="s">
        <v>730</v>
      </c>
      <c r="F49" s="131" t="s">
        <v>730</v>
      </c>
      <c r="G49" s="131" t="s">
        <v>730</v>
      </c>
      <c r="H49" s="131" t="s">
        <v>730</v>
      </c>
      <c r="I49" s="131" t="s">
        <v>730</v>
      </c>
      <c r="J49" s="131" t="s">
        <v>730</v>
      </c>
      <c r="K49" s="131" t="s">
        <v>730</v>
      </c>
      <c r="L49" s="131" t="s">
        <v>730</v>
      </c>
      <c r="M49" s="131" t="s">
        <v>730</v>
      </c>
      <c r="N49" s="131" t="s">
        <v>730</v>
      </c>
      <c r="O49" s="131" t="s">
        <v>730</v>
      </c>
      <c r="P49" s="131" t="s">
        <v>730</v>
      </c>
      <c r="Q49" s="131" t="s">
        <v>730</v>
      </c>
      <c r="R49" s="131" t="s">
        <v>730</v>
      </c>
      <c r="S49" s="131" t="s">
        <v>730</v>
      </c>
      <c r="T49" s="131" t="s">
        <v>730</v>
      </c>
      <c r="U49" s="131" t="s">
        <v>730</v>
      </c>
      <c r="V49" s="131" t="s">
        <v>730</v>
      </c>
      <c r="W49" s="131" t="s">
        <v>730</v>
      </c>
      <c r="X49" s="131" t="s">
        <v>730</v>
      </c>
      <c r="Y49" s="131" t="s">
        <v>730</v>
      </c>
      <c r="Z49" s="131" t="s">
        <v>730</v>
      </c>
      <c r="AA49" s="131" t="s">
        <v>730</v>
      </c>
      <c r="AB49" s="131" t="s">
        <v>730</v>
      </c>
      <c r="AC49" s="131" t="s">
        <v>730</v>
      </c>
      <c r="AD49" s="131" t="s">
        <v>730</v>
      </c>
      <c r="AE49" s="131" t="s">
        <v>730</v>
      </c>
      <c r="AF49" s="216">
        <v>116.80035695908499</v>
      </c>
      <c r="AG49" s="131">
        <v>133.58503964603099</v>
      </c>
      <c r="AH49" s="131">
        <v>36.338372952944397</v>
      </c>
      <c r="AI49" s="131" t="s">
        <v>730</v>
      </c>
      <c r="AJ49" s="131" t="s">
        <v>730</v>
      </c>
      <c r="AK49" s="131" t="s">
        <v>730</v>
      </c>
      <c r="AL49" s="131" t="s">
        <v>730</v>
      </c>
      <c r="AM49" s="131" t="s">
        <v>730</v>
      </c>
      <c r="AN49" s="131" t="s">
        <v>730</v>
      </c>
      <c r="AO49" s="131" t="s">
        <v>730</v>
      </c>
      <c r="AP49" s="131" t="s">
        <v>730</v>
      </c>
      <c r="AQ49" s="131" t="s">
        <v>730</v>
      </c>
      <c r="AR49" s="131" t="s">
        <v>730</v>
      </c>
      <c r="AS49" s="131" t="s">
        <v>730</v>
      </c>
      <c r="AT49" s="131">
        <v>0.31229070805471398</v>
      </c>
      <c r="AU49" s="131" t="s">
        <v>730</v>
      </c>
      <c r="AV49" s="131" t="s">
        <v>730</v>
      </c>
      <c r="AW49" s="131" t="s">
        <v>730</v>
      </c>
      <c r="AX49" s="131" t="s">
        <v>730</v>
      </c>
      <c r="AY49" s="131" t="s">
        <v>730</v>
      </c>
      <c r="AZ49" s="131" t="s">
        <v>730</v>
      </c>
      <c r="BA49" s="131" t="s">
        <v>730</v>
      </c>
      <c r="BB49" s="131" t="s">
        <v>730</v>
      </c>
      <c r="BC49" s="131" t="s">
        <v>730</v>
      </c>
      <c r="BD49" s="131" t="s">
        <v>730</v>
      </c>
      <c r="BE49" s="131" t="s">
        <v>730</v>
      </c>
      <c r="BF49" s="131" t="s">
        <v>730</v>
      </c>
      <c r="BG49" s="131" t="s">
        <v>730</v>
      </c>
      <c r="BH49" s="131" t="s">
        <v>730</v>
      </c>
      <c r="BI49" s="131" t="s">
        <v>730</v>
      </c>
      <c r="BJ49" s="131" t="s">
        <v>730</v>
      </c>
      <c r="BK49" s="131" t="s">
        <v>730</v>
      </c>
      <c r="BL49" s="131" t="s">
        <v>730</v>
      </c>
      <c r="BM49" s="131" t="s">
        <v>730</v>
      </c>
      <c r="BN49" s="131" t="s">
        <v>730</v>
      </c>
      <c r="BO49" s="131" t="s">
        <v>730</v>
      </c>
      <c r="BP49" s="131" t="s">
        <v>730</v>
      </c>
      <c r="BQ49" s="131" t="s">
        <v>730</v>
      </c>
      <c r="BR49" s="131" t="s">
        <v>730</v>
      </c>
      <c r="BS49" s="131" t="s">
        <v>730</v>
      </c>
      <c r="BT49" s="131" t="s">
        <v>730</v>
      </c>
      <c r="BU49" s="131" t="s">
        <v>730</v>
      </c>
      <c r="BV49" s="131" t="s">
        <v>730</v>
      </c>
      <c r="BW49" s="131" t="s">
        <v>730</v>
      </c>
      <c r="BX49" s="131" t="s">
        <v>730</v>
      </c>
      <c r="BY49" s="131" t="s">
        <v>730</v>
      </c>
      <c r="BZ49" s="131" t="s">
        <v>730</v>
      </c>
      <c r="CA49" s="131" t="s">
        <v>730</v>
      </c>
      <c r="CB49" s="131" t="s">
        <v>730</v>
      </c>
      <c r="CC49" s="131" t="s">
        <v>730</v>
      </c>
      <c r="CD49" s="131" t="s">
        <v>730</v>
      </c>
      <c r="CE49" s="131" t="s">
        <v>730</v>
      </c>
      <c r="CF49" s="131" t="s">
        <v>730</v>
      </c>
      <c r="CG49" s="216" t="s">
        <v>730</v>
      </c>
      <c r="CH49" s="131" t="s">
        <v>730</v>
      </c>
      <c r="CI49" s="131" t="s">
        <v>730</v>
      </c>
      <c r="CJ49" s="131" t="s">
        <v>730</v>
      </c>
      <c r="CK49" s="131" t="s">
        <v>730</v>
      </c>
      <c r="CL49" s="131" t="s">
        <v>730</v>
      </c>
      <c r="CM49" s="131" t="s">
        <v>730</v>
      </c>
      <c r="CN49" s="131" t="s">
        <v>730</v>
      </c>
      <c r="CO49" s="131" t="s">
        <v>730</v>
      </c>
      <c r="CP49" s="131" t="s">
        <v>730</v>
      </c>
      <c r="CQ49" s="131" t="s">
        <v>730</v>
      </c>
      <c r="CR49" s="131" t="s">
        <v>730</v>
      </c>
      <c r="CS49" s="131" t="s">
        <v>730</v>
      </c>
      <c r="CT49" s="131" t="s">
        <v>730</v>
      </c>
      <c r="CU49" s="131" t="s">
        <v>730</v>
      </c>
      <c r="CV49" s="131" t="s">
        <v>730</v>
      </c>
      <c r="CW49" s="131" t="s">
        <v>730</v>
      </c>
      <c r="CX49" s="131" t="s">
        <v>730</v>
      </c>
      <c r="CY49" s="131" t="s">
        <v>730</v>
      </c>
      <c r="CZ49" s="131" t="s">
        <v>730</v>
      </c>
      <c r="DA49" s="131" t="s">
        <v>730</v>
      </c>
      <c r="DB49" s="131" t="s">
        <v>730</v>
      </c>
      <c r="DC49" s="131" t="s">
        <v>730</v>
      </c>
      <c r="DD49" s="131" t="s">
        <v>730</v>
      </c>
      <c r="DE49" s="131" t="s">
        <v>730</v>
      </c>
      <c r="DF49" s="131" t="s">
        <v>730</v>
      </c>
      <c r="DG49" s="131"/>
      <c r="DH49" s="131"/>
      <c r="DI49" s="131"/>
      <c r="DJ49" s="131"/>
      <c r="DK49" s="131" t="s">
        <v>730</v>
      </c>
      <c r="DL49">
        <v>7.0657284989387499</v>
      </c>
      <c r="DM49">
        <v>7.9793746673263302</v>
      </c>
      <c r="DN49">
        <v>10.2418982049912</v>
      </c>
      <c r="DO49">
        <v>13.443348936901399</v>
      </c>
      <c r="DP49">
        <v>17.567223839262098</v>
      </c>
      <c r="DQ49">
        <v>8.0448023002418605</v>
      </c>
      <c r="DR49">
        <v>13.029184395956101</v>
      </c>
      <c r="DS49">
        <v>16.1015810209697</v>
      </c>
      <c r="DT49">
        <v>17.8007988154157</v>
      </c>
      <c r="DU49">
        <v>18.994140213909901</v>
      </c>
      <c r="DV49" t="s">
        <v>730</v>
      </c>
      <c r="DW49" t="s">
        <v>730</v>
      </c>
      <c r="DX49" t="s">
        <v>730</v>
      </c>
      <c r="DY49" t="s">
        <v>730</v>
      </c>
      <c r="DZ49">
        <v>7.39636989456341</v>
      </c>
      <c r="EA49" s="119" t="s">
        <v>730</v>
      </c>
      <c r="EB49" t="s">
        <v>730</v>
      </c>
      <c r="EC49" t="s">
        <v>730</v>
      </c>
      <c r="ED49" t="s">
        <v>730</v>
      </c>
      <c r="EE49" s="119">
        <v>424.70051105459157</v>
      </c>
      <c r="EF49" s="191"/>
    </row>
    <row r="50" spans="1:136" ht="15" x14ac:dyDescent="0.2">
      <c r="A50" s="122"/>
      <c r="B50" s="122" t="s">
        <v>634</v>
      </c>
      <c r="C50" s="95" t="s">
        <v>547</v>
      </c>
      <c r="D50" s="131" t="s">
        <v>730</v>
      </c>
      <c r="E50" s="131" t="s">
        <v>730</v>
      </c>
      <c r="F50" s="131" t="s">
        <v>730</v>
      </c>
      <c r="G50" s="131">
        <v>1.1376104333575801</v>
      </c>
      <c r="H50" s="131" t="s">
        <v>730</v>
      </c>
      <c r="I50" s="131" t="s">
        <v>730</v>
      </c>
      <c r="J50" s="131" t="s">
        <v>730</v>
      </c>
      <c r="K50" s="131">
        <v>12.403899672353299</v>
      </c>
      <c r="L50" s="131" t="s">
        <v>730</v>
      </c>
      <c r="M50" s="131" t="s">
        <v>730</v>
      </c>
      <c r="N50" s="131" t="s">
        <v>730</v>
      </c>
      <c r="O50" s="131">
        <v>21.047535819258901</v>
      </c>
      <c r="P50" s="131" t="s">
        <v>730</v>
      </c>
      <c r="Q50" s="131" t="s">
        <v>730</v>
      </c>
      <c r="R50" s="131" t="s">
        <v>730</v>
      </c>
      <c r="S50" s="131" t="s">
        <v>730</v>
      </c>
      <c r="T50" s="131" t="s">
        <v>730</v>
      </c>
      <c r="U50" s="131" t="s">
        <v>730</v>
      </c>
      <c r="V50" s="131" t="s">
        <v>730</v>
      </c>
      <c r="W50" s="131" t="s">
        <v>730</v>
      </c>
      <c r="X50" s="131" t="s">
        <v>730</v>
      </c>
      <c r="Y50" s="131" t="s">
        <v>730</v>
      </c>
      <c r="Z50" s="131" t="s">
        <v>730</v>
      </c>
      <c r="AA50" s="131" t="s">
        <v>730</v>
      </c>
      <c r="AB50" s="131" t="s">
        <v>730</v>
      </c>
      <c r="AC50" s="131" t="s">
        <v>730</v>
      </c>
      <c r="AD50" s="131" t="s">
        <v>730</v>
      </c>
      <c r="AE50" s="131" t="s">
        <v>730</v>
      </c>
      <c r="AF50" s="216">
        <v>41.437232320416697</v>
      </c>
      <c r="AG50" s="131">
        <v>1.44190473240422</v>
      </c>
      <c r="AH50" s="131">
        <v>6.60590138242986E-13</v>
      </c>
      <c r="AI50" s="131" t="s">
        <v>730</v>
      </c>
      <c r="AJ50" s="131" t="s">
        <v>730</v>
      </c>
      <c r="AK50" s="131" t="s">
        <v>730</v>
      </c>
      <c r="AL50" s="131" t="s">
        <v>730</v>
      </c>
      <c r="AM50" s="131" t="s">
        <v>730</v>
      </c>
      <c r="AN50" s="131" t="s">
        <v>730</v>
      </c>
      <c r="AO50" s="131" t="s">
        <v>730</v>
      </c>
      <c r="AP50" s="131" t="s">
        <v>730</v>
      </c>
      <c r="AQ50" s="131" t="s">
        <v>730</v>
      </c>
      <c r="AR50" s="131" t="s">
        <v>730</v>
      </c>
      <c r="AS50" s="131" t="s">
        <v>730</v>
      </c>
      <c r="AT50" s="131" t="s">
        <v>730</v>
      </c>
      <c r="AU50" s="131" t="s">
        <v>730</v>
      </c>
      <c r="AV50" s="131" t="s">
        <v>730</v>
      </c>
      <c r="AW50" s="131" t="s">
        <v>730</v>
      </c>
      <c r="AX50" s="131" t="s">
        <v>730</v>
      </c>
      <c r="AY50" s="131" t="s">
        <v>730</v>
      </c>
      <c r="AZ50" s="131" t="s">
        <v>730</v>
      </c>
      <c r="BA50" s="131" t="s">
        <v>730</v>
      </c>
      <c r="BB50" s="131" t="s">
        <v>730</v>
      </c>
      <c r="BC50" s="131" t="s">
        <v>730</v>
      </c>
      <c r="BD50" s="131" t="s">
        <v>730</v>
      </c>
      <c r="BE50" s="131" t="s">
        <v>730</v>
      </c>
      <c r="BF50" s="131" t="s">
        <v>730</v>
      </c>
      <c r="BG50" s="131" t="s">
        <v>730</v>
      </c>
      <c r="BH50" s="131" t="s">
        <v>730</v>
      </c>
      <c r="BI50" s="131" t="s">
        <v>730</v>
      </c>
      <c r="BJ50" s="131" t="s">
        <v>730</v>
      </c>
      <c r="BK50" s="131" t="s">
        <v>730</v>
      </c>
      <c r="BL50" s="131" t="s">
        <v>730</v>
      </c>
      <c r="BM50" s="131" t="s">
        <v>730</v>
      </c>
      <c r="BN50" s="131" t="s">
        <v>730</v>
      </c>
      <c r="BO50" s="131" t="s">
        <v>730</v>
      </c>
      <c r="BP50" s="131" t="s">
        <v>730</v>
      </c>
      <c r="BQ50" s="131" t="s">
        <v>730</v>
      </c>
      <c r="BR50" s="131" t="s">
        <v>730</v>
      </c>
      <c r="BS50" s="131" t="s">
        <v>730</v>
      </c>
      <c r="BT50" s="131" t="s">
        <v>730</v>
      </c>
      <c r="BU50" s="131" t="s">
        <v>730</v>
      </c>
      <c r="BV50" s="131" t="s">
        <v>730</v>
      </c>
      <c r="BW50" s="131" t="s">
        <v>730</v>
      </c>
      <c r="BX50" s="131" t="s">
        <v>730</v>
      </c>
      <c r="BY50" s="131" t="s">
        <v>730</v>
      </c>
      <c r="BZ50" s="131" t="s">
        <v>730</v>
      </c>
      <c r="CA50" s="131" t="s">
        <v>730</v>
      </c>
      <c r="CB50" s="131" t="s">
        <v>730</v>
      </c>
      <c r="CC50" s="131" t="s">
        <v>730</v>
      </c>
      <c r="CD50" s="131" t="s">
        <v>730</v>
      </c>
      <c r="CE50" s="131" t="s">
        <v>730</v>
      </c>
      <c r="CF50" s="131" t="s">
        <v>730</v>
      </c>
      <c r="CG50" s="216" t="s">
        <v>730</v>
      </c>
      <c r="CH50" s="131" t="s">
        <v>730</v>
      </c>
      <c r="CI50" s="131" t="s">
        <v>730</v>
      </c>
      <c r="CJ50" s="131" t="s">
        <v>730</v>
      </c>
      <c r="CK50" s="131" t="s">
        <v>730</v>
      </c>
      <c r="CL50" s="131" t="s">
        <v>730</v>
      </c>
      <c r="CM50" s="131" t="s">
        <v>730</v>
      </c>
      <c r="CN50" s="131" t="s">
        <v>730</v>
      </c>
      <c r="CO50" s="131" t="s">
        <v>730</v>
      </c>
      <c r="CP50" s="131" t="s">
        <v>730</v>
      </c>
      <c r="CQ50" s="131" t="s">
        <v>730</v>
      </c>
      <c r="CR50" s="131" t="s">
        <v>730</v>
      </c>
      <c r="CS50" s="131" t="s">
        <v>730</v>
      </c>
      <c r="CT50" s="131" t="s">
        <v>730</v>
      </c>
      <c r="CU50" s="131" t="s">
        <v>730</v>
      </c>
      <c r="CV50" s="131" t="s">
        <v>730</v>
      </c>
      <c r="CW50" s="131" t="s">
        <v>730</v>
      </c>
      <c r="CX50" s="131" t="s">
        <v>730</v>
      </c>
      <c r="CY50" s="131" t="s">
        <v>730</v>
      </c>
      <c r="CZ50" s="131" t="s">
        <v>730</v>
      </c>
      <c r="DA50" s="131" t="s">
        <v>730</v>
      </c>
      <c r="DB50" s="131" t="s">
        <v>730</v>
      </c>
      <c r="DC50" s="131" t="s">
        <v>730</v>
      </c>
      <c r="DD50" s="131" t="s">
        <v>730</v>
      </c>
      <c r="DE50" s="131" t="s">
        <v>730</v>
      </c>
      <c r="DF50" s="131" t="s">
        <v>730</v>
      </c>
      <c r="DG50" s="131"/>
      <c r="DH50" s="131"/>
      <c r="DI50" s="131"/>
      <c r="DJ50" s="131"/>
      <c r="DK50" s="131" t="s">
        <v>730</v>
      </c>
      <c r="DL50">
        <v>5.7894924224033001E-2</v>
      </c>
      <c r="DM50">
        <v>6.0908116002646298E-2</v>
      </c>
      <c r="DN50">
        <v>7.2086681071476505E-2</v>
      </c>
      <c r="DO50">
        <v>8.7054381982243398E-2</v>
      </c>
      <c r="DP50">
        <v>0.101427202321504</v>
      </c>
      <c r="DQ50">
        <v>4.6692880040100297E-2</v>
      </c>
      <c r="DR50">
        <v>5.9190512779326E-2</v>
      </c>
      <c r="DS50">
        <v>6.6614191233305101E-2</v>
      </c>
      <c r="DT50">
        <v>7.9919014984970699E-2</v>
      </c>
      <c r="DU50">
        <v>8.8747558669424007E-2</v>
      </c>
      <c r="DV50" t="s">
        <v>730</v>
      </c>
      <c r="DW50" t="s">
        <v>730</v>
      </c>
      <c r="DX50" t="s">
        <v>730</v>
      </c>
      <c r="DY50" t="s">
        <v>730</v>
      </c>
      <c r="DZ50" t="s">
        <v>730</v>
      </c>
      <c r="EA50" s="119" t="s">
        <v>730</v>
      </c>
      <c r="EB50" t="s">
        <v>730</v>
      </c>
      <c r="EC50" t="s">
        <v>730</v>
      </c>
      <c r="ED50">
        <v>0.36191405546650601</v>
      </c>
      <c r="EE50" s="119">
        <v>78.550632496566877</v>
      </c>
      <c r="EF50" s="191"/>
    </row>
    <row r="51" spans="1:136" ht="15" x14ac:dyDescent="0.2">
      <c r="A51" s="122"/>
      <c r="B51" s="122" t="s">
        <v>635</v>
      </c>
      <c r="C51" s="95" t="s">
        <v>548</v>
      </c>
      <c r="D51" s="131" t="s">
        <v>730</v>
      </c>
      <c r="E51" s="131" t="s">
        <v>730</v>
      </c>
      <c r="F51" s="131">
        <v>158.80275124339599</v>
      </c>
      <c r="G51" s="131">
        <v>4161.3410015263498</v>
      </c>
      <c r="H51" s="131">
        <v>47.661517604038501</v>
      </c>
      <c r="I51" s="131" t="s">
        <v>730</v>
      </c>
      <c r="J51" s="131" t="s">
        <v>730</v>
      </c>
      <c r="K51" s="131" t="s">
        <v>730</v>
      </c>
      <c r="L51" s="131" t="s">
        <v>730</v>
      </c>
      <c r="M51" s="131" t="s">
        <v>730</v>
      </c>
      <c r="N51" s="131" t="s">
        <v>730</v>
      </c>
      <c r="O51" s="131" t="s">
        <v>730</v>
      </c>
      <c r="P51" s="131" t="s">
        <v>730</v>
      </c>
      <c r="Q51" s="131" t="s">
        <v>730</v>
      </c>
      <c r="R51" s="131" t="s">
        <v>730</v>
      </c>
      <c r="S51" s="131" t="s">
        <v>730</v>
      </c>
      <c r="T51" s="131" t="s">
        <v>730</v>
      </c>
      <c r="U51" s="131" t="s">
        <v>730</v>
      </c>
      <c r="V51" s="131" t="s">
        <v>730</v>
      </c>
      <c r="W51" s="131" t="s">
        <v>730</v>
      </c>
      <c r="X51" s="131" t="s">
        <v>730</v>
      </c>
      <c r="Y51" s="131" t="s">
        <v>730</v>
      </c>
      <c r="Z51" s="131" t="s">
        <v>730</v>
      </c>
      <c r="AA51" s="131" t="s">
        <v>730</v>
      </c>
      <c r="AB51" s="131" t="s">
        <v>730</v>
      </c>
      <c r="AC51" s="131" t="s">
        <v>730</v>
      </c>
      <c r="AD51" s="131" t="s">
        <v>730</v>
      </c>
      <c r="AE51" s="131" t="s">
        <v>730</v>
      </c>
      <c r="AF51" s="216">
        <v>1395.32260192172</v>
      </c>
      <c r="AG51" s="131">
        <v>698.42327622582297</v>
      </c>
      <c r="AH51" s="131">
        <v>818.37275972080499</v>
      </c>
      <c r="AI51" s="131" t="s">
        <v>730</v>
      </c>
      <c r="AJ51" s="131" t="s">
        <v>730</v>
      </c>
      <c r="AK51" s="131" t="s">
        <v>730</v>
      </c>
      <c r="AL51" s="131" t="s">
        <v>730</v>
      </c>
      <c r="AM51" s="131" t="s">
        <v>730</v>
      </c>
      <c r="AN51" s="131" t="s">
        <v>730</v>
      </c>
      <c r="AO51" s="131" t="s">
        <v>730</v>
      </c>
      <c r="AP51" s="131" t="s">
        <v>730</v>
      </c>
      <c r="AQ51" s="131" t="s">
        <v>730</v>
      </c>
      <c r="AR51" s="131" t="s">
        <v>730</v>
      </c>
      <c r="AS51" s="131" t="s">
        <v>730</v>
      </c>
      <c r="AT51" s="131" t="s">
        <v>730</v>
      </c>
      <c r="AU51" s="131" t="s">
        <v>730</v>
      </c>
      <c r="AV51" s="131" t="s">
        <v>730</v>
      </c>
      <c r="AW51" s="131" t="s">
        <v>730</v>
      </c>
      <c r="AX51" s="131" t="s">
        <v>730</v>
      </c>
      <c r="AY51" s="131" t="s">
        <v>730</v>
      </c>
      <c r="AZ51" s="131" t="s">
        <v>730</v>
      </c>
      <c r="BA51" s="131" t="s">
        <v>730</v>
      </c>
      <c r="BB51" s="131" t="s">
        <v>730</v>
      </c>
      <c r="BC51" s="131" t="s">
        <v>730</v>
      </c>
      <c r="BD51" s="131" t="s">
        <v>730</v>
      </c>
      <c r="BE51" s="131" t="s">
        <v>730</v>
      </c>
      <c r="BF51" s="131" t="s">
        <v>730</v>
      </c>
      <c r="BG51" s="131" t="s">
        <v>730</v>
      </c>
      <c r="BH51" s="131" t="s">
        <v>730</v>
      </c>
      <c r="BI51" s="131" t="s">
        <v>730</v>
      </c>
      <c r="BJ51" s="131" t="s">
        <v>730</v>
      </c>
      <c r="BK51" s="131" t="s">
        <v>730</v>
      </c>
      <c r="BL51" s="131" t="s">
        <v>730</v>
      </c>
      <c r="BM51" s="131" t="s">
        <v>730</v>
      </c>
      <c r="BN51" s="131" t="s">
        <v>730</v>
      </c>
      <c r="BO51" s="131" t="s">
        <v>730</v>
      </c>
      <c r="BP51" s="131" t="s">
        <v>730</v>
      </c>
      <c r="BQ51" s="131" t="s">
        <v>730</v>
      </c>
      <c r="BR51" s="131" t="s">
        <v>730</v>
      </c>
      <c r="BS51" s="131" t="s">
        <v>730</v>
      </c>
      <c r="BT51" s="131" t="s">
        <v>730</v>
      </c>
      <c r="BU51" s="131" t="s">
        <v>730</v>
      </c>
      <c r="BV51" s="131" t="s">
        <v>730</v>
      </c>
      <c r="BW51" s="131" t="s">
        <v>730</v>
      </c>
      <c r="BX51" s="131" t="s">
        <v>730</v>
      </c>
      <c r="BY51" s="131" t="s">
        <v>730</v>
      </c>
      <c r="BZ51" s="131" t="s">
        <v>730</v>
      </c>
      <c r="CA51" s="131" t="s">
        <v>730</v>
      </c>
      <c r="CB51" s="131" t="s">
        <v>730</v>
      </c>
      <c r="CC51" s="131" t="s">
        <v>730</v>
      </c>
      <c r="CD51" s="131" t="s">
        <v>730</v>
      </c>
      <c r="CE51" s="131" t="s">
        <v>730</v>
      </c>
      <c r="CF51" s="131" t="s">
        <v>730</v>
      </c>
      <c r="CG51" s="216" t="s">
        <v>730</v>
      </c>
      <c r="CH51" s="131" t="s">
        <v>730</v>
      </c>
      <c r="CI51" s="131" t="s">
        <v>730</v>
      </c>
      <c r="CJ51" s="131" t="s">
        <v>730</v>
      </c>
      <c r="CK51" s="131" t="s">
        <v>730</v>
      </c>
      <c r="CL51" s="131" t="s">
        <v>730</v>
      </c>
      <c r="CM51" s="131" t="s">
        <v>730</v>
      </c>
      <c r="CN51" s="131" t="s">
        <v>730</v>
      </c>
      <c r="CO51" s="131" t="s">
        <v>730</v>
      </c>
      <c r="CP51" s="131" t="s">
        <v>730</v>
      </c>
      <c r="CQ51" s="131" t="s">
        <v>730</v>
      </c>
      <c r="CR51" s="131" t="s">
        <v>730</v>
      </c>
      <c r="CS51" s="131" t="s">
        <v>730</v>
      </c>
      <c r="CT51" s="131" t="s">
        <v>730</v>
      </c>
      <c r="CU51" s="131" t="s">
        <v>730</v>
      </c>
      <c r="CV51" s="131" t="s">
        <v>730</v>
      </c>
      <c r="CW51" s="131" t="s">
        <v>730</v>
      </c>
      <c r="CX51" s="131" t="s">
        <v>730</v>
      </c>
      <c r="CY51" s="131" t="s">
        <v>730</v>
      </c>
      <c r="CZ51" s="131" t="s">
        <v>730</v>
      </c>
      <c r="DA51" s="131" t="s">
        <v>730</v>
      </c>
      <c r="DB51" s="131" t="s">
        <v>730</v>
      </c>
      <c r="DC51" s="131" t="s">
        <v>730</v>
      </c>
      <c r="DD51" s="131" t="s">
        <v>730</v>
      </c>
      <c r="DE51" s="131" t="s">
        <v>730</v>
      </c>
      <c r="DF51" s="131" t="s">
        <v>730</v>
      </c>
      <c r="DG51" s="131"/>
      <c r="DH51" s="131"/>
      <c r="DI51" s="131"/>
      <c r="DJ51" s="131"/>
      <c r="DK51" s="131" t="s">
        <v>730</v>
      </c>
      <c r="DL51">
        <v>76.279260761481595</v>
      </c>
      <c r="DM51">
        <v>84.294183461751899</v>
      </c>
      <c r="DN51">
        <v>104.56108295751901</v>
      </c>
      <c r="DO51">
        <v>112.832973577993</v>
      </c>
      <c r="DP51">
        <v>151.069232922428</v>
      </c>
      <c r="DQ51">
        <v>63.498409843908803</v>
      </c>
      <c r="DR51">
        <v>79.406763565739695</v>
      </c>
      <c r="DS51">
        <v>90.3033730156437</v>
      </c>
      <c r="DT51">
        <v>85.918064068403297</v>
      </c>
      <c r="DU51">
        <v>105.73395413035099</v>
      </c>
      <c r="DV51" t="s">
        <v>730</v>
      </c>
      <c r="DW51" t="s">
        <v>730</v>
      </c>
      <c r="DX51" t="s">
        <v>730</v>
      </c>
      <c r="DY51" t="s">
        <v>730</v>
      </c>
      <c r="DZ51">
        <v>0.35474575710123901</v>
      </c>
      <c r="EA51" s="119" t="s">
        <v>730</v>
      </c>
      <c r="EB51" t="s">
        <v>730</v>
      </c>
      <c r="EC51" t="s">
        <v>730</v>
      </c>
      <c r="ED51">
        <v>656.66945986016106</v>
      </c>
      <c r="EE51" s="119">
        <v>8890.8454121646173</v>
      </c>
      <c r="EF51" s="191"/>
    </row>
    <row r="52" spans="1:136" ht="15" x14ac:dyDescent="0.2">
      <c r="A52" s="122"/>
      <c r="B52" s="122" t="s">
        <v>636</v>
      </c>
      <c r="C52" s="95" t="s">
        <v>549</v>
      </c>
      <c r="D52" s="131" t="s">
        <v>730</v>
      </c>
      <c r="E52" s="131" t="s">
        <v>730</v>
      </c>
      <c r="F52" s="131" t="s">
        <v>730</v>
      </c>
      <c r="G52" s="131" t="s">
        <v>730</v>
      </c>
      <c r="H52" s="131" t="s">
        <v>730</v>
      </c>
      <c r="I52" s="131" t="s">
        <v>730</v>
      </c>
      <c r="J52" s="131" t="s">
        <v>730</v>
      </c>
      <c r="K52" s="131" t="s">
        <v>730</v>
      </c>
      <c r="L52" s="131" t="s">
        <v>730</v>
      </c>
      <c r="M52" s="131" t="s">
        <v>730</v>
      </c>
      <c r="N52" s="131" t="s">
        <v>730</v>
      </c>
      <c r="O52" s="131" t="s">
        <v>730</v>
      </c>
      <c r="P52" s="131" t="s">
        <v>730</v>
      </c>
      <c r="Q52" s="131" t="s">
        <v>730</v>
      </c>
      <c r="R52" s="131" t="s">
        <v>730</v>
      </c>
      <c r="S52" s="131" t="s">
        <v>730</v>
      </c>
      <c r="T52" s="131" t="s">
        <v>730</v>
      </c>
      <c r="U52" s="131" t="s">
        <v>730</v>
      </c>
      <c r="V52" s="131" t="s">
        <v>730</v>
      </c>
      <c r="W52" s="131" t="s">
        <v>730</v>
      </c>
      <c r="X52" s="131" t="s">
        <v>730</v>
      </c>
      <c r="Y52" s="131" t="s">
        <v>730</v>
      </c>
      <c r="Z52" s="131" t="s">
        <v>730</v>
      </c>
      <c r="AA52" s="131" t="s">
        <v>730</v>
      </c>
      <c r="AB52" s="131" t="s">
        <v>730</v>
      </c>
      <c r="AC52" s="131" t="s">
        <v>730</v>
      </c>
      <c r="AD52" s="131" t="s">
        <v>730</v>
      </c>
      <c r="AE52" s="131" t="s">
        <v>730</v>
      </c>
      <c r="AF52" s="216" t="s">
        <v>730</v>
      </c>
      <c r="AG52" s="131" t="s">
        <v>730</v>
      </c>
      <c r="AH52" s="131" t="s">
        <v>730</v>
      </c>
      <c r="AI52" s="131" t="s">
        <v>730</v>
      </c>
      <c r="AJ52" s="131" t="s">
        <v>730</v>
      </c>
      <c r="AK52" s="131" t="s">
        <v>730</v>
      </c>
      <c r="AL52" s="131" t="s">
        <v>730</v>
      </c>
      <c r="AM52" s="131" t="s">
        <v>730</v>
      </c>
      <c r="AN52" s="131" t="s">
        <v>730</v>
      </c>
      <c r="AO52" s="131" t="s">
        <v>730</v>
      </c>
      <c r="AP52" s="131" t="s">
        <v>730</v>
      </c>
      <c r="AQ52" s="131" t="s">
        <v>730</v>
      </c>
      <c r="AR52" s="131" t="s">
        <v>730</v>
      </c>
      <c r="AS52" s="131" t="s">
        <v>730</v>
      </c>
      <c r="AT52" s="131" t="s">
        <v>730</v>
      </c>
      <c r="AU52" s="131" t="s">
        <v>730</v>
      </c>
      <c r="AV52" s="131" t="s">
        <v>730</v>
      </c>
      <c r="AW52" s="131" t="s">
        <v>730</v>
      </c>
      <c r="AX52" s="131" t="s">
        <v>730</v>
      </c>
      <c r="AY52" s="131" t="s">
        <v>730</v>
      </c>
      <c r="AZ52" s="131" t="s">
        <v>730</v>
      </c>
      <c r="BA52" s="131" t="s">
        <v>730</v>
      </c>
      <c r="BB52" s="131" t="s">
        <v>730</v>
      </c>
      <c r="BC52" s="131" t="s">
        <v>730</v>
      </c>
      <c r="BD52" s="131" t="s">
        <v>730</v>
      </c>
      <c r="BE52" s="131" t="s">
        <v>730</v>
      </c>
      <c r="BF52" s="131" t="s">
        <v>730</v>
      </c>
      <c r="BG52" s="131" t="s">
        <v>730</v>
      </c>
      <c r="BH52" s="131" t="s">
        <v>730</v>
      </c>
      <c r="BI52" s="131" t="s">
        <v>730</v>
      </c>
      <c r="BJ52" s="131" t="s">
        <v>730</v>
      </c>
      <c r="BK52" s="131" t="s">
        <v>730</v>
      </c>
      <c r="BL52" s="131" t="s">
        <v>730</v>
      </c>
      <c r="BM52" s="131" t="s">
        <v>730</v>
      </c>
      <c r="BN52" s="131" t="s">
        <v>730</v>
      </c>
      <c r="BO52" s="131" t="s">
        <v>730</v>
      </c>
      <c r="BP52" s="131" t="s">
        <v>730</v>
      </c>
      <c r="BQ52" s="131" t="s">
        <v>730</v>
      </c>
      <c r="BR52" s="131" t="s">
        <v>730</v>
      </c>
      <c r="BS52" s="131" t="s">
        <v>730</v>
      </c>
      <c r="BT52" s="131" t="s">
        <v>730</v>
      </c>
      <c r="BU52" s="131" t="s">
        <v>730</v>
      </c>
      <c r="BV52" s="131" t="s">
        <v>730</v>
      </c>
      <c r="BW52" s="131" t="s">
        <v>730</v>
      </c>
      <c r="BX52" s="131" t="s">
        <v>730</v>
      </c>
      <c r="BY52" s="131" t="s">
        <v>730</v>
      </c>
      <c r="BZ52" s="131" t="s">
        <v>730</v>
      </c>
      <c r="CA52" s="131" t="s">
        <v>730</v>
      </c>
      <c r="CB52" s="131" t="s">
        <v>730</v>
      </c>
      <c r="CC52" s="131" t="s">
        <v>730</v>
      </c>
      <c r="CD52" s="131" t="s">
        <v>730</v>
      </c>
      <c r="CE52" s="131" t="s">
        <v>730</v>
      </c>
      <c r="CF52" s="131" t="s">
        <v>730</v>
      </c>
      <c r="CG52" s="216" t="s">
        <v>730</v>
      </c>
      <c r="CH52" s="131" t="s">
        <v>730</v>
      </c>
      <c r="CI52" s="131" t="s">
        <v>730</v>
      </c>
      <c r="CJ52" s="131" t="s">
        <v>730</v>
      </c>
      <c r="CK52" s="131" t="s">
        <v>730</v>
      </c>
      <c r="CL52" s="131" t="s">
        <v>730</v>
      </c>
      <c r="CM52" s="131" t="s">
        <v>730</v>
      </c>
      <c r="CN52" s="131" t="s">
        <v>730</v>
      </c>
      <c r="CO52" s="131" t="s">
        <v>730</v>
      </c>
      <c r="CP52" s="131" t="s">
        <v>730</v>
      </c>
      <c r="CQ52" s="131" t="s">
        <v>730</v>
      </c>
      <c r="CR52" s="131" t="s">
        <v>730</v>
      </c>
      <c r="CS52" s="131" t="s">
        <v>730</v>
      </c>
      <c r="CT52" s="131" t="s">
        <v>730</v>
      </c>
      <c r="CU52" s="131" t="s">
        <v>730</v>
      </c>
      <c r="CV52" s="131" t="s">
        <v>730</v>
      </c>
      <c r="CW52" s="131" t="s">
        <v>730</v>
      </c>
      <c r="CX52" s="131" t="s">
        <v>730</v>
      </c>
      <c r="CY52" s="131" t="s">
        <v>730</v>
      </c>
      <c r="CZ52" s="131" t="s">
        <v>730</v>
      </c>
      <c r="DA52" s="131" t="s">
        <v>730</v>
      </c>
      <c r="DB52" s="131" t="s">
        <v>730</v>
      </c>
      <c r="DC52" s="131" t="s">
        <v>730</v>
      </c>
      <c r="DD52" s="131" t="s">
        <v>730</v>
      </c>
      <c r="DE52" s="131" t="s">
        <v>730</v>
      </c>
      <c r="DF52" s="131" t="s">
        <v>730</v>
      </c>
      <c r="DG52" s="131"/>
      <c r="DH52" s="131"/>
      <c r="DI52" s="131"/>
      <c r="DJ52" s="131"/>
      <c r="DK52" s="131" t="s">
        <v>730</v>
      </c>
      <c r="DL52">
        <v>3.5132248484434997E-2</v>
      </c>
      <c r="DM52">
        <v>3.6549172405905002E-2</v>
      </c>
      <c r="DN52">
        <v>4.4548981989958998E-2</v>
      </c>
      <c r="DO52">
        <v>4.6658494239645597E-2</v>
      </c>
      <c r="DP52">
        <v>5.2182179211755102E-2</v>
      </c>
      <c r="DQ52">
        <v>6.8450702491889203E-4</v>
      </c>
      <c r="DR52">
        <v>4.3039819899572498E-4</v>
      </c>
      <c r="DS52">
        <v>6.70987861092052E-4</v>
      </c>
      <c r="DT52">
        <v>2.0871207325855001E-3</v>
      </c>
      <c r="DU52">
        <v>5.3150926988862401E-3</v>
      </c>
      <c r="DV52" t="s">
        <v>730</v>
      </c>
      <c r="DW52" t="s">
        <v>730</v>
      </c>
      <c r="DX52" t="s">
        <v>730</v>
      </c>
      <c r="DY52" t="s">
        <v>730</v>
      </c>
      <c r="DZ52" t="s">
        <v>730</v>
      </c>
      <c r="EA52" s="119" t="s">
        <v>730</v>
      </c>
      <c r="EB52" t="s">
        <v>730</v>
      </c>
      <c r="EC52" t="s">
        <v>730</v>
      </c>
      <c r="ED52" t="s">
        <v>730</v>
      </c>
      <c r="EE52" s="119">
        <v>0.22425918284817811</v>
      </c>
      <c r="EF52" s="191"/>
    </row>
    <row r="53" spans="1:136" ht="15" x14ac:dyDescent="0.2">
      <c r="A53" s="122"/>
      <c r="B53" s="122" t="s">
        <v>637</v>
      </c>
      <c r="C53" s="95" t="s">
        <v>550</v>
      </c>
      <c r="D53" s="131" t="s">
        <v>730</v>
      </c>
      <c r="E53" s="131" t="s">
        <v>730</v>
      </c>
      <c r="F53" s="131" t="s">
        <v>730</v>
      </c>
      <c r="G53" s="131" t="s">
        <v>730</v>
      </c>
      <c r="H53" s="131" t="s">
        <v>730</v>
      </c>
      <c r="I53" s="131" t="s">
        <v>730</v>
      </c>
      <c r="J53" s="131" t="s">
        <v>730</v>
      </c>
      <c r="K53" s="131" t="s">
        <v>730</v>
      </c>
      <c r="L53" s="131" t="s">
        <v>730</v>
      </c>
      <c r="M53" s="131" t="s">
        <v>730</v>
      </c>
      <c r="N53" s="131" t="s">
        <v>730</v>
      </c>
      <c r="O53" s="131" t="s">
        <v>730</v>
      </c>
      <c r="P53" s="131" t="s">
        <v>730</v>
      </c>
      <c r="Q53" s="131" t="s">
        <v>730</v>
      </c>
      <c r="R53" s="131" t="s">
        <v>730</v>
      </c>
      <c r="S53" s="131" t="s">
        <v>730</v>
      </c>
      <c r="T53" s="131" t="s">
        <v>730</v>
      </c>
      <c r="U53" s="131" t="s">
        <v>730</v>
      </c>
      <c r="V53" s="131" t="s">
        <v>730</v>
      </c>
      <c r="W53" s="131" t="s">
        <v>730</v>
      </c>
      <c r="X53" s="131" t="s">
        <v>730</v>
      </c>
      <c r="Y53" s="131">
        <v>1083.6705282826399</v>
      </c>
      <c r="Z53" s="131" t="s">
        <v>730</v>
      </c>
      <c r="AA53" s="131" t="s">
        <v>730</v>
      </c>
      <c r="AB53" s="131" t="s">
        <v>730</v>
      </c>
      <c r="AC53" s="131" t="s">
        <v>730</v>
      </c>
      <c r="AD53" s="131" t="s">
        <v>730</v>
      </c>
      <c r="AE53" s="131" t="s">
        <v>730</v>
      </c>
      <c r="AF53" s="216">
        <v>21.3305079832706</v>
      </c>
      <c r="AG53" s="131">
        <v>1.9719201662141299</v>
      </c>
      <c r="AH53" s="131" t="s">
        <v>730</v>
      </c>
      <c r="AI53" s="131" t="s">
        <v>730</v>
      </c>
      <c r="AJ53" s="131" t="s">
        <v>730</v>
      </c>
      <c r="AK53" s="131" t="s">
        <v>730</v>
      </c>
      <c r="AL53" s="131" t="s">
        <v>730</v>
      </c>
      <c r="AM53" s="131">
        <v>96.602414990811695</v>
      </c>
      <c r="AN53" s="131" t="s">
        <v>730</v>
      </c>
      <c r="AO53" s="131" t="s">
        <v>730</v>
      </c>
      <c r="AP53" s="131" t="s">
        <v>730</v>
      </c>
      <c r="AQ53" s="131" t="s">
        <v>730</v>
      </c>
      <c r="AR53" s="131" t="s">
        <v>730</v>
      </c>
      <c r="AS53" s="131" t="s">
        <v>730</v>
      </c>
      <c r="AT53" s="131" t="s">
        <v>730</v>
      </c>
      <c r="AU53" s="131" t="s">
        <v>730</v>
      </c>
      <c r="AV53" s="131" t="s">
        <v>730</v>
      </c>
      <c r="AW53" s="131" t="s">
        <v>730</v>
      </c>
      <c r="AX53" s="131" t="s">
        <v>730</v>
      </c>
      <c r="AY53" s="131" t="s">
        <v>730</v>
      </c>
      <c r="AZ53" s="131" t="s">
        <v>730</v>
      </c>
      <c r="BA53" s="131" t="s">
        <v>730</v>
      </c>
      <c r="BB53" s="131" t="s">
        <v>730</v>
      </c>
      <c r="BC53" s="131" t="s">
        <v>730</v>
      </c>
      <c r="BD53" s="131" t="s">
        <v>730</v>
      </c>
      <c r="BE53" s="131" t="s">
        <v>730</v>
      </c>
      <c r="BF53" s="131" t="s">
        <v>730</v>
      </c>
      <c r="BG53" s="131" t="s">
        <v>730</v>
      </c>
      <c r="BH53" s="131" t="s">
        <v>730</v>
      </c>
      <c r="BI53" s="131" t="s">
        <v>730</v>
      </c>
      <c r="BJ53" s="131" t="s">
        <v>730</v>
      </c>
      <c r="BK53" s="131" t="s">
        <v>730</v>
      </c>
      <c r="BL53" s="131" t="s">
        <v>730</v>
      </c>
      <c r="BM53" s="131" t="s">
        <v>730</v>
      </c>
      <c r="BN53" s="131" t="s">
        <v>730</v>
      </c>
      <c r="BO53" s="131" t="s">
        <v>730</v>
      </c>
      <c r="BP53" s="131" t="s">
        <v>730</v>
      </c>
      <c r="BQ53" s="131" t="s">
        <v>730</v>
      </c>
      <c r="BR53" s="131" t="s">
        <v>730</v>
      </c>
      <c r="BS53" s="131" t="s">
        <v>730</v>
      </c>
      <c r="BT53" s="131" t="s">
        <v>730</v>
      </c>
      <c r="BU53" s="131" t="s">
        <v>730</v>
      </c>
      <c r="BV53" s="131" t="s">
        <v>730</v>
      </c>
      <c r="BW53" s="131" t="s">
        <v>730</v>
      </c>
      <c r="BX53" s="131" t="s">
        <v>730</v>
      </c>
      <c r="BY53" s="131" t="s">
        <v>730</v>
      </c>
      <c r="BZ53" s="131" t="s">
        <v>730</v>
      </c>
      <c r="CA53" s="131" t="s">
        <v>730</v>
      </c>
      <c r="CB53" s="131" t="s">
        <v>730</v>
      </c>
      <c r="CC53" s="131" t="s">
        <v>730</v>
      </c>
      <c r="CD53" s="131" t="s">
        <v>730</v>
      </c>
      <c r="CE53" s="131" t="s">
        <v>730</v>
      </c>
      <c r="CF53" s="131" t="s">
        <v>730</v>
      </c>
      <c r="CG53" s="216" t="s">
        <v>730</v>
      </c>
      <c r="CH53" s="131" t="s">
        <v>730</v>
      </c>
      <c r="CI53" s="131" t="s">
        <v>730</v>
      </c>
      <c r="CJ53" s="131" t="s">
        <v>730</v>
      </c>
      <c r="CK53" s="131" t="s">
        <v>730</v>
      </c>
      <c r="CL53" s="131" t="s">
        <v>730</v>
      </c>
      <c r="CM53" s="131" t="s">
        <v>730</v>
      </c>
      <c r="CN53" s="131" t="s">
        <v>730</v>
      </c>
      <c r="CO53" s="131" t="s">
        <v>730</v>
      </c>
      <c r="CP53" s="131" t="s">
        <v>730</v>
      </c>
      <c r="CQ53" s="131" t="s">
        <v>730</v>
      </c>
      <c r="CR53" s="131" t="s">
        <v>730</v>
      </c>
      <c r="CS53" s="131" t="s">
        <v>730</v>
      </c>
      <c r="CT53" s="131" t="s">
        <v>730</v>
      </c>
      <c r="CU53" s="131" t="s">
        <v>730</v>
      </c>
      <c r="CV53" s="131" t="s">
        <v>730</v>
      </c>
      <c r="CW53" s="131" t="s">
        <v>730</v>
      </c>
      <c r="CX53" s="131" t="s">
        <v>730</v>
      </c>
      <c r="CY53" s="131" t="s">
        <v>730</v>
      </c>
      <c r="CZ53" s="131" t="s">
        <v>730</v>
      </c>
      <c r="DA53" s="131" t="s">
        <v>730</v>
      </c>
      <c r="DB53" s="131" t="s">
        <v>730</v>
      </c>
      <c r="DC53" s="131" t="s">
        <v>730</v>
      </c>
      <c r="DD53" s="131" t="s">
        <v>730</v>
      </c>
      <c r="DE53" s="131" t="s">
        <v>730</v>
      </c>
      <c r="DF53" s="131" t="s">
        <v>730</v>
      </c>
      <c r="DG53" s="131"/>
      <c r="DH53" s="131"/>
      <c r="DI53" s="131"/>
      <c r="DJ53" s="131"/>
      <c r="DK53" s="131" t="s">
        <v>730</v>
      </c>
      <c r="DL53">
        <v>4.05460183677428</v>
      </c>
      <c r="DM53">
        <v>4.2181285844889098</v>
      </c>
      <c r="DN53">
        <v>5.1413841127458104</v>
      </c>
      <c r="DO53">
        <v>5.3848422633411701</v>
      </c>
      <c r="DP53">
        <v>6.0223290226529302</v>
      </c>
      <c r="DQ53">
        <v>7.8998742188410201E-2</v>
      </c>
      <c r="DR53">
        <v>4.9672121867336799E-2</v>
      </c>
      <c r="DS53">
        <v>7.7438499708961495E-2</v>
      </c>
      <c r="DT53">
        <v>0.24087395259259001</v>
      </c>
      <c r="DU53">
        <v>0.61341319013718998</v>
      </c>
      <c r="DV53" t="s">
        <v>730</v>
      </c>
      <c r="DW53" t="s">
        <v>730</v>
      </c>
      <c r="DX53" t="s">
        <v>730</v>
      </c>
      <c r="DY53" t="s">
        <v>730</v>
      </c>
      <c r="DZ53">
        <v>49.717712415192501</v>
      </c>
      <c r="EA53" s="119" t="s">
        <v>730</v>
      </c>
      <c r="EB53" t="s">
        <v>730</v>
      </c>
      <c r="EC53" t="s">
        <v>730</v>
      </c>
      <c r="ED53" t="s">
        <v>730</v>
      </c>
      <c r="EE53" s="119">
        <v>1279.1747661646264</v>
      </c>
      <c r="EF53" s="191"/>
    </row>
    <row r="54" spans="1:136" ht="15" x14ac:dyDescent="0.2">
      <c r="A54" s="122"/>
      <c r="B54" s="122" t="s">
        <v>638</v>
      </c>
      <c r="C54" s="96" t="s">
        <v>551</v>
      </c>
      <c r="D54" s="131" t="s">
        <v>730</v>
      </c>
      <c r="E54" s="131" t="s">
        <v>730</v>
      </c>
      <c r="F54" s="131" t="s">
        <v>730</v>
      </c>
      <c r="G54" s="131" t="s">
        <v>730</v>
      </c>
      <c r="H54" s="131" t="s">
        <v>730</v>
      </c>
      <c r="I54" s="131" t="s">
        <v>730</v>
      </c>
      <c r="J54" s="131" t="s">
        <v>730</v>
      </c>
      <c r="K54" s="131" t="s">
        <v>730</v>
      </c>
      <c r="L54" s="131" t="s">
        <v>730</v>
      </c>
      <c r="M54" s="131" t="s">
        <v>730</v>
      </c>
      <c r="N54" s="131" t="s">
        <v>730</v>
      </c>
      <c r="O54" s="131" t="s">
        <v>730</v>
      </c>
      <c r="P54" s="131" t="s">
        <v>730</v>
      </c>
      <c r="Q54" s="131" t="s">
        <v>730</v>
      </c>
      <c r="R54" s="131" t="s">
        <v>730</v>
      </c>
      <c r="S54" s="131" t="s">
        <v>730</v>
      </c>
      <c r="T54" s="131" t="s">
        <v>730</v>
      </c>
      <c r="U54" s="131" t="s">
        <v>730</v>
      </c>
      <c r="V54" s="131" t="s">
        <v>730</v>
      </c>
      <c r="W54" s="131" t="s">
        <v>730</v>
      </c>
      <c r="X54" s="131" t="s">
        <v>730</v>
      </c>
      <c r="Y54" s="131" t="s">
        <v>730</v>
      </c>
      <c r="Z54" s="131" t="s">
        <v>730</v>
      </c>
      <c r="AA54" s="131" t="s">
        <v>730</v>
      </c>
      <c r="AB54" s="131" t="s">
        <v>730</v>
      </c>
      <c r="AC54" s="131" t="s">
        <v>730</v>
      </c>
      <c r="AD54" s="131" t="s">
        <v>730</v>
      </c>
      <c r="AE54" s="131" t="s">
        <v>730</v>
      </c>
      <c r="AF54" s="216">
        <v>6.5199128120563001</v>
      </c>
      <c r="AG54" s="131">
        <v>1.7366374563509399</v>
      </c>
      <c r="AH54" s="131">
        <v>0.99406623198778099</v>
      </c>
      <c r="AI54" s="131" t="s">
        <v>730</v>
      </c>
      <c r="AJ54" s="131" t="s">
        <v>730</v>
      </c>
      <c r="AK54" s="131" t="s">
        <v>730</v>
      </c>
      <c r="AL54" s="131" t="s">
        <v>730</v>
      </c>
      <c r="AM54" s="131" t="s">
        <v>730</v>
      </c>
      <c r="AN54" s="131" t="s">
        <v>730</v>
      </c>
      <c r="AO54" s="131" t="s">
        <v>730</v>
      </c>
      <c r="AP54" s="131" t="s">
        <v>730</v>
      </c>
      <c r="AQ54" s="131" t="s">
        <v>730</v>
      </c>
      <c r="AR54" s="131" t="s">
        <v>730</v>
      </c>
      <c r="AS54" s="131" t="s">
        <v>730</v>
      </c>
      <c r="AT54" s="131" t="s">
        <v>730</v>
      </c>
      <c r="AU54" s="131" t="s">
        <v>730</v>
      </c>
      <c r="AV54" s="131" t="s">
        <v>730</v>
      </c>
      <c r="AW54" s="131" t="s">
        <v>730</v>
      </c>
      <c r="AX54" s="131" t="s">
        <v>730</v>
      </c>
      <c r="AY54" s="131" t="s">
        <v>730</v>
      </c>
      <c r="AZ54" s="131" t="s">
        <v>730</v>
      </c>
      <c r="BA54" s="131" t="s">
        <v>730</v>
      </c>
      <c r="BB54" s="131" t="s">
        <v>730</v>
      </c>
      <c r="BC54" s="131" t="s">
        <v>730</v>
      </c>
      <c r="BD54" s="131" t="s">
        <v>730</v>
      </c>
      <c r="BE54" s="131" t="s">
        <v>730</v>
      </c>
      <c r="BF54" s="131" t="s">
        <v>730</v>
      </c>
      <c r="BG54" s="131" t="s">
        <v>730</v>
      </c>
      <c r="BH54" s="131" t="s">
        <v>730</v>
      </c>
      <c r="BI54" s="131" t="s">
        <v>730</v>
      </c>
      <c r="BJ54" s="131" t="s">
        <v>730</v>
      </c>
      <c r="BK54" s="131" t="s">
        <v>730</v>
      </c>
      <c r="BL54" s="131" t="s">
        <v>730</v>
      </c>
      <c r="BM54" s="131" t="s">
        <v>730</v>
      </c>
      <c r="BN54" s="131" t="s">
        <v>730</v>
      </c>
      <c r="BO54" s="131" t="s">
        <v>730</v>
      </c>
      <c r="BP54" s="131" t="s">
        <v>730</v>
      </c>
      <c r="BQ54" s="131" t="s">
        <v>730</v>
      </c>
      <c r="BR54" s="131" t="s">
        <v>730</v>
      </c>
      <c r="BS54" s="131" t="s">
        <v>730</v>
      </c>
      <c r="BT54" s="131" t="s">
        <v>730</v>
      </c>
      <c r="BU54" s="131" t="s">
        <v>730</v>
      </c>
      <c r="BV54" s="131" t="s">
        <v>730</v>
      </c>
      <c r="BW54" s="131" t="s">
        <v>730</v>
      </c>
      <c r="BX54" s="131" t="s">
        <v>730</v>
      </c>
      <c r="BY54" s="131" t="s">
        <v>730</v>
      </c>
      <c r="BZ54" s="131" t="s">
        <v>730</v>
      </c>
      <c r="CA54" s="131" t="s">
        <v>730</v>
      </c>
      <c r="CB54" s="131" t="s">
        <v>730</v>
      </c>
      <c r="CC54" s="131" t="s">
        <v>730</v>
      </c>
      <c r="CD54" s="131" t="s">
        <v>730</v>
      </c>
      <c r="CE54" s="131" t="s">
        <v>730</v>
      </c>
      <c r="CF54" s="131" t="s">
        <v>730</v>
      </c>
      <c r="CG54" s="216" t="s">
        <v>730</v>
      </c>
      <c r="CH54" s="131" t="s">
        <v>730</v>
      </c>
      <c r="CI54" s="131" t="s">
        <v>730</v>
      </c>
      <c r="CJ54" s="131" t="s">
        <v>730</v>
      </c>
      <c r="CK54" s="131" t="s">
        <v>730</v>
      </c>
      <c r="CL54" s="131" t="s">
        <v>730</v>
      </c>
      <c r="CM54" s="131" t="s">
        <v>730</v>
      </c>
      <c r="CN54" s="131" t="s">
        <v>730</v>
      </c>
      <c r="CO54" s="131" t="s">
        <v>730</v>
      </c>
      <c r="CP54" s="131" t="s">
        <v>730</v>
      </c>
      <c r="CQ54" s="131" t="s">
        <v>730</v>
      </c>
      <c r="CR54" s="131" t="s">
        <v>730</v>
      </c>
      <c r="CS54" s="131" t="s">
        <v>730</v>
      </c>
      <c r="CT54" s="131" t="s">
        <v>730</v>
      </c>
      <c r="CU54" s="131" t="s">
        <v>730</v>
      </c>
      <c r="CV54" s="131" t="s">
        <v>730</v>
      </c>
      <c r="CW54" s="131" t="s">
        <v>730</v>
      </c>
      <c r="CX54" s="131" t="s">
        <v>730</v>
      </c>
      <c r="CY54" s="131" t="s">
        <v>730</v>
      </c>
      <c r="CZ54" s="131" t="s">
        <v>730</v>
      </c>
      <c r="DA54" s="131" t="s">
        <v>730</v>
      </c>
      <c r="DB54" s="131" t="s">
        <v>730</v>
      </c>
      <c r="DC54" s="131" t="s">
        <v>730</v>
      </c>
      <c r="DD54" s="131" t="s">
        <v>730</v>
      </c>
      <c r="DE54" s="131" t="s">
        <v>730</v>
      </c>
      <c r="DF54" s="131" t="s">
        <v>730</v>
      </c>
      <c r="DG54" s="131"/>
      <c r="DH54" s="131"/>
      <c r="DI54" s="131"/>
      <c r="DJ54" s="131"/>
      <c r="DK54" s="131" t="s">
        <v>730</v>
      </c>
      <c r="DL54">
        <v>2.7368395419254101</v>
      </c>
      <c r="DM54">
        <v>2.8472194231874099</v>
      </c>
      <c r="DN54">
        <v>3.4704131025561802</v>
      </c>
      <c r="DO54">
        <v>3.6347463515845302</v>
      </c>
      <c r="DP54">
        <v>4.0650472887848901</v>
      </c>
      <c r="DQ54">
        <v>5.3323825639959598E-2</v>
      </c>
      <c r="DR54">
        <v>3.3528477697829497E-2</v>
      </c>
      <c r="DS54">
        <v>5.2270668391813199E-2</v>
      </c>
      <c r="DT54">
        <v>0.16258892601886901</v>
      </c>
      <c r="DU54">
        <v>0.41405137714870799</v>
      </c>
      <c r="DV54" t="s">
        <v>730</v>
      </c>
      <c r="DW54" t="s">
        <v>730</v>
      </c>
      <c r="DX54" t="s">
        <v>730</v>
      </c>
      <c r="DY54" t="s">
        <v>730</v>
      </c>
      <c r="DZ54" t="s">
        <v>730</v>
      </c>
      <c r="EA54" s="119" t="s">
        <v>730</v>
      </c>
      <c r="EB54" t="s">
        <v>730</v>
      </c>
      <c r="EC54" t="s">
        <v>730</v>
      </c>
      <c r="ED54" t="s">
        <v>730</v>
      </c>
      <c r="EE54" s="119">
        <v>26.720645483330625</v>
      </c>
      <c r="EF54" s="191"/>
    </row>
    <row r="55" spans="1:136" ht="15" x14ac:dyDescent="0.2">
      <c r="A55" s="122"/>
      <c r="B55" s="122" t="s">
        <v>751</v>
      </c>
      <c r="C55" s="96" t="s">
        <v>738</v>
      </c>
      <c r="D55" s="131">
        <v>3.4977855243004798</v>
      </c>
      <c r="E55" s="131" t="s">
        <v>730</v>
      </c>
      <c r="F55" s="131">
        <v>9.6097263288990398</v>
      </c>
      <c r="G55" s="131">
        <v>31.835282897550002</v>
      </c>
      <c r="H55" s="131">
        <v>5.1013736028310301</v>
      </c>
      <c r="I55" s="131">
        <v>3.0190968968070302</v>
      </c>
      <c r="J55" s="131">
        <v>5.25743875024859</v>
      </c>
      <c r="K55" s="131">
        <v>4.2674241349143998</v>
      </c>
      <c r="L55" s="131">
        <v>2.6114660631484701</v>
      </c>
      <c r="M55" s="131">
        <v>0.68689928600751804</v>
      </c>
      <c r="N55" s="131">
        <v>0.46518573316701101</v>
      </c>
      <c r="O55" s="131">
        <v>0.69774718641937405</v>
      </c>
      <c r="P55" s="131">
        <v>1.28193696505738</v>
      </c>
      <c r="Q55" s="131">
        <v>0.28130317193562698</v>
      </c>
      <c r="R55" s="131">
        <v>26.7798402179615</v>
      </c>
      <c r="S55" s="131">
        <v>0.35933972376510798</v>
      </c>
      <c r="T55" s="131">
        <v>2.67825184698085E-3</v>
      </c>
      <c r="U55" s="131" t="s">
        <v>730</v>
      </c>
      <c r="V55" s="131" t="s">
        <v>730</v>
      </c>
      <c r="W55" s="131">
        <v>43.818375608531603</v>
      </c>
      <c r="X55" s="131" t="s">
        <v>730</v>
      </c>
      <c r="Y55" s="131">
        <v>126.71933502227</v>
      </c>
      <c r="Z55" s="131">
        <v>646.32590876854204</v>
      </c>
      <c r="AA55" s="131">
        <v>2.0924897568271801</v>
      </c>
      <c r="AB55" s="131">
        <v>5.8093270855562897</v>
      </c>
      <c r="AC55" s="131">
        <v>0.60174034787457997</v>
      </c>
      <c r="AD55" s="131">
        <v>44.353907610338403</v>
      </c>
      <c r="AE55" s="131">
        <v>5.65494633557556</v>
      </c>
      <c r="AF55" s="216" t="s">
        <v>730</v>
      </c>
      <c r="AG55" s="131">
        <v>21.101745814721699</v>
      </c>
      <c r="AH55" s="131">
        <v>1.10505927431142</v>
      </c>
      <c r="AI55" s="131">
        <v>8.7169666777005794</v>
      </c>
      <c r="AJ55" s="131">
        <v>232.51437179422001</v>
      </c>
      <c r="AK55" s="131">
        <v>154.240505589777</v>
      </c>
      <c r="AL55" s="131" t="s">
        <v>730</v>
      </c>
      <c r="AM55" s="131">
        <v>6.4461305111713996</v>
      </c>
      <c r="AN55" s="131">
        <v>13.383644521469</v>
      </c>
      <c r="AO55" s="131">
        <v>35.352009592724102</v>
      </c>
      <c r="AP55" s="131">
        <v>301.01561567981798</v>
      </c>
      <c r="AQ55" s="131">
        <v>171.64272573128699</v>
      </c>
      <c r="AR55" s="131">
        <v>152.72411004660799</v>
      </c>
      <c r="AS55" s="131">
        <v>224.06036252304099</v>
      </c>
      <c r="AT55" s="131">
        <v>5.8923721283016199</v>
      </c>
      <c r="AU55" s="131" t="s">
        <v>730</v>
      </c>
      <c r="AV55" s="131" t="s">
        <v>730</v>
      </c>
      <c r="AW55" s="131" t="s">
        <v>730</v>
      </c>
      <c r="AX55" s="131" t="s">
        <v>730</v>
      </c>
      <c r="AY55" s="131" t="s">
        <v>730</v>
      </c>
      <c r="AZ55" s="131" t="s">
        <v>730</v>
      </c>
      <c r="BA55" s="131" t="s">
        <v>730</v>
      </c>
      <c r="BB55" s="131" t="s">
        <v>730</v>
      </c>
      <c r="BC55" s="131" t="s">
        <v>730</v>
      </c>
      <c r="BD55" s="131" t="s">
        <v>730</v>
      </c>
      <c r="BE55" s="131" t="s">
        <v>730</v>
      </c>
      <c r="BF55" s="131" t="s">
        <v>730</v>
      </c>
      <c r="BG55" s="131" t="s">
        <v>730</v>
      </c>
      <c r="BH55" s="131" t="s">
        <v>730</v>
      </c>
      <c r="BI55" s="131" t="s">
        <v>730</v>
      </c>
      <c r="BJ55" s="131" t="s">
        <v>730</v>
      </c>
      <c r="BK55" s="131" t="s">
        <v>730</v>
      </c>
      <c r="BL55" s="131" t="s">
        <v>730</v>
      </c>
      <c r="BM55" s="131" t="s">
        <v>730</v>
      </c>
      <c r="BN55" s="131" t="s">
        <v>730</v>
      </c>
      <c r="BO55" s="131" t="s">
        <v>730</v>
      </c>
      <c r="BP55" s="131" t="s">
        <v>730</v>
      </c>
      <c r="BQ55" s="131" t="s">
        <v>730</v>
      </c>
      <c r="BR55" s="131" t="s">
        <v>730</v>
      </c>
      <c r="BS55" s="131" t="s">
        <v>730</v>
      </c>
      <c r="BT55" s="131" t="s">
        <v>730</v>
      </c>
      <c r="BU55" s="131" t="s">
        <v>730</v>
      </c>
      <c r="BV55" s="131" t="s">
        <v>730</v>
      </c>
      <c r="BW55" s="131" t="s">
        <v>730</v>
      </c>
      <c r="BX55" s="131" t="s">
        <v>730</v>
      </c>
      <c r="BY55" s="131" t="s">
        <v>730</v>
      </c>
      <c r="BZ55" s="131" t="s">
        <v>730</v>
      </c>
      <c r="CA55" s="131" t="s">
        <v>730</v>
      </c>
      <c r="CB55" s="131" t="s">
        <v>730</v>
      </c>
      <c r="CC55" s="131" t="s">
        <v>730</v>
      </c>
      <c r="CD55" s="131" t="s">
        <v>730</v>
      </c>
      <c r="CE55" s="131" t="s">
        <v>730</v>
      </c>
      <c r="CF55" s="131" t="s">
        <v>730</v>
      </c>
      <c r="CG55" s="216" t="s">
        <v>730</v>
      </c>
      <c r="CH55" s="131" t="s">
        <v>730</v>
      </c>
      <c r="CI55" s="131" t="s">
        <v>730</v>
      </c>
      <c r="CJ55" s="131" t="s">
        <v>730</v>
      </c>
      <c r="CK55" s="131" t="s">
        <v>730</v>
      </c>
      <c r="CL55" s="131" t="s">
        <v>730</v>
      </c>
      <c r="CM55" s="131" t="s">
        <v>730</v>
      </c>
      <c r="CN55" s="131" t="s">
        <v>730</v>
      </c>
      <c r="CO55" s="131" t="s">
        <v>730</v>
      </c>
      <c r="CP55" s="131" t="s">
        <v>730</v>
      </c>
      <c r="CQ55" s="131" t="s">
        <v>730</v>
      </c>
      <c r="CR55" s="131" t="s">
        <v>730</v>
      </c>
      <c r="CS55" s="131" t="s">
        <v>730</v>
      </c>
      <c r="CT55" s="131" t="s">
        <v>730</v>
      </c>
      <c r="CU55" s="131" t="s">
        <v>730</v>
      </c>
      <c r="CV55" s="131" t="s">
        <v>730</v>
      </c>
      <c r="CW55" s="131" t="s">
        <v>730</v>
      </c>
      <c r="CX55" s="131" t="s">
        <v>730</v>
      </c>
      <c r="CY55" s="131" t="s">
        <v>730</v>
      </c>
      <c r="CZ55" s="131" t="s">
        <v>730</v>
      </c>
      <c r="DA55" s="131" t="s">
        <v>730</v>
      </c>
      <c r="DB55" s="131" t="s">
        <v>730</v>
      </c>
      <c r="DC55" s="131" t="s">
        <v>730</v>
      </c>
      <c r="DD55" s="131" t="s">
        <v>730</v>
      </c>
      <c r="DE55" s="131" t="s">
        <v>730</v>
      </c>
      <c r="DF55" s="131" t="s">
        <v>730</v>
      </c>
      <c r="DG55" s="131"/>
      <c r="DH55" s="131"/>
      <c r="DI55" s="131"/>
      <c r="DJ55" s="131"/>
      <c r="DK55" s="131" t="s">
        <v>730</v>
      </c>
      <c r="DL55">
        <v>97.352077784303304</v>
      </c>
      <c r="DM55">
        <v>115.720917848837</v>
      </c>
      <c r="DN55">
        <v>131.81392975602299</v>
      </c>
      <c r="DO55">
        <v>176.80927142037501</v>
      </c>
      <c r="DP55">
        <v>236.782269074769</v>
      </c>
      <c r="DQ55">
        <v>117.887942020381</v>
      </c>
      <c r="DR55">
        <v>138.71027010367601</v>
      </c>
      <c r="DS55">
        <v>168.59952948320799</v>
      </c>
      <c r="DT55">
        <v>181.70606715327401</v>
      </c>
      <c r="DU55">
        <v>208.57567499186899</v>
      </c>
      <c r="DV55" t="s">
        <v>730</v>
      </c>
      <c r="DW55" t="s">
        <v>730</v>
      </c>
      <c r="DX55" t="s">
        <v>730</v>
      </c>
      <c r="DY55" t="s">
        <v>730</v>
      </c>
      <c r="DZ55" t="s">
        <v>730</v>
      </c>
      <c r="EA55" s="119" t="s">
        <v>730</v>
      </c>
      <c r="EB55" t="s">
        <v>730</v>
      </c>
      <c r="EC55" t="s">
        <v>730</v>
      </c>
      <c r="ED55" t="s">
        <v>730</v>
      </c>
      <c r="EE55" s="119">
        <v>3873.2841247922415</v>
      </c>
      <c r="EF55" s="191"/>
    </row>
    <row r="56" spans="1:136" ht="15" x14ac:dyDescent="0.2">
      <c r="A56" s="122"/>
      <c r="B56" s="122" t="s">
        <v>752</v>
      </c>
      <c r="C56" s="96" t="s">
        <v>739</v>
      </c>
      <c r="D56" s="131">
        <v>1.47422130309573E-2</v>
      </c>
      <c r="E56" s="131" t="s">
        <v>730</v>
      </c>
      <c r="F56" s="131">
        <v>4.0502378354991202E-2</v>
      </c>
      <c r="G56" s="131">
        <v>0.134177044051418</v>
      </c>
      <c r="H56" s="131">
        <v>2.1500899892505001E-2</v>
      </c>
      <c r="I56" s="131">
        <v>1.27246708823671E-2</v>
      </c>
      <c r="J56" s="131">
        <v>2.2158671969710199E-2</v>
      </c>
      <c r="K56" s="131">
        <v>1.7986030090549499E-2</v>
      </c>
      <c r="L56" s="131">
        <v>1.10066179754545E-2</v>
      </c>
      <c r="M56" s="131">
        <v>2.8950933482865598E-3</v>
      </c>
      <c r="N56" s="131">
        <v>1.9606311277995401E-3</v>
      </c>
      <c r="O56" s="131">
        <v>2.94081429306695E-3</v>
      </c>
      <c r="P56" s="131">
        <v>5.4030150504766304E-3</v>
      </c>
      <c r="Q56" s="131">
        <v>1.18561623008272E-3</v>
      </c>
      <c r="R56" s="131">
        <v>0.112869730486732</v>
      </c>
      <c r="S56" s="131">
        <v>1.5145190353802599E-3</v>
      </c>
      <c r="T56" s="131">
        <v>1.12881018588591E-5</v>
      </c>
      <c r="U56" s="131" t="s">
        <v>730</v>
      </c>
      <c r="V56" s="131" t="s">
        <v>730</v>
      </c>
      <c r="W56" s="131">
        <v>0.18468251509522399</v>
      </c>
      <c r="X56" s="131" t="s">
        <v>730</v>
      </c>
      <c r="Y56" s="131">
        <v>0.53408747307717497</v>
      </c>
      <c r="Z56" s="131">
        <v>2.7240876172356301</v>
      </c>
      <c r="AA56" s="131">
        <v>8.8192742367791902E-3</v>
      </c>
      <c r="AB56" s="131">
        <v>2.4484730943847399E-2</v>
      </c>
      <c r="AC56" s="131">
        <v>2.5361716251780602E-3</v>
      </c>
      <c r="AD56" s="131">
        <v>0.18693963657985499</v>
      </c>
      <c r="AE56" s="131">
        <v>2.38340581429329E-2</v>
      </c>
      <c r="AF56" s="216" t="s">
        <v>730</v>
      </c>
      <c r="AG56" s="131">
        <v>8.8938109545168204E-2</v>
      </c>
      <c r="AH56" s="131">
        <v>4.6575237734143597E-3</v>
      </c>
      <c r="AI56" s="131">
        <v>3.67396396530398E-2</v>
      </c>
      <c r="AJ56" s="131">
        <v>0.97998472974844297</v>
      </c>
      <c r="AK56" s="131">
        <v>0.65008170901553897</v>
      </c>
      <c r="AL56" s="131" t="s">
        <v>730</v>
      </c>
      <c r="AM56" s="131">
        <v>2.7168683888943699E-2</v>
      </c>
      <c r="AN56" s="131">
        <v>5.6408415351755899E-2</v>
      </c>
      <c r="AO56" s="131">
        <v>0.148999088957181</v>
      </c>
      <c r="AP56" s="131">
        <v>1.26869880990892</v>
      </c>
      <c r="AQ56" s="131">
        <v>0.72342732576517099</v>
      </c>
      <c r="AR56" s="131">
        <v>0.64369051493537499</v>
      </c>
      <c r="AS56" s="131">
        <v>0.94435338392247403</v>
      </c>
      <c r="AT56" s="131">
        <v>2.48347431738173E-2</v>
      </c>
      <c r="AU56" s="131" t="s">
        <v>730</v>
      </c>
      <c r="AV56" s="131" t="s">
        <v>730</v>
      </c>
      <c r="AW56" s="131" t="s">
        <v>730</v>
      </c>
      <c r="AX56" s="131" t="s">
        <v>730</v>
      </c>
      <c r="AY56" s="131" t="s">
        <v>730</v>
      </c>
      <c r="AZ56" s="131" t="s">
        <v>730</v>
      </c>
      <c r="BA56" s="131" t="s">
        <v>730</v>
      </c>
      <c r="BB56" s="131" t="s">
        <v>730</v>
      </c>
      <c r="BC56" s="131" t="s">
        <v>730</v>
      </c>
      <c r="BD56" s="131" t="s">
        <v>730</v>
      </c>
      <c r="BE56" s="131" t="s">
        <v>730</v>
      </c>
      <c r="BF56" s="131" t="s">
        <v>730</v>
      </c>
      <c r="BG56" s="131" t="s">
        <v>730</v>
      </c>
      <c r="BH56" s="131" t="s">
        <v>730</v>
      </c>
      <c r="BI56" s="131" t="s">
        <v>730</v>
      </c>
      <c r="BJ56" s="131" t="s">
        <v>730</v>
      </c>
      <c r="BK56" s="131" t="s">
        <v>730</v>
      </c>
      <c r="BL56" s="131" t="s">
        <v>730</v>
      </c>
      <c r="BM56" s="131" t="s">
        <v>730</v>
      </c>
      <c r="BN56" s="131" t="s">
        <v>730</v>
      </c>
      <c r="BO56" s="131" t="s">
        <v>730</v>
      </c>
      <c r="BP56" s="131" t="s">
        <v>730</v>
      </c>
      <c r="BQ56" s="131" t="s">
        <v>730</v>
      </c>
      <c r="BR56" s="131" t="s">
        <v>730</v>
      </c>
      <c r="BS56" s="131" t="s">
        <v>730</v>
      </c>
      <c r="BT56" s="131" t="s">
        <v>730</v>
      </c>
      <c r="BU56" s="131" t="s">
        <v>730</v>
      </c>
      <c r="BV56" s="131" t="s">
        <v>730</v>
      </c>
      <c r="BW56" s="131" t="s">
        <v>730</v>
      </c>
      <c r="BX56" s="131" t="s">
        <v>730</v>
      </c>
      <c r="BY56" s="131" t="s">
        <v>730</v>
      </c>
      <c r="BZ56" s="131" t="s">
        <v>730</v>
      </c>
      <c r="CA56" s="131" t="s">
        <v>730</v>
      </c>
      <c r="CB56" s="131" t="s">
        <v>730</v>
      </c>
      <c r="CC56" s="131" t="s">
        <v>730</v>
      </c>
      <c r="CD56" s="131" t="s">
        <v>730</v>
      </c>
      <c r="CE56" s="131" t="s">
        <v>730</v>
      </c>
      <c r="CF56" s="131" t="s">
        <v>730</v>
      </c>
      <c r="CG56" s="216" t="s">
        <v>730</v>
      </c>
      <c r="CH56" s="131" t="s">
        <v>730</v>
      </c>
      <c r="CI56" s="131" t="s">
        <v>730</v>
      </c>
      <c r="CJ56" s="131" t="s">
        <v>730</v>
      </c>
      <c r="CK56" s="131" t="s">
        <v>730</v>
      </c>
      <c r="CL56" s="131" t="s">
        <v>730</v>
      </c>
      <c r="CM56" s="131" t="s">
        <v>730</v>
      </c>
      <c r="CN56" s="131" t="s">
        <v>730</v>
      </c>
      <c r="CO56" s="131" t="s">
        <v>730</v>
      </c>
      <c r="CP56" s="131" t="s">
        <v>730</v>
      </c>
      <c r="CQ56" s="131" t="s">
        <v>730</v>
      </c>
      <c r="CR56" s="131" t="s">
        <v>730</v>
      </c>
      <c r="CS56" s="131" t="s">
        <v>730</v>
      </c>
      <c r="CT56" s="131" t="s">
        <v>730</v>
      </c>
      <c r="CU56" s="131" t="s">
        <v>730</v>
      </c>
      <c r="CV56" s="131" t="s">
        <v>730</v>
      </c>
      <c r="CW56" s="131" t="s">
        <v>730</v>
      </c>
      <c r="CX56" s="131" t="s">
        <v>730</v>
      </c>
      <c r="CY56" s="131" t="s">
        <v>730</v>
      </c>
      <c r="CZ56" s="131" t="s">
        <v>730</v>
      </c>
      <c r="DA56" s="131" t="s">
        <v>730</v>
      </c>
      <c r="DB56" s="131" t="s">
        <v>730</v>
      </c>
      <c r="DC56" s="131" t="s">
        <v>730</v>
      </c>
      <c r="DD56" s="131" t="s">
        <v>730</v>
      </c>
      <c r="DE56" s="131" t="s">
        <v>730</v>
      </c>
      <c r="DF56" s="131" t="s">
        <v>730</v>
      </c>
      <c r="DG56" s="131"/>
      <c r="DH56" s="131"/>
      <c r="DI56" s="131"/>
      <c r="DJ56" s="131"/>
      <c r="DK56" s="131" t="s">
        <v>730</v>
      </c>
      <c r="DL56">
        <v>0.41031248477979598</v>
      </c>
      <c r="DM56">
        <v>0.487732141154266</v>
      </c>
      <c r="DN56">
        <v>0.55555980188338205</v>
      </c>
      <c r="DO56">
        <v>0.745202908245442</v>
      </c>
      <c r="DP56">
        <v>0.99797275401893504</v>
      </c>
      <c r="DQ56">
        <v>0.49686555764255302</v>
      </c>
      <c r="DR56">
        <v>0.58462599757570699</v>
      </c>
      <c r="DS56">
        <v>0.71060108268293698</v>
      </c>
      <c r="DT56">
        <v>0.76584156815238802</v>
      </c>
      <c r="DU56">
        <v>0.87899674618480095</v>
      </c>
      <c r="DV56" t="s">
        <v>730</v>
      </c>
      <c r="DW56" t="s">
        <v>730</v>
      </c>
      <c r="DX56" t="s">
        <v>730</v>
      </c>
      <c r="DY56" t="s">
        <v>730</v>
      </c>
      <c r="DZ56" t="s">
        <v>730</v>
      </c>
      <c r="EA56" s="119" t="s">
        <v>730</v>
      </c>
      <c r="EB56" t="s">
        <v>730</v>
      </c>
      <c r="EC56" t="s">
        <v>730</v>
      </c>
      <c r="ED56" t="s">
        <v>730</v>
      </c>
      <c r="EE56" s="119">
        <v>16.324744430817706</v>
      </c>
      <c r="EF56" s="191"/>
    </row>
    <row r="57" spans="1:136" ht="15" x14ac:dyDescent="0.2">
      <c r="A57" s="122"/>
      <c r="B57" s="122" t="s">
        <v>753</v>
      </c>
      <c r="C57" s="96" t="s">
        <v>740</v>
      </c>
      <c r="D57" s="131">
        <v>3.9447872690816102E-4</v>
      </c>
      <c r="E57" s="131" t="s">
        <v>730</v>
      </c>
      <c r="F57" s="131">
        <v>1.08378074693932E-3</v>
      </c>
      <c r="G57" s="131">
        <v>3.5903693296627302E-3</v>
      </c>
      <c r="H57" s="131">
        <v>5.7533069147518504E-4</v>
      </c>
      <c r="I57" s="131">
        <v>3.40492432137617E-4</v>
      </c>
      <c r="J57" s="131">
        <v>5.9293165077937905E-4</v>
      </c>
      <c r="K57" s="131">
        <v>4.8127823396343198E-4</v>
      </c>
      <c r="L57" s="131">
        <v>2.9452000438497398E-4</v>
      </c>
      <c r="M57" s="131">
        <v>7.7468202088394505E-5</v>
      </c>
      <c r="N57" s="131">
        <v>5.2463444233694503E-5</v>
      </c>
      <c r="O57" s="131">
        <v>7.8691623568747198E-5</v>
      </c>
      <c r="P57" s="131">
        <v>1.4457629218231699E-4</v>
      </c>
      <c r="Q57" s="131">
        <v>3.1725249123897101E-5</v>
      </c>
      <c r="R57" s="131">
        <v>3.0202187076916699E-3</v>
      </c>
      <c r="S57" s="131">
        <v>4.0526177426713198E-5</v>
      </c>
      <c r="T57" s="131">
        <v>3.0205207597676498E-7</v>
      </c>
      <c r="U57" s="131" t="s">
        <v>730</v>
      </c>
      <c r="V57" s="131" t="s">
        <v>730</v>
      </c>
      <c r="W57" s="131">
        <v>4.9418173027330099E-3</v>
      </c>
      <c r="X57" s="131" t="s">
        <v>730</v>
      </c>
      <c r="Y57" s="131">
        <v>1.4291351372732001E-2</v>
      </c>
      <c r="Z57" s="131">
        <v>7.2892354287435804E-2</v>
      </c>
      <c r="AA57" s="131">
        <v>2.3599008275575499E-4</v>
      </c>
      <c r="AB57" s="131">
        <v>6.55173376692858E-4</v>
      </c>
      <c r="AC57" s="131">
        <v>6.7864014162592404E-5</v>
      </c>
      <c r="AD57" s="131">
        <v>5.0022143684832297E-3</v>
      </c>
      <c r="AE57" s="131">
        <v>6.3776238299743796E-4</v>
      </c>
      <c r="AF57" s="216" t="s">
        <v>730</v>
      </c>
      <c r="AG57" s="131">
        <v>2.3798456957122198E-3</v>
      </c>
      <c r="AH57" s="131">
        <v>1.2462810331276801E-4</v>
      </c>
      <c r="AI57" s="131">
        <v>9.8309570258967895E-4</v>
      </c>
      <c r="AJ57" s="131">
        <v>2.6222869508723899E-2</v>
      </c>
      <c r="AK57" s="131">
        <v>1.7395176994133999E-2</v>
      </c>
      <c r="AL57" s="131" t="s">
        <v>730</v>
      </c>
      <c r="AM57" s="131">
        <v>7.2699178948065898E-4</v>
      </c>
      <c r="AN57" s="131">
        <v>1.5094015958214901E-3</v>
      </c>
      <c r="AO57" s="131">
        <v>3.9869842335664403E-3</v>
      </c>
      <c r="AP57" s="131">
        <v>3.3948409937627301E-2</v>
      </c>
      <c r="AQ57" s="131">
        <v>1.9357791796873001E-2</v>
      </c>
      <c r="AR57" s="131">
        <v>1.7224158565701801E-2</v>
      </c>
      <c r="AS57" s="131">
        <v>2.5269430027830699E-2</v>
      </c>
      <c r="AT57" s="131">
        <v>6.6453916041819502E-4</v>
      </c>
      <c r="AU57" s="131" t="s">
        <v>730</v>
      </c>
      <c r="AV57" s="131" t="s">
        <v>730</v>
      </c>
      <c r="AW57" s="131" t="s">
        <v>730</v>
      </c>
      <c r="AX57" s="131" t="s">
        <v>730</v>
      </c>
      <c r="AY57" s="131" t="s">
        <v>730</v>
      </c>
      <c r="AZ57" s="131" t="s">
        <v>730</v>
      </c>
      <c r="BA57" s="131" t="s">
        <v>730</v>
      </c>
      <c r="BB57" s="131" t="s">
        <v>730</v>
      </c>
      <c r="BC57" s="131" t="s">
        <v>730</v>
      </c>
      <c r="BD57" s="131" t="s">
        <v>730</v>
      </c>
      <c r="BE57" s="131" t="s">
        <v>730</v>
      </c>
      <c r="BF57" s="131" t="s">
        <v>730</v>
      </c>
      <c r="BG57" s="131" t="s">
        <v>730</v>
      </c>
      <c r="BH57" s="131" t="s">
        <v>730</v>
      </c>
      <c r="BI57" s="131" t="s">
        <v>730</v>
      </c>
      <c r="BJ57" s="131" t="s">
        <v>730</v>
      </c>
      <c r="BK57" s="131" t="s">
        <v>730</v>
      </c>
      <c r="BL57" s="131" t="s">
        <v>730</v>
      </c>
      <c r="BM57" s="131" t="s">
        <v>730</v>
      </c>
      <c r="BN57" s="131" t="s">
        <v>730</v>
      </c>
      <c r="BO57" s="131" t="s">
        <v>730</v>
      </c>
      <c r="BP57" s="131" t="s">
        <v>730</v>
      </c>
      <c r="BQ57" s="131" t="s">
        <v>730</v>
      </c>
      <c r="BR57" s="131" t="s">
        <v>730</v>
      </c>
      <c r="BS57" s="131" t="s">
        <v>730</v>
      </c>
      <c r="BT57" s="131" t="s">
        <v>730</v>
      </c>
      <c r="BU57" s="131" t="s">
        <v>730</v>
      </c>
      <c r="BV57" s="131" t="s">
        <v>730</v>
      </c>
      <c r="BW57" s="131" t="s">
        <v>730</v>
      </c>
      <c r="BX57" s="131" t="s">
        <v>730</v>
      </c>
      <c r="BY57" s="131" t="s">
        <v>730</v>
      </c>
      <c r="BZ57" s="131" t="s">
        <v>730</v>
      </c>
      <c r="CA57" s="131" t="s">
        <v>730</v>
      </c>
      <c r="CB57" s="131" t="s">
        <v>730</v>
      </c>
      <c r="CC57" s="131" t="s">
        <v>730</v>
      </c>
      <c r="CD57" s="131" t="s">
        <v>730</v>
      </c>
      <c r="CE57" s="131" t="s">
        <v>730</v>
      </c>
      <c r="CF57" s="131" t="s">
        <v>730</v>
      </c>
      <c r="CG57" s="216" t="s">
        <v>730</v>
      </c>
      <c r="CH57" s="131" t="s">
        <v>730</v>
      </c>
      <c r="CI57" s="131" t="s">
        <v>730</v>
      </c>
      <c r="CJ57" s="131" t="s">
        <v>730</v>
      </c>
      <c r="CK57" s="131" t="s">
        <v>730</v>
      </c>
      <c r="CL57" s="131" t="s">
        <v>730</v>
      </c>
      <c r="CM57" s="131" t="s">
        <v>730</v>
      </c>
      <c r="CN57" s="131" t="s">
        <v>730</v>
      </c>
      <c r="CO57" s="131" t="s">
        <v>730</v>
      </c>
      <c r="CP57" s="131" t="s">
        <v>730</v>
      </c>
      <c r="CQ57" s="131" t="s">
        <v>730</v>
      </c>
      <c r="CR57" s="131" t="s">
        <v>730</v>
      </c>
      <c r="CS57" s="131" t="s">
        <v>730</v>
      </c>
      <c r="CT57" s="131" t="s">
        <v>730</v>
      </c>
      <c r="CU57" s="131" t="s">
        <v>730</v>
      </c>
      <c r="CV57" s="131" t="s">
        <v>730</v>
      </c>
      <c r="CW57" s="131" t="s">
        <v>730</v>
      </c>
      <c r="CX57" s="131" t="s">
        <v>730</v>
      </c>
      <c r="CY57" s="131" t="s">
        <v>730</v>
      </c>
      <c r="CZ57" s="131" t="s">
        <v>730</v>
      </c>
      <c r="DA57" s="131" t="s">
        <v>730</v>
      </c>
      <c r="DB57" s="131" t="s">
        <v>730</v>
      </c>
      <c r="DC57" s="131" t="s">
        <v>730</v>
      </c>
      <c r="DD57" s="131" t="s">
        <v>730</v>
      </c>
      <c r="DE57" s="131" t="s">
        <v>730</v>
      </c>
      <c r="DF57" s="131" t="s">
        <v>730</v>
      </c>
      <c r="DG57" s="131"/>
      <c r="DH57" s="131"/>
      <c r="DI57" s="131"/>
      <c r="DJ57" s="131"/>
      <c r="DK57" s="131" t="s">
        <v>730</v>
      </c>
      <c r="DL57">
        <v>1.09793249012592E-2</v>
      </c>
      <c r="DM57">
        <v>1.30509546776121E-2</v>
      </c>
      <c r="DN57">
        <v>1.48659175463072E-2</v>
      </c>
      <c r="DO57">
        <v>1.99404725678307E-2</v>
      </c>
      <c r="DP57">
        <v>2.67042011038458E-2</v>
      </c>
      <c r="DQ57">
        <v>1.3295350719173499E-2</v>
      </c>
      <c r="DR57">
        <v>1.5643683804920702E-2</v>
      </c>
      <c r="DS57">
        <v>1.90145814504027E-2</v>
      </c>
      <c r="DT57">
        <v>2.0492731056300902E-2</v>
      </c>
      <c r="DU57">
        <v>2.2685363176464E-2</v>
      </c>
      <c r="DV57" t="s">
        <v>730</v>
      </c>
      <c r="DW57" t="s">
        <v>730</v>
      </c>
      <c r="DX57" t="s">
        <v>730</v>
      </c>
      <c r="DY57" t="s">
        <v>730</v>
      </c>
      <c r="DZ57" t="s">
        <v>730</v>
      </c>
      <c r="EA57" s="119" t="s">
        <v>730</v>
      </c>
      <c r="EB57" t="s">
        <v>730</v>
      </c>
      <c r="EC57" t="s">
        <v>730</v>
      </c>
      <c r="ED57" t="s">
        <v>730</v>
      </c>
      <c r="EE57" s="119">
        <v>0.43598958486854389</v>
      </c>
      <c r="EF57" s="191"/>
    </row>
    <row r="58" spans="1:136" ht="15" x14ac:dyDescent="0.2">
      <c r="A58" s="122"/>
      <c r="B58" s="122" t="s">
        <v>754</v>
      </c>
      <c r="C58" s="96" t="s">
        <v>741</v>
      </c>
      <c r="D58" s="131" t="s">
        <v>730</v>
      </c>
      <c r="E58" s="131" t="s">
        <v>730</v>
      </c>
      <c r="F58" s="131" t="s">
        <v>730</v>
      </c>
      <c r="G58" s="131" t="s">
        <v>730</v>
      </c>
      <c r="H58" s="131" t="s">
        <v>730</v>
      </c>
      <c r="I58" s="131" t="s">
        <v>730</v>
      </c>
      <c r="J58" s="131" t="s">
        <v>730</v>
      </c>
      <c r="K58" s="131" t="s">
        <v>730</v>
      </c>
      <c r="L58" s="131" t="s">
        <v>730</v>
      </c>
      <c r="M58" s="131" t="s">
        <v>730</v>
      </c>
      <c r="N58" s="131" t="s">
        <v>730</v>
      </c>
      <c r="O58" s="131" t="s">
        <v>730</v>
      </c>
      <c r="P58" s="131" t="s">
        <v>730</v>
      </c>
      <c r="Q58" s="131" t="s">
        <v>730</v>
      </c>
      <c r="R58" s="131" t="s">
        <v>730</v>
      </c>
      <c r="S58" s="131" t="s">
        <v>730</v>
      </c>
      <c r="T58" s="131" t="s">
        <v>730</v>
      </c>
      <c r="U58" s="131" t="s">
        <v>730</v>
      </c>
      <c r="V58" s="131" t="s">
        <v>730</v>
      </c>
      <c r="W58" s="131" t="s">
        <v>730</v>
      </c>
      <c r="X58" s="131" t="s">
        <v>730</v>
      </c>
      <c r="Y58" s="131" t="s">
        <v>730</v>
      </c>
      <c r="Z58" s="131" t="s">
        <v>730</v>
      </c>
      <c r="AA58" s="131" t="s">
        <v>730</v>
      </c>
      <c r="AB58" s="131" t="s">
        <v>730</v>
      </c>
      <c r="AC58" s="131" t="s">
        <v>730</v>
      </c>
      <c r="AD58" s="131" t="s">
        <v>730</v>
      </c>
      <c r="AE58" s="131" t="s">
        <v>730</v>
      </c>
      <c r="AF58" s="216">
        <v>1402.399351661023</v>
      </c>
      <c r="AG58" s="131" t="s">
        <v>730</v>
      </c>
      <c r="AH58" s="131" t="s">
        <v>730</v>
      </c>
      <c r="AI58" s="131" t="s">
        <v>730</v>
      </c>
      <c r="AJ58" s="131" t="s">
        <v>730</v>
      </c>
      <c r="AK58" s="131" t="s">
        <v>730</v>
      </c>
      <c r="AL58" s="131" t="s">
        <v>730</v>
      </c>
      <c r="AM58" s="131" t="s">
        <v>730</v>
      </c>
      <c r="AN58" s="131" t="s">
        <v>730</v>
      </c>
      <c r="AO58" s="131" t="s">
        <v>730</v>
      </c>
      <c r="AP58" s="131" t="s">
        <v>730</v>
      </c>
      <c r="AQ58" s="131" t="s">
        <v>730</v>
      </c>
      <c r="AR58" s="131" t="s">
        <v>730</v>
      </c>
      <c r="AS58" s="131" t="s">
        <v>730</v>
      </c>
      <c r="AT58" s="131" t="s">
        <v>730</v>
      </c>
      <c r="AU58" s="131" t="s">
        <v>730</v>
      </c>
      <c r="AV58" s="131" t="s">
        <v>730</v>
      </c>
      <c r="AW58" s="131" t="s">
        <v>730</v>
      </c>
      <c r="AX58" s="131" t="s">
        <v>730</v>
      </c>
      <c r="AY58" s="131" t="s">
        <v>730</v>
      </c>
      <c r="AZ58" s="131" t="s">
        <v>730</v>
      </c>
      <c r="BA58" s="131" t="s">
        <v>730</v>
      </c>
      <c r="BB58" s="131" t="s">
        <v>730</v>
      </c>
      <c r="BC58" s="131" t="s">
        <v>730</v>
      </c>
      <c r="BD58" s="131" t="s">
        <v>730</v>
      </c>
      <c r="BE58" s="131" t="s">
        <v>730</v>
      </c>
      <c r="BF58" s="131" t="s">
        <v>730</v>
      </c>
      <c r="BG58" s="131" t="s">
        <v>730</v>
      </c>
      <c r="BH58" s="131" t="s">
        <v>730</v>
      </c>
      <c r="BI58" s="131" t="s">
        <v>730</v>
      </c>
      <c r="BJ58" s="131" t="s">
        <v>730</v>
      </c>
      <c r="BK58" s="131" t="s">
        <v>730</v>
      </c>
      <c r="BL58" s="131" t="s">
        <v>730</v>
      </c>
      <c r="BM58" s="131" t="s">
        <v>730</v>
      </c>
      <c r="BN58" s="131" t="s">
        <v>730</v>
      </c>
      <c r="BO58" s="131" t="s">
        <v>730</v>
      </c>
      <c r="BP58" s="131" t="s">
        <v>730</v>
      </c>
      <c r="BQ58" s="131" t="s">
        <v>730</v>
      </c>
      <c r="BR58" s="131" t="s">
        <v>730</v>
      </c>
      <c r="BS58" s="131" t="s">
        <v>730</v>
      </c>
      <c r="BT58" s="131" t="s">
        <v>730</v>
      </c>
      <c r="BU58" s="131" t="s">
        <v>730</v>
      </c>
      <c r="BV58" s="131" t="s">
        <v>730</v>
      </c>
      <c r="BW58" s="131" t="s">
        <v>730</v>
      </c>
      <c r="BX58" s="131" t="s">
        <v>730</v>
      </c>
      <c r="BY58" s="131" t="s">
        <v>730</v>
      </c>
      <c r="BZ58" s="131" t="s">
        <v>730</v>
      </c>
      <c r="CA58" s="131" t="s">
        <v>730</v>
      </c>
      <c r="CB58" s="131" t="s">
        <v>730</v>
      </c>
      <c r="CC58" s="131" t="s">
        <v>730</v>
      </c>
      <c r="CD58" s="131" t="s">
        <v>730</v>
      </c>
      <c r="CE58" s="131" t="s">
        <v>730</v>
      </c>
      <c r="CF58" s="131" t="s">
        <v>730</v>
      </c>
      <c r="CG58" s="216" t="s">
        <v>730</v>
      </c>
      <c r="CH58" s="131" t="s">
        <v>730</v>
      </c>
      <c r="CI58" s="131" t="s">
        <v>730</v>
      </c>
      <c r="CJ58" s="131" t="s">
        <v>730</v>
      </c>
      <c r="CK58" s="131" t="s">
        <v>730</v>
      </c>
      <c r="CL58" s="131" t="s">
        <v>730</v>
      </c>
      <c r="CM58" s="131" t="s">
        <v>730</v>
      </c>
      <c r="CN58" s="131" t="s">
        <v>730</v>
      </c>
      <c r="CO58" s="131" t="s">
        <v>730</v>
      </c>
      <c r="CP58" s="131" t="s">
        <v>730</v>
      </c>
      <c r="CQ58" s="131" t="s">
        <v>730</v>
      </c>
      <c r="CR58" s="131" t="s">
        <v>730</v>
      </c>
      <c r="CS58" s="131" t="s">
        <v>730</v>
      </c>
      <c r="CT58" s="131" t="s">
        <v>730</v>
      </c>
      <c r="CU58" s="131" t="s">
        <v>730</v>
      </c>
      <c r="CV58" s="131" t="s">
        <v>730</v>
      </c>
      <c r="CW58" s="131" t="s">
        <v>730</v>
      </c>
      <c r="CX58" s="131" t="s">
        <v>730</v>
      </c>
      <c r="CY58" s="131" t="s">
        <v>730</v>
      </c>
      <c r="CZ58" s="131" t="s">
        <v>730</v>
      </c>
      <c r="DA58" s="131" t="s">
        <v>730</v>
      </c>
      <c r="DB58" s="131" t="s">
        <v>730</v>
      </c>
      <c r="DC58" s="131" t="s">
        <v>730</v>
      </c>
      <c r="DD58" s="131" t="s">
        <v>730</v>
      </c>
      <c r="DE58" s="131" t="s">
        <v>730</v>
      </c>
      <c r="DF58" s="131" t="s">
        <v>730</v>
      </c>
      <c r="DG58" s="131"/>
      <c r="DH58" s="131"/>
      <c r="DI58" s="131"/>
      <c r="DJ58" s="131"/>
      <c r="DK58" s="131" t="s">
        <v>730</v>
      </c>
      <c r="DL58" t="s">
        <v>730</v>
      </c>
      <c r="DM58" t="s">
        <v>730</v>
      </c>
      <c r="DN58" t="s">
        <v>730</v>
      </c>
      <c r="DO58" t="s">
        <v>730</v>
      </c>
      <c r="DP58" t="s">
        <v>730</v>
      </c>
      <c r="DQ58" t="s">
        <v>730</v>
      </c>
      <c r="DR58" t="s">
        <v>730</v>
      </c>
      <c r="DS58" t="s">
        <v>730</v>
      </c>
      <c r="DT58" t="s">
        <v>730</v>
      </c>
      <c r="DU58" t="s">
        <v>730</v>
      </c>
      <c r="DV58" t="s">
        <v>730</v>
      </c>
      <c r="DW58" t="s">
        <v>730</v>
      </c>
      <c r="DX58" t="s">
        <v>730</v>
      </c>
      <c r="DY58" t="s">
        <v>730</v>
      </c>
      <c r="DZ58" t="s">
        <v>730</v>
      </c>
      <c r="EA58" s="119" t="s">
        <v>730</v>
      </c>
      <c r="EB58" t="s">
        <v>730</v>
      </c>
      <c r="EC58" t="s">
        <v>730</v>
      </c>
      <c r="ED58" t="s">
        <v>730</v>
      </c>
      <c r="EE58" s="119">
        <v>1402.399351661023</v>
      </c>
      <c r="EF58" s="191"/>
    </row>
    <row r="59" spans="1:136" ht="15" x14ac:dyDescent="0.2">
      <c r="A59" s="122"/>
      <c r="B59" s="122" t="s">
        <v>755</v>
      </c>
      <c r="C59" s="96" t="s">
        <v>742</v>
      </c>
      <c r="D59" s="131" t="s">
        <v>730</v>
      </c>
      <c r="E59" s="131" t="s">
        <v>730</v>
      </c>
      <c r="F59" s="131" t="s">
        <v>730</v>
      </c>
      <c r="G59" s="131" t="s">
        <v>730</v>
      </c>
      <c r="H59" s="131" t="s">
        <v>730</v>
      </c>
      <c r="I59" s="131" t="s">
        <v>730</v>
      </c>
      <c r="J59" s="131" t="s">
        <v>730</v>
      </c>
      <c r="K59" s="131" t="s">
        <v>730</v>
      </c>
      <c r="L59" s="131" t="s">
        <v>730</v>
      </c>
      <c r="M59" s="131" t="s">
        <v>730</v>
      </c>
      <c r="N59" s="131" t="s">
        <v>730</v>
      </c>
      <c r="O59" s="131" t="s">
        <v>730</v>
      </c>
      <c r="P59" s="131" t="s">
        <v>730</v>
      </c>
      <c r="Q59" s="131" t="s">
        <v>730</v>
      </c>
      <c r="R59" s="131" t="s">
        <v>730</v>
      </c>
      <c r="S59" s="131" t="s">
        <v>730</v>
      </c>
      <c r="T59" s="131" t="s">
        <v>730</v>
      </c>
      <c r="U59" s="131" t="s">
        <v>730</v>
      </c>
      <c r="V59" s="131" t="s">
        <v>730</v>
      </c>
      <c r="W59" s="131" t="s">
        <v>730</v>
      </c>
      <c r="X59" s="131" t="s">
        <v>730</v>
      </c>
      <c r="Y59" s="131" t="s">
        <v>730</v>
      </c>
      <c r="Z59" s="131" t="s">
        <v>730</v>
      </c>
      <c r="AA59" s="131" t="s">
        <v>730</v>
      </c>
      <c r="AB59" s="131" t="s">
        <v>730</v>
      </c>
      <c r="AC59" s="131" t="s">
        <v>730</v>
      </c>
      <c r="AD59" s="131" t="s">
        <v>730</v>
      </c>
      <c r="AE59" s="131" t="s">
        <v>730</v>
      </c>
      <c r="AF59" s="216">
        <v>5.1836428422589675E-2</v>
      </c>
      <c r="AG59" s="131" t="s">
        <v>730</v>
      </c>
      <c r="AH59" s="131" t="s">
        <v>730</v>
      </c>
      <c r="AI59" s="131" t="s">
        <v>730</v>
      </c>
      <c r="AJ59" s="131" t="s">
        <v>730</v>
      </c>
      <c r="AK59" s="131" t="s">
        <v>730</v>
      </c>
      <c r="AL59" s="131" t="s">
        <v>730</v>
      </c>
      <c r="AM59" s="131" t="s">
        <v>730</v>
      </c>
      <c r="AN59" s="131" t="s">
        <v>730</v>
      </c>
      <c r="AO59" s="131" t="s">
        <v>730</v>
      </c>
      <c r="AP59" s="131" t="s">
        <v>730</v>
      </c>
      <c r="AQ59" s="131" t="s">
        <v>730</v>
      </c>
      <c r="AR59" s="131" t="s">
        <v>730</v>
      </c>
      <c r="AS59" s="131" t="s">
        <v>730</v>
      </c>
      <c r="AT59" s="131" t="s">
        <v>730</v>
      </c>
      <c r="AU59" s="131" t="s">
        <v>730</v>
      </c>
      <c r="AV59" s="131" t="s">
        <v>730</v>
      </c>
      <c r="AW59" s="131" t="s">
        <v>730</v>
      </c>
      <c r="AX59" s="131" t="s">
        <v>730</v>
      </c>
      <c r="AY59" s="131" t="s">
        <v>730</v>
      </c>
      <c r="AZ59" s="131" t="s">
        <v>730</v>
      </c>
      <c r="BA59" s="131" t="s">
        <v>730</v>
      </c>
      <c r="BB59" s="131" t="s">
        <v>730</v>
      </c>
      <c r="BC59" s="131" t="s">
        <v>730</v>
      </c>
      <c r="BD59" s="131" t="s">
        <v>730</v>
      </c>
      <c r="BE59" s="131" t="s">
        <v>730</v>
      </c>
      <c r="BF59" s="131" t="s">
        <v>730</v>
      </c>
      <c r="BG59" s="131" t="s">
        <v>730</v>
      </c>
      <c r="BH59" s="131" t="s">
        <v>730</v>
      </c>
      <c r="BI59" s="131" t="s">
        <v>730</v>
      </c>
      <c r="BJ59" s="131" t="s">
        <v>730</v>
      </c>
      <c r="BK59" s="131" t="s">
        <v>730</v>
      </c>
      <c r="BL59" s="131" t="s">
        <v>730</v>
      </c>
      <c r="BM59" s="131" t="s">
        <v>730</v>
      </c>
      <c r="BN59" s="131" t="s">
        <v>730</v>
      </c>
      <c r="BO59" s="131" t="s">
        <v>730</v>
      </c>
      <c r="BP59" s="131" t="s">
        <v>730</v>
      </c>
      <c r="BQ59" s="131" t="s">
        <v>730</v>
      </c>
      <c r="BR59" s="131" t="s">
        <v>730</v>
      </c>
      <c r="BS59" s="131" t="s">
        <v>730</v>
      </c>
      <c r="BT59" s="131" t="s">
        <v>730</v>
      </c>
      <c r="BU59" s="131" t="s">
        <v>730</v>
      </c>
      <c r="BV59" s="131" t="s">
        <v>730</v>
      </c>
      <c r="BW59" s="131" t="s">
        <v>730</v>
      </c>
      <c r="BX59" s="131" t="s">
        <v>730</v>
      </c>
      <c r="BY59" s="131" t="s">
        <v>730</v>
      </c>
      <c r="BZ59" s="131" t="s">
        <v>730</v>
      </c>
      <c r="CA59" s="131" t="s">
        <v>730</v>
      </c>
      <c r="CB59" s="131" t="s">
        <v>730</v>
      </c>
      <c r="CC59" s="131" t="s">
        <v>730</v>
      </c>
      <c r="CD59" s="131" t="s">
        <v>730</v>
      </c>
      <c r="CE59" s="131" t="s">
        <v>730</v>
      </c>
      <c r="CF59" s="131" t="s">
        <v>730</v>
      </c>
      <c r="CG59" s="216" t="s">
        <v>730</v>
      </c>
      <c r="CH59" s="131" t="s">
        <v>730</v>
      </c>
      <c r="CI59" s="131" t="s">
        <v>730</v>
      </c>
      <c r="CJ59" s="131" t="s">
        <v>730</v>
      </c>
      <c r="CK59" s="131" t="s">
        <v>730</v>
      </c>
      <c r="CL59" s="131" t="s">
        <v>730</v>
      </c>
      <c r="CM59" s="131" t="s">
        <v>730</v>
      </c>
      <c r="CN59" s="131" t="s">
        <v>730</v>
      </c>
      <c r="CO59" s="131" t="s">
        <v>730</v>
      </c>
      <c r="CP59" s="131" t="s">
        <v>730</v>
      </c>
      <c r="CQ59" s="131" t="s">
        <v>730</v>
      </c>
      <c r="CR59" s="131" t="s">
        <v>730</v>
      </c>
      <c r="CS59" s="131" t="s">
        <v>730</v>
      </c>
      <c r="CT59" s="131" t="s">
        <v>730</v>
      </c>
      <c r="CU59" s="131" t="s">
        <v>730</v>
      </c>
      <c r="CV59" s="131" t="s">
        <v>730</v>
      </c>
      <c r="CW59" s="131" t="s">
        <v>730</v>
      </c>
      <c r="CX59" s="131" t="s">
        <v>730</v>
      </c>
      <c r="CY59" s="131" t="s">
        <v>730</v>
      </c>
      <c r="CZ59" s="131" t="s">
        <v>730</v>
      </c>
      <c r="DA59" s="131" t="s">
        <v>730</v>
      </c>
      <c r="DB59" s="131" t="s">
        <v>730</v>
      </c>
      <c r="DC59" s="131" t="s">
        <v>730</v>
      </c>
      <c r="DD59" s="131" t="s">
        <v>730</v>
      </c>
      <c r="DE59" s="131" t="s">
        <v>730</v>
      </c>
      <c r="DF59" s="131" t="s">
        <v>730</v>
      </c>
      <c r="DG59" s="131"/>
      <c r="DH59" s="131"/>
      <c r="DI59" s="131"/>
      <c r="DJ59" s="131"/>
      <c r="DK59" s="131" t="s">
        <v>730</v>
      </c>
      <c r="DL59" t="s">
        <v>730</v>
      </c>
      <c r="DM59" t="s">
        <v>730</v>
      </c>
      <c r="DN59" t="s">
        <v>730</v>
      </c>
      <c r="DO59" t="s">
        <v>730</v>
      </c>
      <c r="DP59" t="s">
        <v>730</v>
      </c>
      <c r="DQ59" t="s">
        <v>730</v>
      </c>
      <c r="DR59" t="s">
        <v>730</v>
      </c>
      <c r="DS59" t="s">
        <v>730</v>
      </c>
      <c r="DT59" t="s">
        <v>730</v>
      </c>
      <c r="DU59" t="s">
        <v>730</v>
      </c>
      <c r="DV59" t="s">
        <v>730</v>
      </c>
      <c r="DW59" t="s">
        <v>730</v>
      </c>
      <c r="DX59" t="s">
        <v>730</v>
      </c>
      <c r="DY59" t="s">
        <v>730</v>
      </c>
      <c r="DZ59" t="s">
        <v>730</v>
      </c>
      <c r="EA59" s="119" t="s">
        <v>730</v>
      </c>
      <c r="EB59" t="s">
        <v>730</v>
      </c>
      <c r="EC59" t="s">
        <v>730</v>
      </c>
      <c r="ED59" t="s">
        <v>730</v>
      </c>
      <c r="EE59" s="119">
        <v>5.1836428422589675E-2</v>
      </c>
      <c r="EF59" s="191"/>
    </row>
    <row r="60" spans="1:136" ht="15" x14ac:dyDescent="0.2">
      <c r="A60" s="122"/>
      <c r="B60" s="122" t="s">
        <v>639</v>
      </c>
      <c r="C60" s="96" t="s">
        <v>552</v>
      </c>
      <c r="D60" s="131" t="s">
        <v>730</v>
      </c>
      <c r="E60" s="131" t="s">
        <v>730</v>
      </c>
      <c r="F60" s="131">
        <v>5.8005569228752201</v>
      </c>
      <c r="G60" s="131">
        <v>3.85882451495949</v>
      </c>
      <c r="H60" s="131">
        <v>1.5891090269611099</v>
      </c>
      <c r="I60" s="131">
        <v>100.623841747067</v>
      </c>
      <c r="J60" s="131">
        <v>1.16660392511244</v>
      </c>
      <c r="K60" s="131">
        <v>2.06587683961218</v>
      </c>
      <c r="L60" s="131">
        <v>1.4887781656288099</v>
      </c>
      <c r="M60" s="131">
        <v>0.262763746943599</v>
      </c>
      <c r="N60" s="131">
        <v>0.12400383688187699</v>
      </c>
      <c r="O60" s="131">
        <v>0.73794691770524801</v>
      </c>
      <c r="P60" s="131">
        <v>0.517957913003254</v>
      </c>
      <c r="Q60" s="131">
        <v>0.165310393173248</v>
      </c>
      <c r="R60" s="131">
        <v>2.70545964730452</v>
      </c>
      <c r="S60" s="131">
        <v>3.6302648350679902E-2</v>
      </c>
      <c r="T60" s="131">
        <v>2.7057302203265502E-4</v>
      </c>
      <c r="U60" s="131" t="s">
        <v>730</v>
      </c>
      <c r="V60" s="131" t="s">
        <v>730</v>
      </c>
      <c r="W60" s="131">
        <v>11.735188954652999</v>
      </c>
      <c r="X60" s="131" t="s">
        <v>730</v>
      </c>
      <c r="Y60" s="131">
        <v>44.147835233938999</v>
      </c>
      <c r="Z60" s="131">
        <v>88.927818222242195</v>
      </c>
      <c r="AA60" s="131">
        <v>0.53486925587958201</v>
      </c>
      <c r="AB60" s="131">
        <v>2.6227706229307999</v>
      </c>
      <c r="AC60" s="131">
        <v>2.2662715904450299</v>
      </c>
      <c r="AD60" s="131">
        <v>4.6804365515687003</v>
      </c>
      <c r="AE60" s="131">
        <v>0.13282138016530201</v>
      </c>
      <c r="AF60" s="216">
        <v>2.7958341457613201</v>
      </c>
      <c r="AG60" s="131">
        <v>9.5054675731232106</v>
      </c>
      <c r="AH60" s="131">
        <v>2.9300877214342198</v>
      </c>
      <c r="AI60" s="131">
        <v>0.64708388729766697</v>
      </c>
      <c r="AJ60" s="131">
        <v>3.1535856300248901</v>
      </c>
      <c r="AK60" s="131" t="s">
        <v>730</v>
      </c>
      <c r="AL60" s="131" t="s">
        <v>730</v>
      </c>
      <c r="AM60" s="131">
        <v>5.6367630789353802</v>
      </c>
      <c r="AN60" s="131">
        <v>2.2973899346384798</v>
      </c>
      <c r="AO60" s="131">
        <v>2.1389608398789601</v>
      </c>
      <c r="AP60" s="131">
        <v>25.0431048997476</v>
      </c>
      <c r="AQ60" s="131">
        <v>59.884913180441899</v>
      </c>
      <c r="AR60" s="131">
        <v>6.3836176710968404</v>
      </c>
      <c r="AS60" s="131">
        <v>22.524994417468601</v>
      </c>
      <c r="AT60" s="131">
        <v>3.9061591768470301</v>
      </c>
      <c r="AU60" s="131" t="s">
        <v>730</v>
      </c>
      <c r="AV60" s="131" t="s">
        <v>730</v>
      </c>
      <c r="AW60" s="131" t="s">
        <v>730</v>
      </c>
      <c r="AX60" s="131" t="s">
        <v>730</v>
      </c>
      <c r="AY60" s="131" t="s">
        <v>730</v>
      </c>
      <c r="AZ60" s="131" t="s">
        <v>730</v>
      </c>
      <c r="BA60" s="131" t="s">
        <v>730</v>
      </c>
      <c r="BB60" s="131" t="s">
        <v>730</v>
      </c>
      <c r="BC60" s="131" t="s">
        <v>730</v>
      </c>
      <c r="BD60" s="131" t="s">
        <v>730</v>
      </c>
      <c r="BE60" s="131" t="s">
        <v>730</v>
      </c>
      <c r="BF60" s="131" t="s">
        <v>730</v>
      </c>
      <c r="BG60" s="131" t="s">
        <v>730</v>
      </c>
      <c r="BH60" s="131" t="s">
        <v>730</v>
      </c>
      <c r="BI60" s="131" t="s">
        <v>730</v>
      </c>
      <c r="BJ60" s="131" t="s">
        <v>730</v>
      </c>
      <c r="BK60" s="131" t="s">
        <v>730</v>
      </c>
      <c r="BL60" s="131" t="s">
        <v>730</v>
      </c>
      <c r="BM60" s="131" t="s">
        <v>730</v>
      </c>
      <c r="BN60" s="131" t="s">
        <v>730</v>
      </c>
      <c r="BO60" s="131" t="s">
        <v>730</v>
      </c>
      <c r="BP60" s="131" t="s">
        <v>730</v>
      </c>
      <c r="BQ60" s="131" t="s">
        <v>730</v>
      </c>
      <c r="BR60" s="131" t="s">
        <v>730</v>
      </c>
      <c r="BS60" s="131" t="s">
        <v>730</v>
      </c>
      <c r="BT60" s="131" t="s">
        <v>730</v>
      </c>
      <c r="BU60" s="131" t="s">
        <v>730</v>
      </c>
      <c r="BV60" s="131" t="s">
        <v>730</v>
      </c>
      <c r="BW60" s="131" t="s">
        <v>730</v>
      </c>
      <c r="BX60" s="131" t="s">
        <v>730</v>
      </c>
      <c r="BY60" s="131" t="s">
        <v>730</v>
      </c>
      <c r="BZ60" s="131" t="s">
        <v>730</v>
      </c>
      <c r="CA60" s="131" t="s">
        <v>730</v>
      </c>
      <c r="CB60" s="131" t="s">
        <v>730</v>
      </c>
      <c r="CC60" s="131" t="s">
        <v>730</v>
      </c>
      <c r="CD60" s="131" t="s">
        <v>730</v>
      </c>
      <c r="CE60" s="131" t="s">
        <v>730</v>
      </c>
      <c r="CF60" s="131" t="s">
        <v>730</v>
      </c>
      <c r="CG60" s="216" t="s">
        <v>730</v>
      </c>
      <c r="CH60" s="131" t="s">
        <v>730</v>
      </c>
      <c r="CI60" s="131" t="s">
        <v>730</v>
      </c>
      <c r="CJ60" s="131" t="s">
        <v>730</v>
      </c>
      <c r="CK60" s="131" t="s">
        <v>730</v>
      </c>
      <c r="CL60" s="131" t="s">
        <v>730</v>
      </c>
      <c r="CM60" s="131" t="s">
        <v>730</v>
      </c>
      <c r="CN60" s="131" t="s">
        <v>730</v>
      </c>
      <c r="CO60" s="131" t="s">
        <v>730</v>
      </c>
      <c r="CP60" s="131" t="s">
        <v>730</v>
      </c>
      <c r="CQ60" s="131" t="s">
        <v>730</v>
      </c>
      <c r="CR60" s="131" t="s">
        <v>730</v>
      </c>
      <c r="CS60" s="131" t="s">
        <v>730</v>
      </c>
      <c r="CT60" s="131" t="s">
        <v>730</v>
      </c>
      <c r="CU60" s="131" t="s">
        <v>730</v>
      </c>
      <c r="CV60" s="131" t="s">
        <v>730</v>
      </c>
      <c r="CW60" s="131" t="s">
        <v>730</v>
      </c>
      <c r="CX60" s="131" t="s">
        <v>730</v>
      </c>
      <c r="CY60" s="131" t="s">
        <v>730</v>
      </c>
      <c r="CZ60" s="131" t="s">
        <v>730</v>
      </c>
      <c r="DA60" s="131" t="s">
        <v>730</v>
      </c>
      <c r="DB60" s="131" t="s">
        <v>730</v>
      </c>
      <c r="DC60" s="131" t="s">
        <v>730</v>
      </c>
      <c r="DD60" s="131" t="s">
        <v>730</v>
      </c>
      <c r="DE60" s="131" t="s">
        <v>730</v>
      </c>
      <c r="DF60" s="131" t="s">
        <v>730</v>
      </c>
      <c r="DG60" s="131"/>
      <c r="DH60" s="131"/>
      <c r="DI60" s="131"/>
      <c r="DJ60" s="131"/>
      <c r="DK60" s="131" t="s">
        <v>730</v>
      </c>
      <c r="DL60">
        <v>15.1610602298123</v>
      </c>
      <c r="DM60">
        <v>17.6773750046011</v>
      </c>
      <c r="DN60">
        <v>21.265095205503901</v>
      </c>
      <c r="DO60">
        <v>27.9947159491003</v>
      </c>
      <c r="DP60">
        <v>38.707581999310797</v>
      </c>
      <c r="DQ60">
        <v>28.0966106357881</v>
      </c>
      <c r="DR60">
        <v>33.530396049216698</v>
      </c>
      <c r="DS60">
        <v>42.015747930586897</v>
      </c>
      <c r="DT60">
        <v>46.694601575617199</v>
      </c>
      <c r="DU60">
        <v>56.426812016604799</v>
      </c>
      <c r="DV60" t="s">
        <v>730</v>
      </c>
      <c r="DW60" t="s">
        <v>730</v>
      </c>
      <c r="DX60" t="s">
        <v>730</v>
      </c>
      <c r="DY60" t="s">
        <v>730</v>
      </c>
      <c r="DZ60">
        <v>163.90208721793789</v>
      </c>
      <c r="EA60" s="119">
        <v>0.48607784465472625</v>
      </c>
      <c r="EB60">
        <v>6.5223345996447456E-3</v>
      </c>
      <c r="EC60">
        <v>4.861264573004558E-5</v>
      </c>
      <c r="ED60" t="s">
        <v>730</v>
      </c>
      <c r="EE60" s="119">
        <v>915.00431339310046</v>
      </c>
      <c r="EF60" s="191"/>
    </row>
    <row r="61" spans="1:136" ht="15" x14ac:dyDescent="0.2">
      <c r="A61" s="122"/>
      <c r="B61" s="122" t="s">
        <v>640</v>
      </c>
      <c r="C61" s="96" t="s">
        <v>553</v>
      </c>
      <c r="D61" s="131" t="s">
        <v>730</v>
      </c>
      <c r="E61" s="131" t="s">
        <v>730</v>
      </c>
      <c r="F61" s="131">
        <v>79.278837528443702</v>
      </c>
      <c r="G61" s="131" t="s">
        <v>730</v>
      </c>
      <c r="H61" s="131" t="s">
        <v>730</v>
      </c>
      <c r="I61" s="131" t="s">
        <v>730</v>
      </c>
      <c r="J61" s="131" t="s">
        <v>730</v>
      </c>
      <c r="K61" s="131" t="s">
        <v>730</v>
      </c>
      <c r="L61" s="131" t="s">
        <v>730</v>
      </c>
      <c r="M61" s="131" t="s">
        <v>730</v>
      </c>
      <c r="N61" s="131" t="s">
        <v>730</v>
      </c>
      <c r="O61" s="131" t="s">
        <v>730</v>
      </c>
      <c r="P61" s="131" t="s">
        <v>730</v>
      </c>
      <c r="Q61" s="131" t="s">
        <v>730</v>
      </c>
      <c r="R61" s="131" t="s">
        <v>730</v>
      </c>
      <c r="S61" s="131" t="s">
        <v>730</v>
      </c>
      <c r="T61" s="131" t="s">
        <v>730</v>
      </c>
      <c r="U61" s="131" t="s">
        <v>730</v>
      </c>
      <c r="V61" s="131" t="s">
        <v>730</v>
      </c>
      <c r="W61" s="131" t="s">
        <v>730</v>
      </c>
      <c r="X61" s="131" t="s">
        <v>730</v>
      </c>
      <c r="Y61" s="131" t="s">
        <v>730</v>
      </c>
      <c r="Z61" s="131" t="s">
        <v>730</v>
      </c>
      <c r="AA61" s="131" t="s">
        <v>730</v>
      </c>
      <c r="AB61" s="131" t="s">
        <v>730</v>
      </c>
      <c r="AC61" s="131" t="s">
        <v>730</v>
      </c>
      <c r="AD61" s="131" t="s">
        <v>730</v>
      </c>
      <c r="AE61" s="131" t="s">
        <v>730</v>
      </c>
      <c r="AF61" s="216">
        <v>1964.1950553771201</v>
      </c>
      <c r="AG61" s="131">
        <v>1134.0727778923799</v>
      </c>
      <c r="AH61" s="131">
        <v>590.67312157859396</v>
      </c>
      <c r="AI61" s="131" t="s">
        <v>730</v>
      </c>
      <c r="AJ61" s="131" t="s">
        <v>730</v>
      </c>
      <c r="AK61" s="131" t="s">
        <v>730</v>
      </c>
      <c r="AL61" s="131" t="s">
        <v>730</v>
      </c>
      <c r="AM61" s="131" t="s">
        <v>730</v>
      </c>
      <c r="AN61" s="131" t="s">
        <v>730</v>
      </c>
      <c r="AO61" s="131" t="s">
        <v>730</v>
      </c>
      <c r="AP61" s="131" t="s">
        <v>730</v>
      </c>
      <c r="AQ61" s="131" t="s">
        <v>730</v>
      </c>
      <c r="AR61" s="131" t="s">
        <v>730</v>
      </c>
      <c r="AS61" s="131" t="s">
        <v>730</v>
      </c>
      <c r="AT61" s="131" t="s">
        <v>730</v>
      </c>
      <c r="AU61" s="131" t="s">
        <v>730</v>
      </c>
      <c r="AV61" s="131" t="s">
        <v>730</v>
      </c>
      <c r="AW61" s="131" t="s">
        <v>730</v>
      </c>
      <c r="AX61" s="131" t="s">
        <v>730</v>
      </c>
      <c r="AY61" s="131" t="s">
        <v>730</v>
      </c>
      <c r="AZ61" s="131" t="s">
        <v>730</v>
      </c>
      <c r="BA61" s="131" t="s">
        <v>730</v>
      </c>
      <c r="BB61" s="131" t="s">
        <v>730</v>
      </c>
      <c r="BC61" s="131" t="s">
        <v>730</v>
      </c>
      <c r="BD61" s="131" t="s">
        <v>730</v>
      </c>
      <c r="BE61" s="131" t="s">
        <v>730</v>
      </c>
      <c r="BF61" s="131" t="s">
        <v>730</v>
      </c>
      <c r="BG61" s="131" t="s">
        <v>730</v>
      </c>
      <c r="BH61" s="131" t="s">
        <v>730</v>
      </c>
      <c r="BI61" s="131" t="s">
        <v>730</v>
      </c>
      <c r="BJ61" s="131" t="s">
        <v>730</v>
      </c>
      <c r="BK61" s="131" t="s">
        <v>730</v>
      </c>
      <c r="BL61" s="131" t="s">
        <v>730</v>
      </c>
      <c r="BM61" s="131" t="s">
        <v>730</v>
      </c>
      <c r="BN61" s="131" t="s">
        <v>730</v>
      </c>
      <c r="BO61" s="131" t="s">
        <v>730</v>
      </c>
      <c r="BP61" s="131" t="s">
        <v>730</v>
      </c>
      <c r="BQ61" s="131" t="s">
        <v>730</v>
      </c>
      <c r="BR61" s="131" t="s">
        <v>730</v>
      </c>
      <c r="BS61" s="131" t="s">
        <v>730</v>
      </c>
      <c r="BT61" s="131" t="s">
        <v>730</v>
      </c>
      <c r="BU61" s="131" t="s">
        <v>730</v>
      </c>
      <c r="BV61" s="131" t="s">
        <v>730</v>
      </c>
      <c r="BW61" s="131" t="s">
        <v>730</v>
      </c>
      <c r="BX61" s="131" t="s">
        <v>730</v>
      </c>
      <c r="BY61" s="131" t="s">
        <v>730</v>
      </c>
      <c r="BZ61" s="131" t="s">
        <v>730</v>
      </c>
      <c r="CA61" s="131" t="s">
        <v>730</v>
      </c>
      <c r="CB61" s="131" t="s">
        <v>730</v>
      </c>
      <c r="CC61" s="131" t="s">
        <v>730</v>
      </c>
      <c r="CD61" s="131" t="s">
        <v>730</v>
      </c>
      <c r="CE61" s="131" t="s">
        <v>730</v>
      </c>
      <c r="CF61" s="131" t="s">
        <v>730</v>
      </c>
      <c r="CG61" s="216" t="s">
        <v>730</v>
      </c>
      <c r="CH61" s="131" t="s">
        <v>730</v>
      </c>
      <c r="CI61" s="131" t="s">
        <v>730</v>
      </c>
      <c r="CJ61" s="131" t="s">
        <v>730</v>
      </c>
      <c r="CK61" s="131" t="s">
        <v>730</v>
      </c>
      <c r="CL61" s="131" t="s">
        <v>730</v>
      </c>
      <c r="CM61" s="131" t="s">
        <v>730</v>
      </c>
      <c r="CN61" s="131" t="s">
        <v>730</v>
      </c>
      <c r="CO61" s="131" t="s">
        <v>730</v>
      </c>
      <c r="CP61" s="131" t="s">
        <v>730</v>
      </c>
      <c r="CQ61" s="131" t="s">
        <v>730</v>
      </c>
      <c r="CR61" s="131" t="s">
        <v>730</v>
      </c>
      <c r="CS61" s="131" t="s">
        <v>730</v>
      </c>
      <c r="CT61" s="131" t="s">
        <v>730</v>
      </c>
      <c r="CU61" s="131" t="s">
        <v>730</v>
      </c>
      <c r="CV61" s="131" t="s">
        <v>730</v>
      </c>
      <c r="CW61" s="131" t="s">
        <v>730</v>
      </c>
      <c r="CX61" s="131" t="s">
        <v>730</v>
      </c>
      <c r="CY61" s="131" t="s">
        <v>730</v>
      </c>
      <c r="CZ61" s="131" t="s">
        <v>730</v>
      </c>
      <c r="DA61" s="131" t="s">
        <v>730</v>
      </c>
      <c r="DB61" s="131" t="s">
        <v>730</v>
      </c>
      <c r="DC61" s="131" t="s">
        <v>730</v>
      </c>
      <c r="DD61" s="131" t="s">
        <v>730</v>
      </c>
      <c r="DE61" s="131" t="s">
        <v>730</v>
      </c>
      <c r="DF61" s="131" t="s">
        <v>730</v>
      </c>
      <c r="DG61" s="131"/>
      <c r="DH61" s="131"/>
      <c r="DI61" s="131"/>
      <c r="DJ61" s="131"/>
      <c r="DK61" s="131" t="s">
        <v>730</v>
      </c>
      <c r="DL61">
        <v>186.04869850623001</v>
      </c>
      <c r="DM61">
        <v>196.674888387273</v>
      </c>
      <c r="DN61">
        <v>241.71987954471899</v>
      </c>
      <c r="DO61">
        <v>293.72149104625697</v>
      </c>
      <c r="DP61">
        <v>353.81221645429702</v>
      </c>
      <c r="DQ61">
        <v>203.26322762887</v>
      </c>
      <c r="DR61">
        <v>226.225064718022</v>
      </c>
      <c r="DS61">
        <v>260.35052327737401</v>
      </c>
      <c r="DT61">
        <v>272.87033839672898</v>
      </c>
      <c r="DU61">
        <v>339.64703771597902</v>
      </c>
      <c r="DV61" t="s">
        <v>730</v>
      </c>
      <c r="DW61" t="s">
        <v>730</v>
      </c>
      <c r="DX61" t="s">
        <v>730</v>
      </c>
      <c r="DY61" t="s">
        <v>730</v>
      </c>
      <c r="DZ61">
        <v>152.353249739257</v>
      </c>
      <c r="EA61" s="119" t="s">
        <v>730</v>
      </c>
      <c r="EB61" t="s">
        <v>730</v>
      </c>
      <c r="EC61" t="s">
        <v>730</v>
      </c>
      <c r="ED61">
        <v>2343.8252614101202</v>
      </c>
      <c r="EE61" s="119">
        <v>8838.7316692016648</v>
      </c>
      <c r="EF61" s="191"/>
    </row>
    <row r="62" spans="1:136" ht="15" x14ac:dyDescent="0.2">
      <c r="A62" s="122"/>
      <c r="B62" s="122" t="s">
        <v>641</v>
      </c>
      <c r="C62" s="96" t="s">
        <v>554</v>
      </c>
      <c r="D62" s="131" t="s">
        <v>730</v>
      </c>
      <c r="E62" s="131" t="s">
        <v>730</v>
      </c>
      <c r="F62" s="131" t="s">
        <v>730</v>
      </c>
      <c r="G62" s="131" t="s">
        <v>730</v>
      </c>
      <c r="H62" s="131" t="s">
        <v>730</v>
      </c>
      <c r="I62" s="131" t="s">
        <v>730</v>
      </c>
      <c r="J62" s="131" t="s">
        <v>730</v>
      </c>
      <c r="K62" s="131" t="s">
        <v>730</v>
      </c>
      <c r="L62" s="131" t="s">
        <v>730</v>
      </c>
      <c r="M62" s="131" t="s">
        <v>730</v>
      </c>
      <c r="N62" s="131" t="s">
        <v>730</v>
      </c>
      <c r="O62" s="131" t="s">
        <v>730</v>
      </c>
      <c r="P62" s="131" t="s">
        <v>730</v>
      </c>
      <c r="Q62" s="131" t="s">
        <v>730</v>
      </c>
      <c r="R62" s="131" t="s">
        <v>730</v>
      </c>
      <c r="S62" s="131" t="s">
        <v>730</v>
      </c>
      <c r="T62" s="131" t="s">
        <v>730</v>
      </c>
      <c r="U62" s="131" t="s">
        <v>730</v>
      </c>
      <c r="V62" s="131" t="s">
        <v>730</v>
      </c>
      <c r="W62" s="131" t="s">
        <v>730</v>
      </c>
      <c r="X62" s="131" t="s">
        <v>730</v>
      </c>
      <c r="Y62" s="131" t="s">
        <v>730</v>
      </c>
      <c r="Z62" s="131" t="s">
        <v>730</v>
      </c>
      <c r="AA62" s="131" t="s">
        <v>730</v>
      </c>
      <c r="AB62" s="131" t="s">
        <v>730</v>
      </c>
      <c r="AC62" s="131" t="s">
        <v>730</v>
      </c>
      <c r="AD62" s="131" t="s">
        <v>730</v>
      </c>
      <c r="AE62" s="131" t="s">
        <v>730</v>
      </c>
      <c r="AF62" s="216">
        <v>247.44063245823301</v>
      </c>
      <c r="AG62" s="131">
        <v>155.308321390797</v>
      </c>
      <c r="AH62" s="131">
        <v>110.68345219008199</v>
      </c>
      <c r="AI62" s="131" t="s">
        <v>730</v>
      </c>
      <c r="AJ62" s="131" t="s">
        <v>730</v>
      </c>
      <c r="AK62" s="131" t="s">
        <v>730</v>
      </c>
      <c r="AL62" s="131" t="s">
        <v>730</v>
      </c>
      <c r="AM62" s="131" t="s">
        <v>730</v>
      </c>
      <c r="AN62" s="131" t="s">
        <v>730</v>
      </c>
      <c r="AO62" s="131" t="s">
        <v>730</v>
      </c>
      <c r="AP62" s="131" t="s">
        <v>730</v>
      </c>
      <c r="AQ62" s="131" t="s">
        <v>730</v>
      </c>
      <c r="AR62" s="131" t="s">
        <v>730</v>
      </c>
      <c r="AS62" s="131" t="s">
        <v>730</v>
      </c>
      <c r="AT62" s="131" t="s">
        <v>730</v>
      </c>
      <c r="AU62" s="131" t="s">
        <v>730</v>
      </c>
      <c r="AV62" s="131" t="s">
        <v>730</v>
      </c>
      <c r="AW62" s="131" t="s">
        <v>730</v>
      </c>
      <c r="AX62" s="131" t="s">
        <v>730</v>
      </c>
      <c r="AY62" s="131" t="s">
        <v>730</v>
      </c>
      <c r="AZ62" s="131" t="s">
        <v>730</v>
      </c>
      <c r="BA62" s="131" t="s">
        <v>730</v>
      </c>
      <c r="BB62" s="131" t="s">
        <v>730</v>
      </c>
      <c r="BC62" s="131" t="s">
        <v>730</v>
      </c>
      <c r="BD62" s="131" t="s">
        <v>730</v>
      </c>
      <c r="BE62" s="131" t="s">
        <v>730</v>
      </c>
      <c r="BF62" s="131" t="s">
        <v>730</v>
      </c>
      <c r="BG62" s="131" t="s">
        <v>730</v>
      </c>
      <c r="BH62" s="131" t="s">
        <v>730</v>
      </c>
      <c r="BI62" s="131" t="s">
        <v>730</v>
      </c>
      <c r="BJ62" s="131" t="s">
        <v>730</v>
      </c>
      <c r="BK62" s="131" t="s">
        <v>730</v>
      </c>
      <c r="BL62" s="131" t="s">
        <v>730</v>
      </c>
      <c r="BM62" s="131" t="s">
        <v>730</v>
      </c>
      <c r="BN62" s="131" t="s">
        <v>730</v>
      </c>
      <c r="BO62" s="131" t="s">
        <v>730</v>
      </c>
      <c r="BP62" s="131" t="s">
        <v>730</v>
      </c>
      <c r="BQ62" s="131" t="s">
        <v>730</v>
      </c>
      <c r="BR62" s="131" t="s">
        <v>730</v>
      </c>
      <c r="BS62" s="131" t="s">
        <v>730</v>
      </c>
      <c r="BT62" s="131" t="s">
        <v>730</v>
      </c>
      <c r="BU62" s="131" t="s">
        <v>730</v>
      </c>
      <c r="BV62" s="131" t="s">
        <v>730</v>
      </c>
      <c r="BW62" s="131" t="s">
        <v>730</v>
      </c>
      <c r="BX62" s="131" t="s">
        <v>730</v>
      </c>
      <c r="BY62" s="131" t="s">
        <v>730</v>
      </c>
      <c r="BZ62" s="131" t="s">
        <v>730</v>
      </c>
      <c r="CA62" s="131" t="s">
        <v>730</v>
      </c>
      <c r="CB62" s="131" t="s">
        <v>730</v>
      </c>
      <c r="CC62" s="131" t="s">
        <v>730</v>
      </c>
      <c r="CD62" s="131" t="s">
        <v>730</v>
      </c>
      <c r="CE62" s="131" t="s">
        <v>730</v>
      </c>
      <c r="CF62" s="131" t="s">
        <v>730</v>
      </c>
      <c r="CG62" s="216" t="s">
        <v>730</v>
      </c>
      <c r="CH62" s="131" t="s">
        <v>730</v>
      </c>
      <c r="CI62" s="131" t="s">
        <v>730</v>
      </c>
      <c r="CJ62" s="131" t="s">
        <v>730</v>
      </c>
      <c r="CK62" s="131" t="s">
        <v>730</v>
      </c>
      <c r="CL62" s="131" t="s">
        <v>730</v>
      </c>
      <c r="CM62" s="131" t="s">
        <v>730</v>
      </c>
      <c r="CN62" s="131" t="s">
        <v>730</v>
      </c>
      <c r="CO62" s="131" t="s">
        <v>730</v>
      </c>
      <c r="CP62" s="131" t="s">
        <v>730</v>
      </c>
      <c r="CQ62" s="131" t="s">
        <v>730</v>
      </c>
      <c r="CR62" s="131" t="s">
        <v>730</v>
      </c>
      <c r="CS62" s="131" t="s">
        <v>730</v>
      </c>
      <c r="CT62" s="131" t="s">
        <v>730</v>
      </c>
      <c r="CU62" s="131" t="s">
        <v>730</v>
      </c>
      <c r="CV62" s="131" t="s">
        <v>730</v>
      </c>
      <c r="CW62" s="131" t="s">
        <v>730</v>
      </c>
      <c r="CX62" s="131" t="s">
        <v>730</v>
      </c>
      <c r="CY62" s="131" t="s">
        <v>730</v>
      </c>
      <c r="CZ62" s="131" t="s">
        <v>730</v>
      </c>
      <c r="DA62" s="131" t="s">
        <v>730</v>
      </c>
      <c r="DB62" s="131" t="s">
        <v>730</v>
      </c>
      <c r="DC62" s="131" t="s">
        <v>730</v>
      </c>
      <c r="DD62" s="131" t="s">
        <v>730</v>
      </c>
      <c r="DE62" s="131" t="s">
        <v>730</v>
      </c>
      <c r="DF62" s="131" t="s">
        <v>730</v>
      </c>
      <c r="DG62" s="131"/>
      <c r="DH62" s="131"/>
      <c r="DI62" s="131"/>
      <c r="DJ62" s="131"/>
      <c r="DK62" s="131" t="s">
        <v>730</v>
      </c>
      <c r="DL62">
        <v>53.619873544950401</v>
      </c>
      <c r="DM62">
        <v>55.318842522385403</v>
      </c>
      <c r="DN62">
        <v>68.126344074179002</v>
      </c>
      <c r="DO62">
        <v>87.930376847374703</v>
      </c>
      <c r="DP62">
        <v>104.01221312906701</v>
      </c>
      <c r="DQ62">
        <v>62.3178828489674</v>
      </c>
      <c r="DR62">
        <v>76.508236911072999</v>
      </c>
      <c r="DS62">
        <v>96.507249633615103</v>
      </c>
      <c r="DT62">
        <v>80.180936664776695</v>
      </c>
      <c r="DU62">
        <v>107.385191898203</v>
      </c>
      <c r="DV62" t="s">
        <v>730</v>
      </c>
      <c r="DW62" t="s">
        <v>730</v>
      </c>
      <c r="DX62" t="s">
        <v>730</v>
      </c>
      <c r="DY62" t="s">
        <v>730</v>
      </c>
      <c r="DZ62">
        <v>26.3765647547032</v>
      </c>
      <c r="EA62" s="119" t="s">
        <v>730</v>
      </c>
      <c r="EB62" t="s">
        <v>730</v>
      </c>
      <c r="EC62" t="s">
        <v>730</v>
      </c>
      <c r="ED62" t="s">
        <v>730</v>
      </c>
      <c r="EE62" s="119">
        <v>1331.716118868407</v>
      </c>
      <c r="EF62" s="191"/>
    </row>
    <row r="63" spans="1:136" ht="15" x14ac:dyDescent="0.2">
      <c r="A63" s="122"/>
      <c r="B63" s="122" t="s">
        <v>642</v>
      </c>
      <c r="C63" s="95" t="s">
        <v>555</v>
      </c>
      <c r="D63" s="131" t="s">
        <v>730</v>
      </c>
      <c r="E63" s="131" t="s">
        <v>730</v>
      </c>
      <c r="F63" s="131">
        <v>80.815711343653305</v>
      </c>
      <c r="G63" s="131">
        <v>2.78311969783244</v>
      </c>
      <c r="H63" s="131">
        <v>4.0912310316870197</v>
      </c>
      <c r="I63" s="131" t="s">
        <v>730</v>
      </c>
      <c r="J63" s="131" t="s">
        <v>730</v>
      </c>
      <c r="K63" s="131" t="s">
        <v>730</v>
      </c>
      <c r="L63" s="131" t="s">
        <v>730</v>
      </c>
      <c r="M63" s="131" t="s">
        <v>730</v>
      </c>
      <c r="N63" s="131" t="s">
        <v>730</v>
      </c>
      <c r="O63" s="131" t="s">
        <v>730</v>
      </c>
      <c r="P63" s="131" t="s">
        <v>730</v>
      </c>
      <c r="Q63" s="131" t="s">
        <v>730</v>
      </c>
      <c r="R63" s="131" t="s">
        <v>730</v>
      </c>
      <c r="S63" s="131" t="s">
        <v>730</v>
      </c>
      <c r="T63" s="131" t="s">
        <v>730</v>
      </c>
      <c r="U63" s="131" t="s">
        <v>730</v>
      </c>
      <c r="V63" s="131" t="s">
        <v>730</v>
      </c>
      <c r="W63" s="131" t="s">
        <v>730</v>
      </c>
      <c r="X63" s="131" t="s">
        <v>730</v>
      </c>
      <c r="Y63" s="131">
        <v>10.071195147792499</v>
      </c>
      <c r="Z63" s="131" t="s">
        <v>730</v>
      </c>
      <c r="AA63" s="131" t="s">
        <v>730</v>
      </c>
      <c r="AB63" s="131" t="s">
        <v>730</v>
      </c>
      <c r="AC63" s="131" t="s">
        <v>730</v>
      </c>
      <c r="AD63" s="131" t="s">
        <v>730</v>
      </c>
      <c r="AE63" s="131" t="s">
        <v>730</v>
      </c>
      <c r="AF63" s="216">
        <v>763.62544984966496</v>
      </c>
      <c r="AG63" s="131">
        <v>126.128462603446</v>
      </c>
      <c r="AH63" s="131">
        <v>232.68357988244699</v>
      </c>
      <c r="AI63" s="131" t="s">
        <v>730</v>
      </c>
      <c r="AJ63" s="131" t="s">
        <v>730</v>
      </c>
      <c r="AK63" s="131" t="s">
        <v>730</v>
      </c>
      <c r="AL63" s="131" t="s">
        <v>730</v>
      </c>
      <c r="AM63" s="131" t="s">
        <v>730</v>
      </c>
      <c r="AN63" s="131" t="s">
        <v>730</v>
      </c>
      <c r="AO63" s="131" t="s">
        <v>730</v>
      </c>
      <c r="AP63" s="131" t="s">
        <v>730</v>
      </c>
      <c r="AQ63" s="131" t="s">
        <v>730</v>
      </c>
      <c r="AR63" s="131" t="s">
        <v>730</v>
      </c>
      <c r="AS63" s="131" t="s">
        <v>730</v>
      </c>
      <c r="AT63" s="131" t="s">
        <v>730</v>
      </c>
      <c r="AU63" s="131" t="s">
        <v>730</v>
      </c>
      <c r="AV63" s="131" t="s">
        <v>730</v>
      </c>
      <c r="AW63" s="131" t="s">
        <v>730</v>
      </c>
      <c r="AX63" s="131" t="s">
        <v>730</v>
      </c>
      <c r="AY63" s="131" t="s">
        <v>730</v>
      </c>
      <c r="AZ63" s="131" t="s">
        <v>730</v>
      </c>
      <c r="BA63" s="131" t="s">
        <v>730</v>
      </c>
      <c r="BB63" s="131" t="s">
        <v>730</v>
      </c>
      <c r="BC63" s="131" t="s">
        <v>730</v>
      </c>
      <c r="BD63" s="131" t="s">
        <v>730</v>
      </c>
      <c r="BE63" s="131" t="s">
        <v>730</v>
      </c>
      <c r="BF63" s="131" t="s">
        <v>730</v>
      </c>
      <c r="BG63" s="131" t="s">
        <v>730</v>
      </c>
      <c r="BH63" s="131" t="s">
        <v>730</v>
      </c>
      <c r="BI63" s="131" t="s">
        <v>730</v>
      </c>
      <c r="BJ63" s="131" t="s">
        <v>730</v>
      </c>
      <c r="BK63" s="131" t="s">
        <v>730</v>
      </c>
      <c r="BL63" s="131" t="s">
        <v>730</v>
      </c>
      <c r="BM63" s="131" t="s">
        <v>730</v>
      </c>
      <c r="BN63" s="131" t="s">
        <v>730</v>
      </c>
      <c r="BO63" s="131" t="s">
        <v>730</v>
      </c>
      <c r="BP63" s="131" t="s">
        <v>730</v>
      </c>
      <c r="BQ63" s="131" t="s">
        <v>730</v>
      </c>
      <c r="BR63" s="131" t="s">
        <v>730</v>
      </c>
      <c r="BS63" s="131" t="s">
        <v>730</v>
      </c>
      <c r="BT63" s="131" t="s">
        <v>730</v>
      </c>
      <c r="BU63" s="131" t="s">
        <v>730</v>
      </c>
      <c r="BV63" s="131" t="s">
        <v>730</v>
      </c>
      <c r="BW63" s="131" t="s">
        <v>730</v>
      </c>
      <c r="BX63" s="131" t="s">
        <v>730</v>
      </c>
      <c r="BY63" s="131" t="s">
        <v>730</v>
      </c>
      <c r="BZ63" s="131" t="s">
        <v>730</v>
      </c>
      <c r="CA63" s="131" t="s">
        <v>730</v>
      </c>
      <c r="CB63" s="131" t="s">
        <v>730</v>
      </c>
      <c r="CC63" s="131" t="s">
        <v>730</v>
      </c>
      <c r="CD63" s="131" t="s">
        <v>730</v>
      </c>
      <c r="CE63" s="131" t="s">
        <v>730</v>
      </c>
      <c r="CF63" s="131" t="s">
        <v>730</v>
      </c>
      <c r="CG63" s="216" t="s">
        <v>730</v>
      </c>
      <c r="CH63" s="131" t="s">
        <v>730</v>
      </c>
      <c r="CI63" s="131" t="s">
        <v>730</v>
      </c>
      <c r="CJ63" s="131" t="s">
        <v>730</v>
      </c>
      <c r="CK63" s="131" t="s">
        <v>730</v>
      </c>
      <c r="CL63" s="131" t="s">
        <v>730</v>
      </c>
      <c r="CM63" s="131" t="s">
        <v>730</v>
      </c>
      <c r="CN63" s="131" t="s">
        <v>730</v>
      </c>
      <c r="CO63" s="131" t="s">
        <v>730</v>
      </c>
      <c r="CP63" s="131" t="s">
        <v>730</v>
      </c>
      <c r="CQ63" s="131" t="s">
        <v>730</v>
      </c>
      <c r="CR63" s="131" t="s">
        <v>730</v>
      </c>
      <c r="CS63" s="131" t="s">
        <v>730</v>
      </c>
      <c r="CT63" s="131" t="s">
        <v>730</v>
      </c>
      <c r="CU63" s="131" t="s">
        <v>730</v>
      </c>
      <c r="CV63" s="131" t="s">
        <v>730</v>
      </c>
      <c r="CW63" s="131" t="s">
        <v>730</v>
      </c>
      <c r="CX63" s="131" t="s">
        <v>730</v>
      </c>
      <c r="CY63" s="131" t="s">
        <v>730</v>
      </c>
      <c r="CZ63" s="131" t="s">
        <v>730</v>
      </c>
      <c r="DA63" s="131" t="s">
        <v>730</v>
      </c>
      <c r="DB63" s="131" t="s">
        <v>730</v>
      </c>
      <c r="DC63" s="131" t="s">
        <v>730</v>
      </c>
      <c r="DD63" s="131" t="s">
        <v>730</v>
      </c>
      <c r="DE63" s="131" t="s">
        <v>730</v>
      </c>
      <c r="DF63" s="131" t="s">
        <v>730</v>
      </c>
      <c r="DG63" s="131"/>
      <c r="DH63" s="131"/>
      <c r="DI63" s="131"/>
      <c r="DJ63" s="131"/>
      <c r="DK63" s="131" t="s">
        <v>730</v>
      </c>
      <c r="DL63">
        <v>126.05088325121299</v>
      </c>
      <c r="DM63">
        <v>124.799010571384</v>
      </c>
      <c r="DN63">
        <v>151.17637892291299</v>
      </c>
      <c r="DO63">
        <v>193.43368310999099</v>
      </c>
      <c r="DP63">
        <v>234.28503846789499</v>
      </c>
      <c r="DQ63">
        <v>138.786532554106</v>
      </c>
      <c r="DR63">
        <v>147.27798591206499</v>
      </c>
      <c r="DS63">
        <v>186.81531073653099</v>
      </c>
      <c r="DT63">
        <v>172.58263490469301</v>
      </c>
      <c r="DU63">
        <v>222.26310550628901</v>
      </c>
      <c r="DV63" t="s">
        <v>730</v>
      </c>
      <c r="DW63" t="s">
        <v>730</v>
      </c>
      <c r="DX63" t="s">
        <v>730</v>
      </c>
      <c r="DY63" t="s">
        <v>730</v>
      </c>
      <c r="DZ63">
        <v>56.555580304030102</v>
      </c>
      <c r="EA63" s="119" t="s">
        <v>730</v>
      </c>
      <c r="EB63" t="s">
        <v>730</v>
      </c>
      <c r="EC63" t="s">
        <v>730</v>
      </c>
      <c r="ED63">
        <v>0.37528420322247302</v>
      </c>
      <c r="EE63" s="119">
        <v>2974.6001780008564</v>
      </c>
      <c r="EF63" s="191"/>
    </row>
    <row r="64" spans="1:136" ht="15" x14ac:dyDescent="0.2">
      <c r="A64" s="122"/>
      <c r="B64" s="122" t="s">
        <v>643</v>
      </c>
      <c r="C64" s="96" t="s">
        <v>556</v>
      </c>
      <c r="D64" s="131" t="s">
        <v>730</v>
      </c>
      <c r="E64" s="131" t="s">
        <v>730</v>
      </c>
      <c r="F64" s="131" t="s">
        <v>730</v>
      </c>
      <c r="G64" s="131" t="s">
        <v>730</v>
      </c>
      <c r="H64" s="131" t="s">
        <v>730</v>
      </c>
      <c r="I64" s="131" t="s">
        <v>730</v>
      </c>
      <c r="J64" s="131" t="s">
        <v>730</v>
      </c>
      <c r="K64" s="131" t="s">
        <v>730</v>
      </c>
      <c r="L64" s="131" t="s">
        <v>730</v>
      </c>
      <c r="M64" s="131" t="s">
        <v>730</v>
      </c>
      <c r="N64" s="131" t="s">
        <v>730</v>
      </c>
      <c r="O64" s="131" t="s">
        <v>730</v>
      </c>
      <c r="P64" s="131" t="s">
        <v>730</v>
      </c>
      <c r="Q64" s="131" t="s">
        <v>730</v>
      </c>
      <c r="R64" s="131">
        <v>4.8922870935335698</v>
      </c>
      <c r="S64" s="131">
        <v>6.5646138231655798E-2</v>
      </c>
      <c r="T64" s="131">
        <v>4.8927763711706905E-4</v>
      </c>
      <c r="U64" s="131" t="s">
        <v>730</v>
      </c>
      <c r="V64" s="131" t="s">
        <v>730</v>
      </c>
      <c r="W64" s="131" t="s">
        <v>730</v>
      </c>
      <c r="X64" s="131" t="s">
        <v>730</v>
      </c>
      <c r="Y64" s="131" t="s">
        <v>730</v>
      </c>
      <c r="Z64" s="131" t="s">
        <v>730</v>
      </c>
      <c r="AA64" s="131" t="s">
        <v>730</v>
      </c>
      <c r="AB64" s="131" t="s">
        <v>730</v>
      </c>
      <c r="AC64" s="131" t="s">
        <v>730</v>
      </c>
      <c r="AD64" s="131">
        <v>1.7653307004335299</v>
      </c>
      <c r="AE64" s="131" t="s">
        <v>730</v>
      </c>
      <c r="AF64" s="216">
        <v>2443.3238179507398</v>
      </c>
      <c r="AG64" s="131">
        <v>109.959543045907</v>
      </c>
      <c r="AH64" s="131">
        <v>171.16113925422701</v>
      </c>
      <c r="AI64" s="131" t="s">
        <v>730</v>
      </c>
      <c r="AJ64" s="131" t="s">
        <v>730</v>
      </c>
      <c r="AK64" s="131" t="s">
        <v>730</v>
      </c>
      <c r="AL64" s="131" t="s">
        <v>730</v>
      </c>
      <c r="AM64" s="131" t="s">
        <v>730</v>
      </c>
      <c r="AN64" s="131" t="s">
        <v>730</v>
      </c>
      <c r="AO64" s="131" t="s">
        <v>730</v>
      </c>
      <c r="AP64" s="131" t="s">
        <v>730</v>
      </c>
      <c r="AQ64" s="131" t="s">
        <v>730</v>
      </c>
      <c r="AR64" s="131" t="s">
        <v>730</v>
      </c>
      <c r="AS64" s="131" t="s">
        <v>730</v>
      </c>
      <c r="AT64" s="131">
        <v>7.3585232547186796E-2</v>
      </c>
      <c r="AU64" s="131" t="s">
        <v>730</v>
      </c>
      <c r="AV64" s="131" t="s">
        <v>730</v>
      </c>
      <c r="AW64" s="131" t="s">
        <v>730</v>
      </c>
      <c r="AX64" s="131" t="s">
        <v>730</v>
      </c>
      <c r="AY64" s="131" t="s">
        <v>730</v>
      </c>
      <c r="AZ64" s="131" t="s">
        <v>730</v>
      </c>
      <c r="BA64" s="131" t="s">
        <v>730</v>
      </c>
      <c r="BB64" s="131" t="s">
        <v>730</v>
      </c>
      <c r="BC64" s="131" t="s">
        <v>730</v>
      </c>
      <c r="BD64" s="131" t="s">
        <v>730</v>
      </c>
      <c r="BE64" s="131" t="s">
        <v>730</v>
      </c>
      <c r="BF64" s="131" t="s">
        <v>730</v>
      </c>
      <c r="BG64" s="131" t="s">
        <v>730</v>
      </c>
      <c r="BH64" s="131" t="s">
        <v>730</v>
      </c>
      <c r="BI64" s="131" t="s">
        <v>730</v>
      </c>
      <c r="BJ64" s="131" t="s">
        <v>730</v>
      </c>
      <c r="BK64" s="131" t="s">
        <v>730</v>
      </c>
      <c r="BL64" s="131" t="s">
        <v>730</v>
      </c>
      <c r="BM64" s="131" t="s">
        <v>730</v>
      </c>
      <c r="BN64" s="131" t="s">
        <v>730</v>
      </c>
      <c r="BO64" s="131" t="s">
        <v>730</v>
      </c>
      <c r="BP64" s="131" t="s">
        <v>730</v>
      </c>
      <c r="BQ64" s="131" t="s">
        <v>730</v>
      </c>
      <c r="BR64" s="131" t="s">
        <v>730</v>
      </c>
      <c r="BS64" s="131" t="s">
        <v>730</v>
      </c>
      <c r="BT64" s="131" t="s">
        <v>730</v>
      </c>
      <c r="BU64" s="131" t="s">
        <v>730</v>
      </c>
      <c r="BV64" s="131" t="s">
        <v>730</v>
      </c>
      <c r="BW64" s="131" t="s">
        <v>730</v>
      </c>
      <c r="BX64" s="131" t="s">
        <v>730</v>
      </c>
      <c r="BY64" s="131" t="s">
        <v>730</v>
      </c>
      <c r="BZ64" s="131" t="s">
        <v>730</v>
      </c>
      <c r="CA64" s="131" t="s">
        <v>730</v>
      </c>
      <c r="CB64" s="131" t="s">
        <v>730</v>
      </c>
      <c r="CC64" s="131" t="s">
        <v>730</v>
      </c>
      <c r="CD64" s="131" t="s">
        <v>730</v>
      </c>
      <c r="CE64" s="131" t="s">
        <v>730</v>
      </c>
      <c r="CF64" s="131" t="s">
        <v>730</v>
      </c>
      <c r="CG64" s="216" t="s">
        <v>730</v>
      </c>
      <c r="CH64" s="131" t="s">
        <v>730</v>
      </c>
      <c r="CI64" s="131" t="s">
        <v>730</v>
      </c>
      <c r="CJ64" s="131" t="s">
        <v>730</v>
      </c>
      <c r="CK64" s="131" t="s">
        <v>730</v>
      </c>
      <c r="CL64" s="131" t="s">
        <v>730</v>
      </c>
      <c r="CM64" s="131" t="s">
        <v>730</v>
      </c>
      <c r="CN64" s="131" t="s">
        <v>730</v>
      </c>
      <c r="CO64" s="131" t="s">
        <v>730</v>
      </c>
      <c r="CP64" s="131" t="s">
        <v>730</v>
      </c>
      <c r="CQ64" s="131" t="s">
        <v>730</v>
      </c>
      <c r="CR64" s="131" t="s">
        <v>730</v>
      </c>
      <c r="CS64" s="131" t="s">
        <v>730</v>
      </c>
      <c r="CT64" s="131" t="s">
        <v>730</v>
      </c>
      <c r="CU64" s="131" t="s">
        <v>730</v>
      </c>
      <c r="CV64" s="131" t="s">
        <v>730</v>
      </c>
      <c r="CW64" s="131" t="s">
        <v>730</v>
      </c>
      <c r="CX64" s="131" t="s">
        <v>730</v>
      </c>
      <c r="CY64" s="131" t="s">
        <v>730</v>
      </c>
      <c r="CZ64" s="131" t="s">
        <v>730</v>
      </c>
      <c r="DA64" s="131" t="s">
        <v>730</v>
      </c>
      <c r="DB64" s="131" t="s">
        <v>730</v>
      </c>
      <c r="DC64" s="131" t="s">
        <v>730</v>
      </c>
      <c r="DD64" s="131" t="s">
        <v>730</v>
      </c>
      <c r="DE64" s="131" t="s">
        <v>730</v>
      </c>
      <c r="DF64" s="131" t="s">
        <v>730</v>
      </c>
      <c r="DG64" s="131"/>
      <c r="DH64" s="131"/>
      <c r="DI64" s="131"/>
      <c r="DJ64" s="131"/>
      <c r="DK64" s="131" t="s">
        <v>730</v>
      </c>
      <c r="DL64">
        <v>16.446919313852302</v>
      </c>
      <c r="DM64">
        <v>19.571023891578999</v>
      </c>
      <c r="DN64">
        <v>22.2406894460517</v>
      </c>
      <c r="DO64">
        <v>25.183738409813099</v>
      </c>
      <c r="DP64">
        <v>31.682675348240501</v>
      </c>
      <c r="DQ64">
        <v>22.199036786201798</v>
      </c>
      <c r="DR64">
        <v>26.464838873356701</v>
      </c>
      <c r="DS64">
        <v>26.9764140870886</v>
      </c>
      <c r="DT64">
        <v>26.355080764405798</v>
      </c>
      <c r="DU64">
        <v>32.4042793250456</v>
      </c>
      <c r="DV64" t="s">
        <v>730</v>
      </c>
      <c r="DW64" t="s">
        <v>730</v>
      </c>
      <c r="DX64" t="s">
        <v>730</v>
      </c>
      <c r="DY64" t="s">
        <v>730</v>
      </c>
      <c r="DZ64">
        <v>51.646729898192007</v>
      </c>
      <c r="EA64" s="119">
        <v>8.2442475945999141E-2</v>
      </c>
      <c r="EB64">
        <v>1.1062372400966458E-3</v>
      </c>
      <c r="EC64">
        <v>8.245072101810101E-6</v>
      </c>
      <c r="ED64">
        <v>37.272879182230902</v>
      </c>
      <c r="EE64" s="119">
        <v>3069.7697009775734</v>
      </c>
      <c r="EF64" s="191"/>
    </row>
    <row r="65" spans="1:136" ht="15" x14ac:dyDescent="0.2">
      <c r="A65" s="122"/>
      <c r="B65" s="122" t="s">
        <v>644</v>
      </c>
      <c r="C65" s="96" t="s">
        <v>557</v>
      </c>
      <c r="D65" s="131" t="s">
        <v>730</v>
      </c>
      <c r="E65" s="131" t="s">
        <v>730</v>
      </c>
      <c r="F65" s="131">
        <v>0.80814441919770097</v>
      </c>
      <c r="G65" s="131" t="s">
        <v>730</v>
      </c>
      <c r="H65" s="131" t="s">
        <v>730</v>
      </c>
      <c r="I65" s="131">
        <v>14.0581178575523</v>
      </c>
      <c r="J65" s="131" t="s">
        <v>730</v>
      </c>
      <c r="K65" s="131" t="s">
        <v>730</v>
      </c>
      <c r="L65" s="131" t="s">
        <v>730</v>
      </c>
      <c r="M65" s="131" t="s">
        <v>730</v>
      </c>
      <c r="N65" s="131" t="s">
        <v>730</v>
      </c>
      <c r="O65" s="131" t="s">
        <v>730</v>
      </c>
      <c r="P65" s="131" t="s">
        <v>730</v>
      </c>
      <c r="Q65" s="131" t="s">
        <v>730</v>
      </c>
      <c r="R65" s="131" t="s">
        <v>730</v>
      </c>
      <c r="S65" s="131" t="s">
        <v>730</v>
      </c>
      <c r="T65" s="131" t="s">
        <v>730</v>
      </c>
      <c r="U65" s="131" t="s">
        <v>730</v>
      </c>
      <c r="V65" s="131" t="s">
        <v>730</v>
      </c>
      <c r="W65" s="131" t="s">
        <v>730</v>
      </c>
      <c r="X65" s="131" t="s">
        <v>730</v>
      </c>
      <c r="Y65" s="131" t="s">
        <v>730</v>
      </c>
      <c r="Z65" s="131" t="s">
        <v>730</v>
      </c>
      <c r="AA65" s="131" t="s">
        <v>730</v>
      </c>
      <c r="AB65" s="131" t="s">
        <v>730</v>
      </c>
      <c r="AC65" s="131" t="s">
        <v>730</v>
      </c>
      <c r="AD65" s="131" t="s">
        <v>730</v>
      </c>
      <c r="AE65" s="131" t="s">
        <v>730</v>
      </c>
      <c r="AF65" s="216">
        <v>371.81384537868399</v>
      </c>
      <c r="AG65" s="131">
        <v>37.414932445671901</v>
      </c>
      <c r="AH65" s="131">
        <v>10.2819034194771</v>
      </c>
      <c r="AI65" s="131" t="s">
        <v>730</v>
      </c>
      <c r="AJ65" s="131" t="s">
        <v>730</v>
      </c>
      <c r="AK65" s="131" t="s">
        <v>730</v>
      </c>
      <c r="AL65" s="131" t="s">
        <v>730</v>
      </c>
      <c r="AM65" s="131" t="s">
        <v>730</v>
      </c>
      <c r="AN65" s="131" t="s">
        <v>730</v>
      </c>
      <c r="AO65" s="131" t="s">
        <v>730</v>
      </c>
      <c r="AP65" s="131" t="s">
        <v>730</v>
      </c>
      <c r="AQ65" s="131" t="s">
        <v>730</v>
      </c>
      <c r="AR65" s="131" t="s">
        <v>730</v>
      </c>
      <c r="AS65" s="131" t="s">
        <v>730</v>
      </c>
      <c r="AT65" s="131" t="s">
        <v>730</v>
      </c>
      <c r="AU65" s="131" t="s">
        <v>730</v>
      </c>
      <c r="AV65" s="131" t="s">
        <v>730</v>
      </c>
      <c r="AW65" s="131" t="s">
        <v>730</v>
      </c>
      <c r="AX65" s="131" t="s">
        <v>730</v>
      </c>
      <c r="AY65" s="131" t="s">
        <v>730</v>
      </c>
      <c r="AZ65" s="131" t="s">
        <v>730</v>
      </c>
      <c r="BA65" s="131" t="s">
        <v>730</v>
      </c>
      <c r="BB65" s="131" t="s">
        <v>730</v>
      </c>
      <c r="BC65" s="131" t="s">
        <v>730</v>
      </c>
      <c r="BD65" s="131" t="s">
        <v>730</v>
      </c>
      <c r="BE65" s="131" t="s">
        <v>730</v>
      </c>
      <c r="BF65" s="131" t="s">
        <v>730</v>
      </c>
      <c r="BG65" s="131" t="s">
        <v>730</v>
      </c>
      <c r="BH65" s="131" t="s">
        <v>730</v>
      </c>
      <c r="BI65" s="131" t="s">
        <v>730</v>
      </c>
      <c r="BJ65" s="131" t="s">
        <v>730</v>
      </c>
      <c r="BK65" s="131" t="s">
        <v>730</v>
      </c>
      <c r="BL65" s="131" t="s">
        <v>730</v>
      </c>
      <c r="BM65" s="131" t="s">
        <v>730</v>
      </c>
      <c r="BN65" s="131" t="s">
        <v>730</v>
      </c>
      <c r="BO65" s="131" t="s">
        <v>730</v>
      </c>
      <c r="BP65" s="131" t="s">
        <v>730</v>
      </c>
      <c r="BQ65" s="131" t="s">
        <v>730</v>
      </c>
      <c r="BR65" s="131" t="s">
        <v>730</v>
      </c>
      <c r="BS65" s="131" t="s">
        <v>730</v>
      </c>
      <c r="BT65" s="131" t="s">
        <v>730</v>
      </c>
      <c r="BU65" s="131" t="s">
        <v>730</v>
      </c>
      <c r="BV65" s="131" t="s">
        <v>730</v>
      </c>
      <c r="BW65" s="131" t="s">
        <v>730</v>
      </c>
      <c r="BX65" s="131" t="s">
        <v>730</v>
      </c>
      <c r="BY65" s="131" t="s">
        <v>730</v>
      </c>
      <c r="BZ65" s="131" t="s">
        <v>730</v>
      </c>
      <c r="CA65" s="131" t="s">
        <v>730</v>
      </c>
      <c r="CB65" s="131" t="s">
        <v>730</v>
      </c>
      <c r="CC65" s="131" t="s">
        <v>730</v>
      </c>
      <c r="CD65" s="131" t="s">
        <v>730</v>
      </c>
      <c r="CE65" s="131" t="s">
        <v>730</v>
      </c>
      <c r="CF65" s="131" t="s">
        <v>730</v>
      </c>
      <c r="CG65" s="216" t="s">
        <v>730</v>
      </c>
      <c r="CH65" s="131" t="s">
        <v>730</v>
      </c>
      <c r="CI65" s="131" t="s">
        <v>730</v>
      </c>
      <c r="CJ65" s="131" t="s">
        <v>730</v>
      </c>
      <c r="CK65" s="131" t="s">
        <v>730</v>
      </c>
      <c r="CL65" s="131" t="s">
        <v>730</v>
      </c>
      <c r="CM65" s="131" t="s">
        <v>730</v>
      </c>
      <c r="CN65" s="131" t="s">
        <v>730</v>
      </c>
      <c r="CO65" s="131" t="s">
        <v>730</v>
      </c>
      <c r="CP65" s="131" t="s">
        <v>730</v>
      </c>
      <c r="CQ65" s="131" t="s">
        <v>730</v>
      </c>
      <c r="CR65" s="131" t="s">
        <v>730</v>
      </c>
      <c r="CS65" s="131" t="s">
        <v>730</v>
      </c>
      <c r="CT65" s="131" t="s">
        <v>730</v>
      </c>
      <c r="CU65" s="131" t="s">
        <v>730</v>
      </c>
      <c r="CV65" s="131" t="s">
        <v>730</v>
      </c>
      <c r="CW65" s="131" t="s">
        <v>730</v>
      </c>
      <c r="CX65" s="131" t="s">
        <v>730</v>
      </c>
      <c r="CY65" s="131" t="s">
        <v>730</v>
      </c>
      <c r="CZ65" s="131" t="s">
        <v>730</v>
      </c>
      <c r="DA65" s="131" t="s">
        <v>730</v>
      </c>
      <c r="DB65" s="131" t="s">
        <v>730</v>
      </c>
      <c r="DC65" s="131" t="s">
        <v>730</v>
      </c>
      <c r="DD65" s="131" t="s">
        <v>730</v>
      </c>
      <c r="DE65" s="131" t="s">
        <v>730</v>
      </c>
      <c r="DF65" s="131" t="s">
        <v>730</v>
      </c>
      <c r="DG65" s="131"/>
      <c r="DH65" s="131"/>
      <c r="DI65" s="131"/>
      <c r="DJ65" s="131"/>
      <c r="DK65" s="131" t="s">
        <v>730</v>
      </c>
      <c r="DL65">
        <v>92.470305879247704</v>
      </c>
      <c r="DM65">
        <v>120.934288231251</v>
      </c>
      <c r="DN65">
        <v>134.49685540519499</v>
      </c>
      <c r="DO65">
        <v>195.378833269311</v>
      </c>
      <c r="DP65">
        <v>282.58870361748802</v>
      </c>
      <c r="DQ65">
        <v>141.75241694605199</v>
      </c>
      <c r="DR65">
        <v>172.57545810260399</v>
      </c>
      <c r="DS65">
        <v>176.92311411870301</v>
      </c>
      <c r="DT65">
        <v>199.293780670432</v>
      </c>
      <c r="DU65">
        <v>225.30350616797699</v>
      </c>
      <c r="DV65" t="s">
        <v>730</v>
      </c>
      <c r="DW65" t="s">
        <v>730</v>
      </c>
      <c r="DX65" t="s">
        <v>730</v>
      </c>
      <c r="DY65" t="s">
        <v>730</v>
      </c>
      <c r="DZ65">
        <v>26.595341322148801</v>
      </c>
      <c r="EA65" s="119" t="s">
        <v>730</v>
      </c>
      <c r="EB65" t="s">
        <v>730</v>
      </c>
      <c r="EC65" t="s">
        <v>730</v>
      </c>
      <c r="ED65" t="s">
        <v>730</v>
      </c>
      <c r="EE65" s="119">
        <v>2202.6895472509927</v>
      </c>
      <c r="EF65" s="191"/>
    </row>
    <row r="66" spans="1:136" ht="15" x14ac:dyDescent="0.2">
      <c r="A66" s="122"/>
      <c r="B66" s="122" t="s">
        <v>645</v>
      </c>
      <c r="C66" s="96" t="s">
        <v>558</v>
      </c>
      <c r="D66" s="131" t="s">
        <v>730</v>
      </c>
      <c r="E66" s="131" t="s">
        <v>730</v>
      </c>
      <c r="F66" s="131">
        <v>25.557551357967402</v>
      </c>
      <c r="G66" s="131" t="s">
        <v>730</v>
      </c>
      <c r="H66" s="131" t="s">
        <v>730</v>
      </c>
      <c r="I66" s="131" t="s">
        <v>730</v>
      </c>
      <c r="J66" s="131">
        <v>258.80963959313198</v>
      </c>
      <c r="K66" s="131" t="s">
        <v>730</v>
      </c>
      <c r="L66" s="131" t="s">
        <v>730</v>
      </c>
      <c r="M66" s="131">
        <v>5.4391365779333203</v>
      </c>
      <c r="N66" s="131" t="s">
        <v>730</v>
      </c>
      <c r="O66" s="131" t="s">
        <v>730</v>
      </c>
      <c r="P66" s="131" t="s">
        <v>730</v>
      </c>
      <c r="Q66" s="131" t="s">
        <v>730</v>
      </c>
      <c r="R66" s="131" t="s">
        <v>730</v>
      </c>
      <c r="S66" s="131" t="s">
        <v>730</v>
      </c>
      <c r="T66" s="131" t="s">
        <v>730</v>
      </c>
      <c r="U66" s="131" t="s">
        <v>730</v>
      </c>
      <c r="V66" s="131" t="s">
        <v>730</v>
      </c>
      <c r="W66" s="131" t="s">
        <v>730</v>
      </c>
      <c r="X66" s="131" t="s">
        <v>730</v>
      </c>
      <c r="Y66" s="131">
        <v>2.0523512635038099E-2</v>
      </c>
      <c r="Z66" s="131" t="s">
        <v>730</v>
      </c>
      <c r="AA66" s="131" t="s">
        <v>730</v>
      </c>
      <c r="AB66" s="131" t="s">
        <v>730</v>
      </c>
      <c r="AC66" s="131" t="s">
        <v>730</v>
      </c>
      <c r="AD66" s="131">
        <v>0.55358812740346797</v>
      </c>
      <c r="AE66" s="131" t="s">
        <v>730</v>
      </c>
      <c r="AF66" s="216">
        <v>1049.3027174871399</v>
      </c>
      <c r="AG66" s="131">
        <v>87.123799571751903</v>
      </c>
      <c r="AH66" s="131" t="s">
        <v>730</v>
      </c>
      <c r="AI66" s="131" t="s">
        <v>730</v>
      </c>
      <c r="AJ66" s="131">
        <v>3.39659494019233E-3</v>
      </c>
      <c r="AK66" s="131" t="s">
        <v>730</v>
      </c>
      <c r="AL66" s="131">
        <v>0.537948516533301</v>
      </c>
      <c r="AM66" s="131">
        <v>6.73531173154878</v>
      </c>
      <c r="AN66" s="131" t="s">
        <v>730</v>
      </c>
      <c r="AO66" s="131" t="s">
        <v>730</v>
      </c>
      <c r="AP66" s="131">
        <v>3.88538125800526</v>
      </c>
      <c r="AQ66" s="131">
        <v>16.073491130918701</v>
      </c>
      <c r="AR66" s="131">
        <v>1.78920119183101</v>
      </c>
      <c r="AS66" s="131">
        <v>5.4165045327692498</v>
      </c>
      <c r="AT66" s="131">
        <v>1.07563468735718E-2</v>
      </c>
      <c r="AU66" s="131" t="s">
        <v>730</v>
      </c>
      <c r="AV66" s="131" t="s">
        <v>730</v>
      </c>
      <c r="AW66" s="131" t="s">
        <v>730</v>
      </c>
      <c r="AX66" s="131" t="s">
        <v>730</v>
      </c>
      <c r="AY66" s="131" t="s">
        <v>730</v>
      </c>
      <c r="AZ66" s="131" t="s">
        <v>730</v>
      </c>
      <c r="BA66" s="131" t="s">
        <v>730</v>
      </c>
      <c r="BB66" s="131" t="s">
        <v>730</v>
      </c>
      <c r="BC66" s="131" t="s">
        <v>730</v>
      </c>
      <c r="BD66" s="131" t="s">
        <v>730</v>
      </c>
      <c r="BE66" s="131" t="s">
        <v>730</v>
      </c>
      <c r="BF66" s="131" t="s">
        <v>730</v>
      </c>
      <c r="BG66" s="131" t="s">
        <v>730</v>
      </c>
      <c r="BH66" s="131" t="s">
        <v>730</v>
      </c>
      <c r="BI66" s="131" t="s">
        <v>730</v>
      </c>
      <c r="BJ66" s="131" t="s">
        <v>730</v>
      </c>
      <c r="BK66" s="131" t="s">
        <v>730</v>
      </c>
      <c r="BL66" s="131" t="s">
        <v>730</v>
      </c>
      <c r="BM66" s="131" t="s">
        <v>730</v>
      </c>
      <c r="BN66" s="131" t="s">
        <v>730</v>
      </c>
      <c r="BO66" s="131" t="s">
        <v>730</v>
      </c>
      <c r="BP66" s="131" t="s">
        <v>730</v>
      </c>
      <c r="BQ66" s="131" t="s">
        <v>730</v>
      </c>
      <c r="BR66" s="131" t="s">
        <v>730</v>
      </c>
      <c r="BS66" s="131" t="s">
        <v>730</v>
      </c>
      <c r="BT66" s="131" t="s">
        <v>730</v>
      </c>
      <c r="BU66" s="131" t="s">
        <v>730</v>
      </c>
      <c r="BV66" s="131" t="s">
        <v>730</v>
      </c>
      <c r="BW66" s="131" t="s">
        <v>730</v>
      </c>
      <c r="BX66" s="131" t="s">
        <v>730</v>
      </c>
      <c r="BY66" s="131" t="s">
        <v>730</v>
      </c>
      <c r="BZ66" s="131" t="s">
        <v>730</v>
      </c>
      <c r="CA66" s="131" t="s">
        <v>730</v>
      </c>
      <c r="CB66" s="131" t="s">
        <v>730</v>
      </c>
      <c r="CC66" s="131" t="s">
        <v>730</v>
      </c>
      <c r="CD66" s="131" t="s">
        <v>730</v>
      </c>
      <c r="CE66" s="131" t="s">
        <v>730</v>
      </c>
      <c r="CF66" s="131" t="s">
        <v>730</v>
      </c>
      <c r="CG66" s="216" t="s">
        <v>730</v>
      </c>
      <c r="CH66" s="131" t="s">
        <v>730</v>
      </c>
      <c r="CI66" s="131" t="s">
        <v>730</v>
      </c>
      <c r="CJ66" s="131" t="s">
        <v>730</v>
      </c>
      <c r="CK66" s="131" t="s">
        <v>730</v>
      </c>
      <c r="CL66" s="131" t="s">
        <v>730</v>
      </c>
      <c r="CM66" s="131" t="s">
        <v>730</v>
      </c>
      <c r="CN66" s="131" t="s">
        <v>730</v>
      </c>
      <c r="CO66" s="131" t="s">
        <v>730</v>
      </c>
      <c r="CP66" s="131" t="s">
        <v>730</v>
      </c>
      <c r="CQ66" s="131" t="s">
        <v>730</v>
      </c>
      <c r="CR66" s="131" t="s">
        <v>730</v>
      </c>
      <c r="CS66" s="131" t="s">
        <v>730</v>
      </c>
      <c r="CT66" s="131" t="s">
        <v>730</v>
      </c>
      <c r="CU66" s="131" t="s">
        <v>730</v>
      </c>
      <c r="CV66" s="131" t="s">
        <v>730</v>
      </c>
      <c r="CW66" s="131" t="s">
        <v>730</v>
      </c>
      <c r="CX66" s="131" t="s">
        <v>730</v>
      </c>
      <c r="CY66" s="131" t="s">
        <v>730</v>
      </c>
      <c r="CZ66" s="131" t="s">
        <v>730</v>
      </c>
      <c r="DA66" s="131" t="s">
        <v>730</v>
      </c>
      <c r="DB66" s="131" t="s">
        <v>730</v>
      </c>
      <c r="DC66" s="131" t="s">
        <v>730</v>
      </c>
      <c r="DD66" s="131" t="s">
        <v>730</v>
      </c>
      <c r="DE66" s="131" t="s">
        <v>730</v>
      </c>
      <c r="DF66" s="131" t="s">
        <v>730</v>
      </c>
      <c r="DG66" s="131"/>
      <c r="DH66" s="131"/>
      <c r="DI66" s="131"/>
      <c r="DJ66" s="131"/>
      <c r="DK66" s="131" t="s">
        <v>730</v>
      </c>
      <c r="DL66">
        <v>59.303541368887402</v>
      </c>
      <c r="DM66">
        <v>68.730573355261598</v>
      </c>
      <c r="DN66">
        <v>86.317019424179406</v>
      </c>
      <c r="DO66">
        <v>127.210604582738</v>
      </c>
      <c r="DP66">
        <v>188.61488978704401</v>
      </c>
      <c r="DQ66">
        <v>83.656815670338105</v>
      </c>
      <c r="DR66">
        <v>99.867522023013905</v>
      </c>
      <c r="DS66">
        <v>125.87654222121699</v>
      </c>
      <c r="DT66">
        <v>158.90678084790201</v>
      </c>
      <c r="DU66">
        <v>191.22170629042901</v>
      </c>
      <c r="DV66" t="s">
        <v>730</v>
      </c>
      <c r="DW66" t="s">
        <v>730</v>
      </c>
      <c r="DX66" t="s">
        <v>730</v>
      </c>
      <c r="DY66" t="s">
        <v>730</v>
      </c>
      <c r="DZ66">
        <v>61.4366142762469</v>
      </c>
      <c r="EA66" s="119" t="s">
        <v>730</v>
      </c>
      <c r="EB66" t="s">
        <v>730</v>
      </c>
      <c r="EC66" t="s">
        <v>730</v>
      </c>
      <c r="ED66">
        <v>0.78199599397123098</v>
      </c>
      <c r="EE66" s="119">
        <v>2713.1835533726116</v>
      </c>
      <c r="EF66" s="191"/>
    </row>
    <row r="67" spans="1:136" ht="15" x14ac:dyDescent="0.2">
      <c r="A67" s="122"/>
      <c r="B67" s="122" t="s">
        <v>646</v>
      </c>
      <c r="C67" s="96" t="s">
        <v>559</v>
      </c>
      <c r="D67" s="131" t="s">
        <v>730</v>
      </c>
      <c r="E67" s="131" t="s">
        <v>730</v>
      </c>
      <c r="F67" s="131" t="s">
        <v>730</v>
      </c>
      <c r="G67" s="131" t="s">
        <v>730</v>
      </c>
      <c r="H67" s="131" t="s">
        <v>730</v>
      </c>
      <c r="I67" s="131" t="s">
        <v>730</v>
      </c>
      <c r="J67" s="131" t="s">
        <v>730</v>
      </c>
      <c r="K67" s="131" t="s">
        <v>730</v>
      </c>
      <c r="L67" s="131" t="s">
        <v>730</v>
      </c>
      <c r="M67" s="131" t="s">
        <v>730</v>
      </c>
      <c r="N67" s="131" t="s">
        <v>730</v>
      </c>
      <c r="O67" s="131" t="s">
        <v>730</v>
      </c>
      <c r="P67" s="131">
        <v>10.3320033559656</v>
      </c>
      <c r="Q67" s="131" t="s">
        <v>730</v>
      </c>
      <c r="R67" s="131" t="s">
        <v>730</v>
      </c>
      <c r="S67" s="131" t="s">
        <v>730</v>
      </c>
      <c r="T67" s="131" t="s">
        <v>730</v>
      </c>
      <c r="U67" s="131" t="s">
        <v>730</v>
      </c>
      <c r="V67" s="131" t="s">
        <v>730</v>
      </c>
      <c r="W67" s="131" t="s">
        <v>730</v>
      </c>
      <c r="X67" s="131" t="s">
        <v>730</v>
      </c>
      <c r="Y67" s="131" t="s">
        <v>730</v>
      </c>
      <c r="Z67" s="131" t="s">
        <v>730</v>
      </c>
      <c r="AA67" s="131" t="s">
        <v>730</v>
      </c>
      <c r="AB67" s="131" t="s">
        <v>730</v>
      </c>
      <c r="AC67" s="131" t="s">
        <v>730</v>
      </c>
      <c r="AD67" s="131" t="s">
        <v>730</v>
      </c>
      <c r="AE67" s="131" t="s">
        <v>730</v>
      </c>
      <c r="AF67" s="216">
        <v>68.073166882151199</v>
      </c>
      <c r="AG67" s="131">
        <v>4.82579132208385</v>
      </c>
      <c r="AH67" s="131" t="s">
        <v>730</v>
      </c>
      <c r="AI67" s="131" t="s">
        <v>730</v>
      </c>
      <c r="AJ67" s="131" t="s">
        <v>730</v>
      </c>
      <c r="AK67" s="131" t="s">
        <v>730</v>
      </c>
      <c r="AL67" s="131" t="s">
        <v>730</v>
      </c>
      <c r="AM67" s="131" t="s">
        <v>730</v>
      </c>
      <c r="AN67" s="131" t="s">
        <v>730</v>
      </c>
      <c r="AO67" s="131" t="s">
        <v>730</v>
      </c>
      <c r="AP67" s="131" t="s">
        <v>730</v>
      </c>
      <c r="AQ67" s="131" t="s">
        <v>730</v>
      </c>
      <c r="AR67" s="131" t="s">
        <v>730</v>
      </c>
      <c r="AS67" s="131" t="s">
        <v>730</v>
      </c>
      <c r="AT67" s="131" t="s">
        <v>730</v>
      </c>
      <c r="AU67" s="131" t="s">
        <v>730</v>
      </c>
      <c r="AV67" s="131" t="s">
        <v>730</v>
      </c>
      <c r="AW67" s="131" t="s">
        <v>730</v>
      </c>
      <c r="AX67" s="131" t="s">
        <v>730</v>
      </c>
      <c r="AY67" s="131" t="s">
        <v>730</v>
      </c>
      <c r="AZ67" s="131" t="s">
        <v>730</v>
      </c>
      <c r="BA67" s="131" t="s">
        <v>730</v>
      </c>
      <c r="BB67" s="131" t="s">
        <v>730</v>
      </c>
      <c r="BC67" s="131" t="s">
        <v>730</v>
      </c>
      <c r="BD67" s="131" t="s">
        <v>730</v>
      </c>
      <c r="BE67" s="131" t="s">
        <v>730</v>
      </c>
      <c r="BF67" s="131" t="s">
        <v>730</v>
      </c>
      <c r="BG67" s="131" t="s">
        <v>730</v>
      </c>
      <c r="BH67" s="131" t="s">
        <v>730</v>
      </c>
      <c r="BI67" s="131" t="s">
        <v>730</v>
      </c>
      <c r="BJ67" s="131" t="s">
        <v>730</v>
      </c>
      <c r="BK67" s="131" t="s">
        <v>730</v>
      </c>
      <c r="BL67" s="131" t="s">
        <v>730</v>
      </c>
      <c r="BM67" s="131" t="s">
        <v>730</v>
      </c>
      <c r="BN67" s="131" t="s">
        <v>730</v>
      </c>
      <c r="BO67" s="131" t="s">
        <v>730</v>
      </c>
      <c r="BP67" s="131" t="s">
        <v>730</v>
      </c>
      <c r="BQ67" s="131" t="s">
        <v>730</v>
      </c>
      <c r="BR67" s="131" t="s">
        <v>730</v>
      </c>
      <c r="BS67" s="131" t="s">
        <v>730</v>
      </c>
      <c r="BT67" s="131" t="s">
        <v>730</v>
      </c>
      <c r="BU67" s="131" t="s">
        <v>730</v>
      </c>
      <c r="BV67" s="131" t="s">
        <v>730</v>
      </c>
      <c r="BW67" s="131" t="s">
        <v>730</v>
      </c>
      <c r="BX67" s="131" t="s">
        <v>730</v>
      </c>
      <c r="BY67" s="131" t="s">
        <v>730</v>
      </c>
      <c r="BZ67" s="131" t="s">
        <v>730</v>
      </c>
      <c r="CA67" s="131" t="s">
        <v>730</v>
      </c>
      <c r="CB67" s="131" t="s">
        <v>730</v>
      </c>
      <c r="CC67" s="131" t="s">
        <v>730</v>
      </c>
      <c r="CD67" s="131" t="s">
        <v>730</v>
      </c>
      <c r="CE67" s="131" t="s">
        <v>730</v>
      </c>
      <c r="CF67" s="131" t="s">
        <v>730</v>
      </c>
      <c r="CG67" s="216" t="s">
        <v>730</v>
      </c>
      <c r="CH67" s="131" t="s">
        <v>730</v>
      </c>
      <c r="CI67" s="131" t="s">
        <v>730</v>
      </c>
      <c r="CJ67" s="131" t="s">
        <v>730</v>
      </c>
      <c r="CK67" s="131" t="s">
        <v>730</v>
      </c>
      <c r="CL67" s="131" t="s">
        <v>730</v>
      </c>
      <c r="CM67" s="131" t="s">
        <v>730</v>
      </c>
      <c r="CN67" s="131" t="s">
        <v>730</v>
      </c>
      <c r="CO67" s="131" t="s">
        <v>730</v>
      </c>
      <c r="CP67" s="131" t="s">
        <v>730</v>
      </c>
      <c r="CQ67" s="131" t="s">
        <v>730</v>
      </c>
      <c r="CR67" s="131" t="s">
        <v>730</v>
      </c>
      <c r="CS67" s="131" t="s">
        <v>730</v>
      </c>
      <c r="CT67" s="131" t="s">
        <v>730</v>
      </c>
      <c r="CU67" s="131" t="s">
        <v>730</v>
      </c>
      <c r="CV67" s="131" t="s">
        <v>730</v>
      </c>
      <c r="CW67" s="131" t="s">
        <v>730</v>
      </c>
      <c r="CX67" s="131" t="s">
        <v>730</v>
      </c>
      <c r="CY67" s="131" t="s">
        <v>730</v>
      </c>
      <c r="CZ67" s="131" t="s">
        <v>730</v>
      </c>
      <c r="DA67" s="131" t="s">
        <v>730</v>
      </c>
      <c r="DB67" s="131" t="s">
        <v>730</v>
      </c>
      <c r="DC67" s="131" t="s">
        <v>730</v>
      </c>
      <c r="DD67" s="131" t="s">
        <v>730</v>
      </c>
      <c r="DE67" s="131" t="s">
        <v>730</v>
      </c>
      <c r="DF67" s="131" t="s">
        <v>730</v>
      </c>
      <c r="DG67" s="131"/>
      <c r="DH67" s="131"/>
      <c r="DI67" s="131"/>
      <c r="DJ67" s="131"/>
      <c r="DK67" s="131" t="s">
        <v>730</v>
      </c>
      <c r="DL67">
        <v>24.302137483867401</v>
      </c>
      <c r="DM67">
        <v>27.093314685648799</v>
      </c>
      <c r="DN67">
        <v>35.5402329273916</v>
      </c>
      <c r="DO67">
        <v>51.636831448715597</v>
      </c>
      <c r="DP67">
        <v>76.486949949354596</v>
      </c>
      <c r="DQ67">
        <v>31.3985228134155</v>
      </c>
      <c r="DR67">
        <v>35.2322955206891</v>
      </c>
      <c r="DS67">
        <v>53.717705536987602</v>
      </c>
      <c r="DT67">
        <v>52.188547431512497</v>
      </c>
      <c r="DU67">
        <v>78.413510614647507</v>
      </c>
      <c r="DV67" t="s">
        <v>730</v>
      </c>
      <c r="DW67" t="s">
        <v>730</v>
      </c>
      <c r="DX67" t="s">
        <v>730</v>
      </c>
      <c r="DY67" t="s">
        <v>730</v>
      </c>
      <c r="DZ67">
        <v>10.326040294884301</v>
      </c>
      <c r="EA67" s="119" t="s">
        <v>730</v>
      </c>
      <c r="EB67" t="s">
        <v>730</v>
      </c>
      <c r="EC67" t="s">
        <v>730</v>
      </c>
      <c r="ED67" t="s">
        <v>730</v>
      </c>
      <c r="EE67" s="119">
        <v>559.56705026731504</v>
      </c>
      <c r="EF67" s="191"/>
    </row>
    <row r="68" spans="1:136" ht="15" x14ac:dyDescent="0.2">
      <c r="A68" s="122"/>
      <c r="B68" s="122" t="s">
        <v>647</v>
      </c>
      <c r="C68" s="96" t="s">
        <v>560</v>
      </c>
      <c r="D68" s="131">
        <v>11.270099397146501</v>
      </c>
      <c r="E68" s="131" t="s">
        <v>730</v>
      </c>
      <c r="F68" s="131">
        <v>6.5692694748247904</v>
      </c>
      <c r="G68" s="131" t="s">
        <v>730</v>
      </c>
      <c r="H68" s="131" t="s">
        <v>730</v>
      </c>
      <c r="I68" s="131" t="s">
        <v>730</v>
      </c>
      <c r="J68" s="131" t="s">
        <v>730</v>
      </c>
      <c r="K68" s="131">
        <v>65.041751987841394</v>
      </c>
      <c r="L68" s="131" t="s">
        <v>730</v>
      </c>
      <c r="M68" s="131" t="s">
        <v>730</v>
      </c>
      <c r="N68" s="131" t="s">
        <v>730</v>
      </c>
      <c r="O68" s="131">
        <v>29.966891585326501</v>
      </c>
      <c r="P68" s="131">
        <v>26.3204982657759</v>
      </c>
      <c r="Q68" s="131" t="s">
        <v>730</v>
      </c>
      <c r="R68" s="131" t="s">
        <v>730</v>
      </c>
      <c r="S68" s="131" t="s">
        <v>730</v>
      </c>
      <c r="T68" s="131" t="s">
        <v>730</v>
      </c>
      <c r="U68" s="131" t="s">
        <v>730</v>
      </c>
      <c r="V68" s="131" t="s">
        <v>730</v>
      </c>
      <c r="W68" s="131" t="s">
        <v>730</v>
      </c>
      <c r="X68" s="131" t="s">
        <v>730</v>
      </c>
      <c r="Y68" s="131">
        <v>1862.2233765456299</v>
      </c>
      <c r="Z68" s="131" t="s">
        <v>730</v>
      </c>
      <c r="AA68" s="131" t="s">
        <v>730</v>
      </c>
      <c r="AB68" s="131" t="s">
        <v>730</v>
      </c>
      <c r="AC68" s="131" t="s">
        <v>730</v>
      </c>
      <c r="AD68" s="131" t="s">
        <v>730</v>
      </c>
      <c r="AE68" s="131" t="s">
        <v>730</v>
      </c>
      <c r="AF68" s="216">
        <v>496.24446204399402</v>
      </c>
      <c r="AG68" s="131" t="s">
        <v>730</v>
      </c>
      <c r="AH68" s="131">
        <v>3.9312942684329402E-2</v>
      </c>
      <c r="AI68" s="131" t="s">
        <v>730</v>
      </c>
      <c r="AJ68" s="131" t="s">
        <v>730</v>
      </c>
      <c r="AK68" s="131" t="s">
        <v>730</v>
      </c>
      <c r="AL68" s="131" t="s">
        <v>730</v>
      </c>
      <c r="AM68" s="131">
        <v>87.181371478458402</v>
      </c>
      <c r="AN68" s="131" t="s">
        <v>730</v>
      </c>
      <c r="AO68" s="131" t="s">
        <v>730</v>
      </c>
      <c r="AP68" s="131" t="s">
        <v>730</v>
      </c>
      <c r="AQ68" s="131" t="s">
        <v>730</v>
      </c>
      <c r="AR68" s="131" t="s">
        <v>730</v>
      </c>
      <c r="AS68" s="131" t="s">
        <v>730</v>
      </c>
      <c r="AT68" s="131" t="s">
        <v>730</v>
      </c>
      <c r="AU68" s="131" t="s">
        <v>730</v>
      </c>
      <c r="AV68" s="131" t="s">
        <v>730</v>
      </c>
      <c r="AW68" s="131" t="s">
        <v>730</v>
      </c>
      <c r="AX68" s="131" t="s">
        <v>730</v>
      </c>
      <c r="AY68" s="131" t="s">
        <v>730</v>
      </c>
      <c r="AZ68" s="131" t="s">
        <v>730</v>
      </c>
      <c r="BA68" s="131" t="s">
        <v>730</v>
      </c>
      <c r="BB68" s="131" t="s">
        <v>730</v>
      </c>
      <c r="BC68" s="131" t="s">
        <v>730</v>
      </c>
      <c r="BD68" s="131" t="s">
        <v>730</v>
      </c>
      <c r="BE68" s="131" t="s">
        <v>730</v>
      </c>
      <c r="BF68" s="131" t="s">
        <v>730</v>
      </c>
      <c r="BG68" s="131" t="s">
        <v>730</v>
      </c>
      <c r="BH68" s="131" t="s">
        <v>730</v>
      </c>
      <c r="BI68" s="131" t="s">
        <v>730</v>
      </c>
      <c r="BJ68" s="131" t="s">
        <v>730</v>
      </c>
      <c r="BK68" s="131" t="s">
        <v>730</v>
      </c>
      <c r="BL68" s="131" t="s">
        <v>730</v>
      </c>
      <c r="BM68" s="131" t="s">
        <v>730</v>
      </c>
      <c r="BN68" s="131" t="s">
        <v>730</v>
      </c>
      <c r="BO68" s="131" t="s">
        <v>730</v>
      </c>
      <c r="BP68" s="131" t="s">
        <v>730</v>
      </c>
      <c r="BQ68" s="131" t="s">
        <v>730</v>
      </c>
      <c r="BR68" s="131" t="s">
        <v>730</v>
      </c>
      <c r="BS68" s="131" t="s">
        <v>730</v>
      </c>
      <c r="BT68" s="131" t="s">
        <v>730</v>
      </c>
      <c r="BU68" s="131" t="s">
        <v>730</v>
      </c>
      <c r="BV68" s="131" t="s">
        <v>730</v>
      </c>
      <c r="BW68" s="131" t="s">
        <v>730</v>
      </c>
      <c r="BX68" s="131" t="s">
        <v>730</v>
      </c>
      <c r="BY68" s="131" t="s">
        <v>730</v>
      </c>
      <c r="BZ68" s="131" t="s">
        <v>730</v>
      </c>
      <c r="CA68" s="131" t="s">
        <v>730</v>
      </c>
      <c r="CB68" s="131" t="s">
        <v>730</v>
      </c>
      <c r="CC68" s="131" t="s">
        <v>730</v>
      </c>
      <c r="CD68" s="131" t="s">
        <v>730</v>
      </c>
      <c r="CE68" s="131" t="s">
        <v>730</v>
      </c>
      <c r="CF68" s="131" t="s">
        <v>730</v>
      </c>
      <c r="CG68" s="216" t="s">
        <v>730</v>
      </c>
      <c r="CH68" s="131" t="s">
        <v>730</v>
      </c>
      <c r="CI68" s="131" t="s">
        <v>730</v>
      </c>
      <c r="CJ68" s="131" t="s">
        <v>730</v>
      </c>
      <c r="CK68" s="131" t="s">
        <v>730</v>
      </c>
      <c r="CL68" s="131" t="s">
        <v>730</v>
      </c>
      <c r="CM68" s="131" t="s">
        <v>730</v>
      </c>
      <c r="CN68" s="131" t="s">
        <v>730</v>
      </c>
      <c r="CO68" s="131" t="s">
        <v>730</v>
      </c>
      <c r="CP68" s="131" t="s">
        <v>730</v>
      </c>
      <c r="CQ68" s="131" t="s">
        <v>730</v>
      </c>
      <c r="CR68" s="131" t="s">
        <v>730</v>
      </c>
      <c r="CS68" s="131" t="s">
        <v>730</v>
      </c>
      <c r="CT68" s="131" t="s">
        <v>730</v>
      </c>
      <c r="CU68" s="131" t="s">
        <v>730</v>
      </c>
      <c r="CV68" s="131" t="s">
        <v>730</v>
      </c>
      <c r="CW68" s="131" t="s">
        <v>730</v>
      </c>
      <c r="CX68" s="131" t="s">
        <v>730</v>
      </c>
      <c r="CY68" s="131" t="s">
        <v>730</v>
      </c>
      <c r="CZ68" s="131" t="s">
        <v>730</v>
      </c>
      <c r="DA68" s="131" t="s">
        <v>730</v>
      </c>
      <c r="DB68" s="131" t="s">
        <v>730</v>
      </c>
      <c r="DC68" s="131" t="s">
        <v>730</v>
      </c>
      <c r="DD68" s="131" t="s">
        <v>730</v>
      </c>
      <c r="DE68" s="131" t="s">
        <v>730</v>
      </c>
      <c r="DF68" s="131" t="s">
        <v>730</v>
      </c>
      <c r="DG68" s="131"/>
      <c r="DH68" s="131"/>
      <c r="DI68" s="131"/>
      <c r="DJ68" s="131"/>
      <c r="DK68" s="131" t="s">
        <v>730</v>
      </c>
      <c r="DL68">
        <v>15.673370946216499</v>
      </c>
      <c r="DM68">
        <v>23.2946326087913</v>
      </c>
      <c r="DN68">
        <v>17.328239512005201</v>
      </c>
      <c r="DO68">
        <v>34.320634621611397</v>
      </c>
      <c r="DP68">
        <v>35.874381820445798</v>
      </c>
      <c r="DQ68">
        <v>12.2843404017122</v>
      </c>
      <c r="DR68">
        <v>8.6997944886017002</v>
      </c>
      <c r="DS68">
        <v>6.4722548384529501</v>
      </c>
      <c r="DT68">
        <v>5.8622598918664997</v>
      </c>
      <c r="DU68">
        <v>19.262284098702299</v>
      </c>
      <c r="DV68" t="s">
        <v>730</v>
      </c>
      <c r="DW68" t="s">
        <v>730</v>
      </c>
      <c r="DX68" t="s">
        <v>730</v>
      </c>
      <c r="DY68" t="s">
        <v>730</v>
      </c>
      <c r="DZ68">
        <v>77.555588460345604</v>
      </c>
      <c r="EA68" s="119" t="s">
        <v>730</v>
      </c>
      <c r="EB68" t="s">
        <v>730</v>
      </c>
      <c r="EC68" t="s">
        <v>730</v>
      </c>
      <c r="ED68">
        <v>7.7586623043997105E-2</v>
      </c>
      <c r="EE68" s="119">
        <v>2841.5624020334767</v>
      </c>
      <c r="EF68" s="191"/>
    </row>
    <row r="69" spans="1:136" ht="15" x14ac:dyDescent="0.2">
      <c r="A69" s="122"/>
      <c r="B69" s="122" t="s">
        <v>648</v>
      </c>
      <c r="C69" s="96" t="s">
        <v>561</v>
      </c>
      <c r="D69" s="131" t="s">
        <v>730</v>
      </c>
      <c r="E69" s="131" t="s">
        <v>730</v>
      </c>
      <c r="F69" s="131" t="s">
        <v>730</v>
      </c>
      <c r="G69" s="131">
        <v>3.9454996026396398</v>
      </c>
      <c r="H69" s="131">
        <v>8.4198709504890307E-3</v>
      </c>
      <c r="I69" s="131">
        <v>0.37880929670192598</v>
      </c>
      <c r="J69" s="131">
        <v>3.6437090078322597E-2</v>
      </c>
      <c r="K69" s="131">
        <v>0.89782389288055198</v>
      </c>
      <c r="L69" s="131">
        <v>66.898158708748696</v>
      </c>
      <c r="M69" s="131">
        <v>3.3679483801956102E-2</v>
      </c>
      <c r="N69" s="131">
        <v>9.4386237914556598E-3</v>
      </c>
      <c r="O69" s="131">
        <v>0.14498893464639501</v>
      </c>
      <c r="P69" s="131">
        <v>0.14752741187478299</v>
      </c>
      <c r="Q69" s="131">
        <v>3.1761742218886502E-2</v>
      </c>
      <c r="R69" s="131" t="s">
        <v>730</v>
      </c>
      <c r="S69" s="131" t="s">
        <v>730</v>
      </c>
      <c r="T69" s="131" t="s">
        <v>730</v>
      </c>
      <c r="U69" s="131" t="s">
        <v>730</v>
      </c>
      <c r="V69" s="131" t="s">
        <v>730</v>
      </c>
      <c r="W69" s="131">
        <v>2.4254972059247999E-2</v>
      </c>
      <c r="X69" s="131" t="s">
        <v>730</v>
      </c>
      <c r="Y69" s="131">
        <v>184.826165501155</v>
      </c>
      <c r="Z69" s="131">
        <v>91.732278279383195</v>
      </c>
      <c r="AA69" s="131">
        <v>7.0658121012461802E-3</v>
      </c>
      <c r="AB69" s="131">
        <v>0.62652369745967196</v>
      </c>
      <c r="AC69" s="131">
        <v>10.1707071760785</v>
      </c>
      <c r="AD69" s="131">
        <v>3.3536977034012798</v>
      </c>
      <c r="AE69" s="131">
        <v>1.6860534417408699</v>
      </c>
      <c r="AF69" s="216">
        <v>306.70804513994</v>
      </c>
      <c r="AG69" s="131">
        <v>32.252713561139799</v>
      </c>
      <c r="AH69" s="131">
        <v>0.42680538495847398</v>
      </c>
      <c r="AI69" s="131">
        <v>1.8260920240885099</v>
      </c>
      <c r="AJ69" s="131">
        <v>1.29831638129982</v>
      </c>
      <c r="AK69" s="131">
        <v>41.043656476611098</v>
      </c>
      <c r="AL69" s="131">
        <v>1.92603494268535</v>
      </c>
      <c r="AM69" s="131">
        <v>3.6103840161875498</v>
      </c>
      <c r="AN69" s="131">
        <v>1.41943420223935</v>
      </c>
      <c r="AO69" s="131">
        <v>3.0730964504562199</v>
      </c>
      <c r="AP69" s="131">
        <v>63.605865899306302</v>
      </c>
      <c r="AQ69" s="131">
        <v>61.322420264354598</v>
      </c>
      <c r="AR69" s="131">
        <v>87.775357880210507</v>
      </c>
      <c r="AS69" s="131">
        <v>25.015353808064798</v>
      </c>
      <c r="AT69" s="131">
        <v>12.9557682222433</v>
      </c>
      <c r="AU69" s="131" t="s">
        <v>730</v>
      </c>
      <c r="AV69" s="131" t="s">
        <v>730</v>
      </c>
      <c r="AW69" s="131" t="s">
        <v>730</v>
      </c>
      <c r="AX69" s="131" t="s">
        <v>730</v>
      </c>
      <c r="AY69" s="131" t="s">
        <v>730</v>
      </c>
      <c r="AZ69" s="131" t="s">
        <v>730</v>
      </c>
      <c r="BA69" s="131" t="s">
        <v>730</v>
      </c>
      <c r="BB69" s="131" t="s">
        <v>730</v>
      </c>
      <c r="BC69" s="131" t="s">
        <v>730</v>
      </c>
      <c r="BD69" s="131" t="s">
        <v>730</v>
      </c>
      <c r="BE69" s="131" t="s">
        <v>730</v>
      </c>
      <c r="BF69" s="131" t="s">
        <v>730</v>
      </c>
      <c r="BG69" s="131" t="s">
        <v>730</v>
      </c>
      <c r="BH69" s="131" t="s">
        <v>730</v>
      </c>
      <c r="BI69" s="131" t="s">
        <v>730</v>
      </c>
      <c r="BJ69" s="131" t="s">
        <v>730</v>
      </c>
      <c r="BK69" s="131" t="s">
        <v>730</v>
      </c>
      <c r="BL69" s="131" t="s">
        <v>730</v>
      </c>
      <c r="BM69" s="131" t="s">
        <v>730</v>
      </c>
      <c r="BN69" s="131" t="s">
        <v>730</v>
      </c>
      <c r="BO69" s="131" t="s">
        <v>730</v>
      </c>
      <c r="BP69" s="131" t="s">
        <v>730</v>
      </c>
      <c r="BQ69" s="131" t="s">
        <v>730</v>
      </c>
      <c r="BR69" s="131" t="s">
        <v>730</v>
      </c>
      <c r="BS69" s="131" t="s">
        <v>730</v>
      </c>
      <c r="BT69" s="131" t="s">
        <v>730</v>
      </c>
      <c r="BU69" s="131" t="s">
        <v>730</v>
      </c>
      <c r="BV69" s="131" t="s">
        <v>730</v>
      </c>
      <c r="BW69" s="131" t="s">
        <v>730</v>
      </c>
      <c r="BX69" s="131" t="s">
        <v>730</v>
      </c>
      <c r="BY69" s="131" t="s">
        <v>730</v>
      </c>
      <c r="BZ69" s="131" t="s">
        <v>730</v>
      </c>
      <c r="CA69" s="131" t="s">
        <v>730</v>
      </c>
      <c r="CB69" s="131" t="s">
        <v>730</v>
      </c>
      <c r="CC69" s="131" t="s">
        <v>730</v>
      </c>
      <c r="CD69" s="131" t="s">
        <v>730</v>
      </c>
      <c r="CE69" s="131" t="s">
        <v>730</v>
      </c>
      <c r="CF69" s="131" t="s">
        <v>730</v>
      </c>
      <c r="CG69" s="216" t="s">
        <v>730</v>
      </c>
      <c r="CH69" s="131" t="s">
        <v>730</v>
      </c>
      <c r="CI69" s="131" t="s">
        <v>730</v>
      </c>
      <c r="CJ69" s="131" t="s">
        <v>730</v>
      </c>
      <c r="CK69" s="131" t="s">
        <v>730</v>
      </c>
      <c r="CL69" s="131" t="s">
        <v>730</v>
      </c>
      <c r="CM69" s="131" t="s">
        <v>730</v>
      </c>
      <c r="CN69" s="131" t="s">
        <v>730</v>
      </c>
      <c r="CO69" s="131" t="s">
        <v>730</v>
      </c>
      <c r="CP69" s="131" t="s">
        <v>730</v>
      </c>
      <c r="CQ69" s="131" t="s">
        <v>730</v>
      </c>
      <c r="CR69" s="131" t="s">
        <v>730</v>
      </c>
      <c r="CS69" s="131" t="s">
        <v>730</v>
      </c>
      <c r="CT69" s="131" t="s">
        <v>730</v>
      </c>
      <c r="CU69" s="131" t="s">
        <v>730</v>
      </c>
      <c r="CV69" s="131" t="s">
        <v>730</v>
      </c>
      <c r="CW69" s="131" t="s">
        <v>730</v>
      </c>
      <c r="CX69" s="131" t="s">
        <v>730</v>
      </c>
      <c r="CY69" s="131" t="s">
        <v>730</v>
      </c>
      <c r="CZ69" s="131" t="s">
        <v>730</v>
      </c>
      <c r="DA69" s="131" t="s">
        <v>730</v>
      </c>
      <c r="DB69" s="131" t="s">
        <v>730</v>
      </c>
      <c r="DC69" s="131" t="s">
        <v>730</v>
      </c>
      <c r="DD69" s="131" t="s">
        <v>730</v>
      </c>
      <c r="DE69" s="131" t="s">
        <v>730</v>
      </c>
      <c r="DF69" s="131" t="s">
        <v>730</v>
      </c>
      <c r="DG69" s="131"/>
      <c r="DH69" s="131"/>
      <c r="DI69" s="131"/>
      <c r="DJ69" s="131"/>
      <c r="DK69" s="131" t="s">
        <v>730</v>
      </c>
      <c r="DL69">
        <v>14.8187851038162</v>
      </c>
      <c r="DM69">
        <v>14.907198646787799</v>
      </c>
      <c r="DN69">
        <v>17.609839842611699</v>
      </c>
      <c r="DO69">
        <v>25.115739905170599</v>
      </c>
      <c r="DP69">
        <v>35.104066259775202</v>
      </c>
      <c r="DQ69">
        <v>24.8915107402436</v>
      </c>
      <c r="DR69">
        <v>22.245827855933101</v>
      </c>
      <c r="DS69">
        <v>31.707249257002299</v>
      </c>
      <c r="DT69">
        <v>33.732272666987498</v>
      </c>
      <c r="DU69">
        <v>37.843616565494997</v>
      </c>
      <c r="DV69" t="s">
        <v>730</v>
      </c>
      <c r="DW69" t="s">
        <v>730</v>
      </c>
      <c r="DX69" t="s">
        <v>730</v>
      </c>
      <c r="DY69" t="s">
        <v>730</v>
      </c>
      <c r="DZ69" t="s">
        <v>730</v>
      </c>
      <c r="EA69" s="119" t="s">
        <v>730</v>
      </c>
      <c r="EB69" t="s">
        <v>730</v>
      </c>
      <c r="EC69" t="s">
        <v>730</v>
      </c>
      <c r="ED69">
        <v>0.67015154217065298</v>
      </c>
      <c r="EE69" s="119">
        <v>1267.8648942814916</v>
      </c>
      <c r="EF69" s="191"/>
    </row>
    <row r="70" spans="1:136" ht="15" x14ac:dyDescent="0.2">
      <c r="A70" s="122"/>
      <c r="B70" s="122" t="s">
        <v>649</v>
      </c>
      <c r="C70" s="95" t="s">
        <v>562</v>
      </c>
      <c r="D70" s="131">
        <v>44.300729432010499</v>
      </c>
      <c r="E70" s="131" t="s">
        <v>730</v>
      </c>
      <c r="F70" s="131">
        <v>4388.7527914317898</v>
      </c>
      <c r="G70" s="131">
        <v>198.58789888684501</v>
      </c>
      <c r="H70" s="131" t="s">
        <v>730</v>
      </c>
      <c r="I70" s="131">
        <v>67.978230906197894</v>
      </c>
      <c r="J70" s="131">
        <v>6.40125054004272</v>
      </c>
      <c r="K70" s="131">
        <v>3.1614203793775202</v>
      </c>
      <c r="L70" s="131">
        <v>3.0762162822407899</v>
      </c>
      <c r="M70" s="131">
        <v>4.2081081831909604</v>
      </c>
      <c r="N70" s="131">
        <v>9.5938317090849004E-2</v>
      </c>
      <c r="O70" s="131">
        <v>4.2468910410967604</v>
      </c>
      <c r="P70" s="131">
        <v>1.7575285522177</v>
      </c>
      <c r="Q70" s="131">
        <v>0.38495537808757202</v>
      </c>
      <c r="R70" s="131">
        <v>3129.5751932633498</v>
      </c>
      <c r="S70" s="131" t="s">
        <v>730</v>
      </c>
      <c r="T70" s="131">
        <v>0.31324911735487299</v>
      </c>
      <c r="U70" s="131">
        <v>1211.7798938098699</v>
      </c>
      <c r="V70" s="131" t="s">
        <v>730</v>
      </c>
      <c r="W70" s="131">
        <v>134.51098691211899</v>
      </c>
      <c r="X70" s="131">
        <v>63.511726468431704</v>
      </c>
      <c r="Y70" s="131">
        <v>2773.5309316757298</v>
      </c>
      <c r="Z70" s="131">
        <v>148.72335066365099</v>
      </c>
      <c r="AA70" s="131">
        <v>99.261587122886496</v>
      </c>
      <c r="AB70" s="131">
        <v>2321.1512167412002</v>
      </c>
      <c r="AC70" s="131">
        <v>1516.93987012722</v>
      </c>
      <c r="AD70" s="131">
        <v>413.80473925325998</v>
      </c>
      <c r="AE70" s="131">
        <v>1.6625601630195599</v>
      </c>
      <c r="AF70" s="216" t="s">
        <v>730</v>
      </c>
      <c r="AG70" s="131">
        <v>111.937878955184</v>
      </c>
      <c r="AH70" s="131">
        <v>26.2123642796574</v>
      </c>
      <c r="AI70" s="131" t="s">
        <v>730</v>
      </c>
      <c r="AJ70" s="131">
        <v>7.3094798642081002E-2</v>
      </c>
      <c r="AK70" s="131" t="s">
        <v>730</v>
      </c>
      <c r="AL70" s="131" t="s">
        <v>730</v>
      </c>
      <c r="AM70" s="131">
        <v>6.5517190791202999</v>
      </c>
      <c r="AN70" s="131" t="s">
        <v>730</v>
      </c>
      <c r="AO70" s="131" t="s">
        <v>730</v>
      </c>
      <c r="AP70" s="131">
        <v>9.2003890108264095</v>
      </c>
      <c r="AQ70" s="131">
        <v>132.11675926464301</v>
      </c>
      <c r="AR70" s="131">
        <v>0.32073675330628398</v>
      </c>
      <c r="AS70" s="131">
        <v>9.8284543657525205</v>
      </c>
      <c r="AT70" s="131">
        <v>152.37897388216899</v>
      </c>
      <c r="AU70" s="131" t="s">
        <v>730</v>
      </c>
      <c r="AV70" s="131" t="s">
        <v>730</v>
      </c>
      <c r="AW70" s="131" t="s">
        <v>730</v>
      </c>
      <c r="AX70" s="131" t="s">
        <v>730</v>
      </c>
      <c r="AY70" s="131" t="s">
        <v>730</v>
      </c>
      <c r="AZ70" s="131" t="s">
        <v>730</v>
      </c>
      <c r="BA70" s="131" t="s">
        <v>730</v>
      </c>
      <c r="BB70" s="131" t="s">
        <v>730</v>
      </c>
      <c r="BC70" s="131" t="s">
        <v>730</v>
      </c>
      <c r="BD70" s="131" t="s">
        <v>730</v>
      </c>
      <c r="BE70" s="131" t="s">
        <v>730</v>
      </c>
      <c r="BF70" s="131" t="s">
        <v>730</v>
      </c>
      <c r="BG70" s="131" t="s">
        <v>730</v>
      </c>
      <c r="BH70" s="131" t="s">
        <v>730</v>
      </c>
      <c r="BI70" s="131" t="s">
        <v>730</v>
      </c>
      <c r="BJ70" s="131" t="s">
        <v>730</v>
      </c>
      <c r="BK70" s="131" t="s">
        <v>730</v>
      </c>
      <c r="BL70" s="131" t="s">
        <v>730</v>
      </c>
      <c r="BM70" s="131" t="s">
        <v>730</v>
      </c>
      <c r="BN70" s="131" t="s">
        <v>730</v>
      </c>
      <c r="BO70" s="131" t="s">
        <v>730</v>
      </c>
      <c r="BP70" s="131" t="s">
        <v>730</v>
      </c>
      <c r="BQ70" s="131" t="s">
        <v>730</v>
      </c>
      <c r="BR70" s="131" t="s">
        <v>730</v>
      </c>
      <c r="BS70" s="131" t="s">
        <v>730</v>
      </c>
      <c r="BT70" s="131" t="s">
        <v>730</v>
      </c>
      <c r="BU70" s="131" t="s">
        <v>730</v>
      </c>
      <c r="BV70" s="131" t="s">
        <v>730</v>
      </c>
      <c r="BW70" s="131" t="s">
        <v>730</v>
      </c>
      <c r="BX70" s="131" t="s">
        <v>730</v>
      </c>
      <c r="BY70" s="131" t="s">
        <v>730</v>
      </c>
      <c r="BZ70" s="131" t="s">
        <v>730</v>
      </c>
      <c r="CA70" s="131" t="s">
        <v>730</v>
      </c>
      <c r="CB70" s="131" t="s">
        <v>730</v>
      </c>
      <c r="CC70" s="131" t="s">
        <v>730</v>
      </c>
      <c r="CD70" s="131" t="s">
        <v>730</v>
      </c>
      <c r="CE70" s="131" t="s">
        <v>730</v>
      </c>
      <c r="CF70" s="131" t="s">
        <v>730</v>
      </c>
      <c r="CG70" s="216" t="s">
        <v>730</v>
      </c>
      <c r="CH70" s="131" t="s">
        <v>730</v>
      </c>
      <c r="CI70" s="131" t="s">
        <v>730</v>
      </c>
      <c r="CJ70" s="131" t="s">
        <v>730</v>
      </c>
      <c r="CK70" s="131" t="s">
        <v>730</v>
      </c>
      <c r="CL70" s="131" t="s">
        <v>730</v>
      </c>
      <c r="CM70" s="131" t="s">
        <v>730</v>
      </c>
      <c r="CN70" s="131" t="s">
        <v>730</v>
      </c>
      <c r="CO70" s="131" t="s">
        <v>730</v>
      </c>
      <c r="CP70" s="131" t="s">
        <v>730</v>
      </c>
      <c r="CQ70" s="131" t="s">
        <v>730</v>
      </c>
      <c r="CR70" s="131" t="s">
        <v>730</v>
      </c>
      <c r="CS70" s="131" t="s">
        <v>730</v>
      </c>
      <c r="CT70" s="131" t="s">
        <v>730</v>
      </c>
      <c r="CU70" s="131" t="s">
        <v>730</v>
      </c>
      <c r="CV70" s="131" t="s">
        <v>730</v>
      </c>
      <c r="CW70" s="131" t="s">
        <v>730</v>
      </c>
      <c r="CX70" s="131" t="s">
        <v>730</v>
      </c>
      <c r="CY70" s="131" t="s">
        <v>730</v>
      </c>
      <c r="CZ70" s="131" t="s">
        <v>730</v>
      </c>
      <c r="DA70" s="131" t="s">
        <v>730</v>
      </c>
      <c r="DB70" s="131" t="s">
        <v>730</v>
      </c>
      <c r="DC70" s="131" t="s">
        <v>730</v>
      </c>
      <c r="DD70" s="131" t="s">
        <v>730</v>
      </c>
      <c r="DE70" s="131" t="s">
        <v>730</v>
      </c>
      <c r="DF70" s="131" t="s">
        <v>730</v>
      </c>
      <c r="DG70" s="131"/>
      <c r="DH70" s="131"/>
      <c r="DI70" s="131"/>
      <c r="DJ70" s="131"/>
      <c r="DK70" s="131" t="s">
        <v>730</v>
      </c>
      <c r="DL70">
        <v>11.3512746328467</v>
      </c>
      <c r="DM70">
        <v>14.7076290372889</v>
      </c>
      <c r="DN70">
        <v>21.106099875498199</v>
      </c>
      <c r="DO70">
        <v>30.496846145556599</v>
      </c>
      <c r="DP70">
        <v>47.019156788669001</v>
      </c>
      <c r="DQ70">
        <v>23.2260357279225</v>
      </c>
      <c r="DR70">
        <v>31.276558570660299</v>
      </c>
      <c r="DS70">
        <v>41.437813287122502</v>
      </c>
      <c r="DT70">
        <v>43.839048833478699</v>
      </c>
      <c r="DU70">
        <v>63.768630322999599</v>
      </c>
      <c r="DV70" t="s">
        <v>730</v>
      </c>
      <c r="DW70" t="s">
        <v>730</v>
      </c>
      <c r="DX70" t="s">
        <v>730</v>
      </c>
      <c r="DY70" t="s">
        <v>730</v>
      </c>
      <c r="DZ70" t="s">
        <v>730</v>
      </c>
      <c r="EA70" s="119" t="s">
        <v>730</v>
      </c>
      <c r="EB70" t="s">
        <v>730</v>
      </c>
      <c r="EC70" t="s">
        <v>730</v>
      </c>
      <c r="ED70" s="92">
        <v>0</v>
      </c>
      <c r="EE70" s="119">
        <v>17314.56672825963</v>
      </c>
      <c r="EF70" s="191"/>
    </row>
    <row r="71" spans="1:136" ht="15" x14ac:dyDescent="0.2">
      <c r="A71" s="122"/>
      <c r="B71" s="122" t="s">
        <v>650</v>
      </c>
      <c r="C71" s="96" t="s">
        <v>563</v>
      </c>
      <c r="D71" s="131">
        <v>244.320177427586</v>
      </c>
      <c r="E71" s="131" t="s">
        <v>730</v>
      </c>
      <c r="F71" s="131">
        <v>82.596832374457193</v>
      </c>
      <c r="G71" s="131">
        <v>2.69992327970489</v>
      </c>
      <c r="H71" s="131" t="s">
        <v>730</v>
      </c>
      <c r="I71" s="131">
        <v>64.485543258615195</v>
      </c>
      <c r="J71" s="131" t="s">
        <v>730</v>
      </c>
      <c r="K71" s="131">
        <v>10.8160244636986</v>
      </c>
      <c r="L71" s="131" t="s">
        <v>730</v>
      </c>
      <c r="M71" s="131">
        <v>0.93530000407744096</v>
      </c>
      <c r="N71" s="131">
        <v>9.0518918722137104E-2</v>
      </c>
      <c r="O71" s="131">
        <v>84.069247540338097</v>
      </c>
      <c r="P71" s="131" t="s">
        <v>730</v>
      </c>
      <c r="Q71" s="131" t="s">
        <v>730</v>
      </c>
      <c r="R71" s="131" t="s">
        <v>730</v>
      </c>
      <c r="S71" s="131" t="s">
        <v>730</v>
      </c>
      <c r="T71" s="131" t="s">
        <v>730</v>
      </c>
      <c r="U71" s="131" t="s">
        <v>730</v>
      </c>
      <c r="V71" s="131" t="s">
        <v>730</v>
      </c>
      <c r="W71" s="131" t="s">
        <v>730</v>
      </c>
      <c r="X71" s="131" t="s">
        <v>730</v>
      </c>
      <c r="Y71" s="131">
        <v>3018.4321004281901</v>
      </c>
      <c r="Z71" s="131">
        <v>24.431051584463098</v>
      </c>
      <c r="AA71" s="131">
        <v>7.3728111217245506E-5</v>
      </c>
      <c r="AB71" s="131" t="s">
        <v>730</v>
      </c>
      <c r="AC71" s="131" t="s">
        <v>730</v>
      </c>
      <c r="AD71" s="131">
        <v>10.425313260258999</v>
      </c>
      <c r="AE71" s="131" t="s">
        <v>730</v>
      </c>
      <c r="AF71" s="216">
        <v>1225.32196304542</v>
      </c>
      <c r="AG71" s="131">
        <v>79.0134188333721</v>
      </c>
      <c r="AH71" s="131" t="s">
        <v>730</v>
      </c>
      <c r="AI71" s="131" t="s">
        <v>730</v>
      </c>
      <c r="AJ71" s="131">
        <v>2.84522859916275E-2</v>
      </c>
      <c r="AK71" s="131" t="s">
        <v>730</v>
      </c>
      <c r="AL71" s="131" t="s">
        <v>730</v>
      </c>
      <c r="AM71" s="131">
        <v>32.984143433005201</v>
      </c>
      <c r="AN71" s="131" t="s">
        <v>730</v>
      </c>
      <c r="AO71" s="131" t="s">
        <v>730</v>
      </c>
      <c r="AP71" s="131">
        <v>40.722545026222399</v>
      </c>
      <c r="AQ71" s="131">
        <v>2.8534031524654799</v>
      </c>
      <c r="AR71" s="131">
        <v>4.2561264859232297</v>
      </c>
      <c r="AS71" s="131">
        <v>387.88318839030597</v>
      </c>
      <c r="AT71" s="131">
        <v>557.64839543309199</v>
      </c>
      <c r="AU71" s="131" t="s">
        <v>730</v>
      </c>
      <c r="AV71" s="131" t="s">
        <v>730</v>
      </c>
      <c r="AW71" s="131" t="s">
        <v>730</v>
      </c>
      <c r="AX71" s="131" t="s">
        <v>730</v>
      </c>
      <c r="AY71" s="131" t="s">
        <v>730</v>
      </c>
      <c r="AZ71" s="131" t="s">
        <v>730</v>
      </c>
      <c r="BA71" s="131" t="s">
        <v>730</v>
      </c>
      <c r="BB71" s="131" t="s">
        <v>730</v>
      </c>
      <c r="BC71" s="131" t="s">
        <v>730</v>
      </c>
      <c r="BD71" s="131" t="s">
        <v>730</v>
      </c>
      <c r="BE71" s="131" t="s">
        <v>730</v>
      </c>
      <c r="BF71" s="131" t="s">
        <v>730</v>
      </c>
      <c r="BG71" s="131" t="s">
        <v>730</v>
      </c>
      <c r="BH71" s="131" t="s">
        <v>730</v>
      </c>
      <c r="BI71" s="131" t="s">
        <v>730</v>
      </c>
      <c r="BJ71" s="131" t="s">
        <v>730</v>
      </c>
      <c r="BK71" s="131" t="s">
        <v>730</v>
      </c>
      <c r="BL71" s="131" t="s">
        <v>730</v>
      </c>
      <c r="BM71" s="131" t="s">
        <v>730</v>
      </c>
      <c r="BN71" s="131" t="s">
        <v>730</v>
      </c>
      <c r="BO71" s="131" t="s">
        <v>730</v>
      </c>
      <c r="BP71" s="131" t="s">
        <v>730</v>
      </c>
      <c r="BQ71" s="131" t="s">
        <v>730</v>
      </c>
      <c r="BR71" s="131" t="s">
        <v>730</v>
      </c>
      <c r="BS71" s="131" t="s">
        <v>730</v>
      </c>
      <c r="BT71" s="131" t="s">
        <v>730</v>
      </c>
      <c r="BU71" s="131" t="s">
        <v>730</v>
      </c>
      <c r="BV71" s="131" t="s">
        <v>730</v>
      </c>
      <c r="BW71" s="131" t="s">
        <v>730</v>
      </c>
      <c r="BX71" s="131" t="s">
        <v>730</v>
      </c>
      <c r="BY71" s="131" t="s">
        <v>730</v>
      </c>
      <c r="BZ71" s="131" t="s">
        <v>730</v>
      </c>
      <c r="CA71" s="131" t="s">
        <v>730</v>
      </c>
      <c r="CB71" s="131" t="s">
        <v>730</v>
      </c>
      <c r="CC71" s="131" t="s">
        <v>730</v>
      </c>
      <c r="CD71" s="131" t="s">
        <v>730</v>
      </c>
      <c r="CE71" s="131" t="s">
        <v>730</v>
      </c>
      <c r="CF71" s="131" t="s">
        <v>730</v>
      </c>
      <c r="CG71" s="216" t="s">
        <v>730</v>
      </c>
      <c r="CH71" s="131" t="s">
        <v>730</v>
      </c>
      <c r="CI71" s="131" t="s">
        <v>730</v>
      </c>
      <c r="CJ71" s="131" t="s">
        <v>730</v>
      </c>
      <c r="CK71" s="131" t="s">
        <v>730</v>
      </c>
      <c r="CL71" s="131" t="s">
        <v>730</v>
      </c>
      <c r="CM71" s="131" t="s">
        <v>730</v>
      </c>
      <c r="CN71" s="131" t="s">
        <v>730</v>
      </c>
      <c r="CO71" s="131" t="s">
        <v>730</v>
      </c>
      <c r="CP71" s="131" t="s">
        <v>730</v>
      </c>
      <c r="CQ71" s="131" t="s">
        <v>730</v>
      </c>
      <c r="CR71" s="131" t="s">
        <v>730</v>
      </c>
      <c r="CS71" s="131" t="s">
        <v>730</v>
      </c>
      <c r="CT71" s="131" t="s">
        <v>730</v>
      </c>
      <c r="CU71" s="131" t="s">
        <v>730</v>
      </c>
      <c r="CV71" s="131" t="s">
        <v>730</v>
      </c>
      <c r="CW71" s="131" t="s">
        <v>730</v>
      </c>
      <c r="CX71" s="131" t="s">
        <v>730</v>
      </c>
      <c r="CY71" s="131" t="s">
        <v>730</v>
      </c>
      <c r="CZ71" s="131" t="s">
        <v>730</v>
      </c>
      <c r="DA71" s="131" t="s">
        <v>730</v>
      </c>
      <c r="DB71" s="131" t="s">
        <v>730</v>
      </c>
      <c r="DC71" s="131" t="s">
        <v>730</v>
      </c>
      <c r="DD71" s="131" t="s">
        <v>730</v>
      </c>
      <c r="DE71" s="131" t="s">
        <v>730</v>
      </c>
      <c r="DF71" s="131" t="s">
        <v>730</v>
      </c>
      <c r="DG71" s="131"/>
      <c r="DH71" s="131"/>
      <c r="DI71" s="131"/>
      <c r="DJ71" s="131"/>
      <c r="DK71" s="131" t="s">
        <v>730</v>
      </c>
      <c r="DL71">
        <v>82.435224529223305</v>
      </c>
      <c r="DM71">
        <v>97.448485083208595</v>
      </c>
      <c r="DN71">
        <v>108.341212177269</v>
      </c>
      <c r="DO71">
        <v>151.21752043662201</v>
      </c>
      <c r="DP71">
        <v>217.44591954245001</v>
      </c>
      <c r="DQ71">
        <v>88.970549993102296</v>
      </c>
      <c r="DR71">
        <v>110.781118983087</v>
      </c>
      <c r="DS71">
        <v>132.38037780840801</v>
      </c>
      <c r="DT71">
        <v>144.41458468857999</v>
      </c>
      <c r="DU71">
        <v>220.16274848600099</v>
      </c>
      <c r="DV71" t="s">
        <v>730</v>
      </c>
      <c r="DW71" t="s">
        <v>730</v>
      </c>
      <c r="DX71" t="s">
        <v>730</v>
      </c>
      <c r="DY71" t="s">
        <v>730</v>
      </c>
      <c r="DZ71">
        <v>255.308858120206</v>
      </c>
      <c r="EA71" s="119" t="s">
        <v>730</v>
      </c>
      <c r="EB71" t="s">
        <v>730</v>
      </c>
      <c r="EC71" t="s">
        <v>730</v>
      </c>
      <c r="ED71" t="s">
        <v>730</v>
      </c>
      <c r="EE71" s="119">
        <v>7482.9203422021783</v>
      </c>
      <c r="EF71" s="191"/>
    </row>
    <row r="72" spans="1:136" ht="15" x14ac:dyDescent="0.2">
      <c r="A72" s="122"/>
      <c r="B72" s="122" t="s">
        <v>651</v>
      </c>
      <c r="C72" s="96" t="s">
        <v>564</v>
      </c>
      <c r="D72" s="131" t="s">
        <v>730</v>
      </c>
      <c r="E72" s="131" t="s">
        <v>730</v>
      </c>
      <c r="F72" s="131" t="s">
        <v>730</v>
      </c>
      <c r="G72" s="131" t="s">
        <v>730</v>
      </c>
      <c r="H72" s="131" t="s">
        <v>730</v>
      </c>
      <c r="I72" s="131">
        <v>113.93047885838099</v>
      </c>
      <c r="J72" s="131" t="s">
        <v>730</v>
      </c>
      <c r="K72" s="131" t="s">
        <v>730</v>
      </c>
      <c r="L72" s="131">
        <v>12.128010011507399</v>
      </c>
      <c r="M72" s="131">
        <v>108.92143369447101</v>
      </c>
      <c r="N72" s="131" t="s">
        <v>730</v>
      </c>
      <c r="O72" s="131" t="s">
        <v>730</v>
      </c>
      <c r="P72" s="131" t="s">
        <v>730</v>
      </c>
      <c r="Q72" s="131" t="s">
        <v>730</v>
      </c>
      <c r="R72" s="131" t="s">
        <v>730</v>
      </c>
      <c r="S72" s="131" t="s">
        <v>730</v>
      </c>
      <c r="T72" s="131" t="s">
        <v>730</v>
      </c>
      <c r="U72" s="131" t="s">
        <v>730</v>
      </c>
      <c r="V72" s="131" t="s">
        <v>730</v>
      </c>
      <c r="W72" s="131" t="s">
        <v>730</v>
      </c>
      <c r="X72" s="131" t="s">
        <v>730</v>
      </c>
      <c r="Y72" s="131">
        <v>1014.24037686596</v>
      </c>
      <c r="Z72" s="131" t="s">
        <v>730</v>
      </c>
      <c r="AA72" s="131" t="s">
        <v>730</v>
      </c>
      <c r="AB72" s="131" t="s">
        <v>730</v>
      </c>
      <c r="AC72" s="131" t="s">
        <v>730</v>
      </c>
      <c r="AD72" s="131">
        <v>6.1786574515173598</v>
      </c>
      <c r="AE72" s="131" t="s">
        <v>730</v>
      </c>
      <c r="AF72" s="216">
        <v>124.92117133242699</v>
      </c>
      <c r="AG72" s="131">
        <v>8.8449140049918995</v>
      </c>
      <c r="AH72" s="131" t="s">
        <v>730</v>
      </c>
      <c r="AI72" s="131" t="s">
        <v>730</v>
      </c>
      <c r="AJ72" s="131" t="s">
        <v>730</v>
      </c>
      <c r="AK72" s="131" t="s">
        <v>730</v>
      </c>
      <c r="AL72" s="131" t="s">
        <v>730</v>
      </c>
      <c r="AM72" s="131">
        <v>91.351099459489404</v>
      </c>
      <c r="AN72" s="131" t="s">
        <v>730</v>
      </c>
      <c r="AO72" s="131" t="s">
        <v>730</v>
      </c>
      <c r="AP72" s="131" t="s">
        <v>730</v>
      </c>
      <c r="AQ72" s="131" t="s">
        <v>730</v>
      </c>
      <c r="AR72" s="131" t="s">
        <v>730</v>
      </c>
      <c r="AS72" s="131" t="s">
        <v>730</v>
      </c>
      <c r="AT72" s="131" t="s">
        <v>730</v>
      </c>
      <c r="AU72" s="131" t="s">
        <v>730</v>
      </c>
      <c r="AV72" s="131" t="s">
        <v>730</v>
      </c>
      <c r="AW72" s="131" t="s">
        <v>730</v>
      </c>
      <c r="AX72" s="131" t="s">
        <v>730</v>
      </c>
      <c r="AY72" s="131" t="s">
        <v>730</v>
      </c>
      <c r="AZ72" s="131" t="s">
        <v>730</v>
      </c>
      <c r="BA72" s="131" t="s">
        <v>730</v>
      </c>
      <c r="BB72" s="131" t="s">
        <v>730</v>
      </c>
      <c r="BC72" s="131" t="s">
        <v>730</v>
      </c>
      <c r="BD72" s="131" t="s">
        <v>730</v>
      </c>
      <c r="BE72" s="131" t="s">
        <v>730</v>
      </c>
      <c r="BF72" s="131" t="s">
        <v>730</v>
      </c>
      <c r="BG72" s="131" t="s">
        <v>730</v>
      </c>
      <c r="BH72" s="131" t="s">
        <v>730</v>
      </c>
      <c r="BI72" s="131" t="s">
        <v>730</v>
      </c>
      <c r="BJ72" s="131" t="s">
        <v>730</v>
      </c>
      <c r="BK72" s="131" t="s">
        <v>730</v>
      </c>
      <c r="BL72" s="131" t="s">
        <v>730</v>
      </c>
      <c r="BM72" s="131" t="s">
        <v>730</v>
      </c>
      <c r="BN72" s="131" t="s">
        <v>730</v>
      </c>
      <c r="BO72" s="131" t="s">
        <v>730</v>
      </c>
      <c r="BP72" s="131" t="s">
        <v>730</v>
      </c>
      <c r="BQ72" s="131" t="s">
        <v>730</v>
      </c>
      <c r="BR72" s="131" t="s">
        <v>730</v>
      </c>
      <c r="BS72" s="131" t="s">
        <v>730</v>
      </c>
      <c r="BT72" s="131" t="s">
        <v>730</v>
      </c>
      <c r="BU72" s="131" t="s">
        <v>730</v>
      </c>
      <c r="BV72" s="131" t="s">
        <v>730</v>
      </c>
      <c r="BW72" s="131" t="s">
        <v>730</v>
      </c>
      <c r="BX72" s="131" t="s">
        <v>730</v>
      </c>
      <c r="BY72" s="131" t="s">
        <v>730</v>
      </c>
      <c r="BZ72" s="131" t="s">
        <v>730</v>
      </c>
      <c r="CA72" s="131" t="s">
        <v>730</v>
      </c>
      <c r="CB72" s="131" t="s">
        <v>730</v>
      </c>
      <c r="CC72" s="131" t="s">
        <v>730</v>
      </c>
      <c r="CD72" s="131" t="s">
        <v>730</v>
      </c>
      <c r="CE72" s="131" t="s">
        <v>730</v>
      </c>
      <c r="CF72" s="131" t="s">
        <v>730</v>
      </c>
      <c r="CG72" s="216" t="s">
        <v>730</v>
      </c>
      <c r="CH72" s="131" t="s">
        <v>730</v>
      </c>
      <c r="CI72" s="131" t="s">
        <v>730</v>
      </c>
      <c r="CJ72" s="131" t="s">
        <v>730</v>
      </c>
      <c r="CK72" s="131" t="s">
        <v>730</v>
      </c>
      <c r="CL72" s="131" t="s">
        <v>730</v>
      </c>
      <c r="CM72" s="131" t="s">
        <v>730</v>
      </c>
      <c r="CN72" s="131" t="s">
        <v>730</v>
      </c>
      <c r="CO72" s="131" t="s">
        <v>730</v>
      </c>
      <c r="CP72" s="131" t="s">
        <v>730</v>
      </c>
      <c r="CQ72" s="131" t="s">
        <v>730</v>
      </c>
      <c r="CR72" s="131" t="s">
        <v>730</v>
      </c>
      <c r="CS72" s="131" t="s">
        <v>730</v>
      </c>
      <c r="CT72" s="131" t="s">
        <v>730</v>
      </c>
      <c r="CU72" s="131" t="s">
        <v>730</v>
      </c>
      <c r="CV72" s="131" t="s">
        <v>730</v>
      </c>
      <c r="CW72" s="131" t="s">
        <v>730</v>
      </c>
      <c r="CX72" s="131" t="s">
        <v>730</v>
      </c>
      <c r="CY72" s="131" t="s">
        <v>730</v>
      </c>
      <c r="CZ72" s="131" t="s">
        <v>730</v>
      </c>
      <c r="DA72" s="131" t="s">
        <v>730</v>
      </c>
      <c r="DB72" s="131" t="s">
        <v>730</v>
      </c>
      <c r="DC72" s="131" t="s">
        <v>730</v>
      </c>
      <c r="DD72" s="131" t="s">
        <v>730</v>
      </c>
      <c r="DE72" s="131" t="s">
        <v>730</v>
      </c>
      <c r="DF72" s="131" t="s">
        <v>730</v>
      </c>
      <c r="DG72" s="131"/>
      <c r="DH72" s="131"/>
      <c r="DI72" s="131"/>
      <c r="DJ72" s="131"/>
      <c r="DK72" s="131" t="s">
        <v>730</v>
      </c>
      <c r="DL72">
        <v>9.2052204914105999</v>
      </c>
      <c r="DM72">
        <v>13.6318710803861</v>
      </c>
      <c r="DN72">
        <v>13.550444062288699</v>
      </c>
      <c r="DO72">
        <v>26.45144714568</v>
      </c>
      <c r="DP72">
        <v>45.567327789363297</v>
      </c>
      <c r="DQ72">
        <v>15.844196662476801</v>
      </c>
      <c r="DR72">
        <v>14.950189730930401</v>
      </c>
      <c r="DS72">
        <v>17.4705473979982</v>
      </c>
      <c r="DT72">
        <v>23.224835838487799</v>
      </c>
      <c r="DU72">
        <v>37.223752275688</v>
      </c>
      <c r="DV72" t="s">
        <v>730</v>
      </c>
      <c r="DW72" t="s">
        <v>730</v>
      </c>
      <c r="DX72" t="s">
        <v>730</v>
      </c>
      <c r="DY72" t="s">
        <v>730</v>
      </c>
      <c r="DZ72">
        <v>85.219564908532504</v>
      </c>
      <c r="EA72" s="119" t="s">
        <v>730</v>
      </c>
      <c r="EB72" t="s">
        <v>730</v>
      </c>
      <c r="EC72" t="s">
        <v>730</v>
      </c>
      <c r="ED72">
        <v>3.2546048220988201E-2</v>
      </c>
      <c r="EE72" s="119">
        <v>1782.8880851102087</v>
      </c>
      <c r="EF72" s="191"/>
    </row>
    <row r="73" spans="1:136" ht="15" x14ac:dyDescent="0.2">
      <c r="A73" s="122"/>
      <c r="B73" s="122" t="s">
        <v>652</v>
      </c>
      <c r="C73" s="96" t="s">
        <v>565</v>
      </c>
      <c r="D73" s="131" t="s">
        <v>730</v>
      </c>
      <c r="E73" s="131" t="s">
        <v>730</v>
      </c>
      <c r="F73" s="131">
        <v>49.105276979498903</v>
      </c>
      <c r="G73" s="131" t="s">
        <v>730</v>
      </c>
      <c r="H73" s="131" t="s">
        <v>730</v>
      </c>
      <c r="I73" s="131" t="s">
        <v>730</v>
      </c>
      <c r="J73" s="131" t="s">
        <v>730</v>
      </c>
      <c r="K73" s="131" t="s">
        <v>730</v>
      </c>
      <c r="L73" s="131" t="s">
        <v>730</v>
      </c>
      <c r="M73" s="131" t="s">
        <v>730</v>
      </c>
      <c r="N73" s="131" t="s">
        <v>730</v>
      </c>
      <c r="O73" s="131" t="s">
        <v>730</v>
      </c>
      <c r="P73" s="131" t="s">
        <v>730</v>
      </c>
      <c r="Q73" s="131" t="s">
        <v>730</v>
      </c>
      <c r="R73" s="131" t="s">
        <v>730</v>
      </c>
      <c r="S73" s="131" t="s">
        <v>730</v>
      </c>
      <c r="T73" s="131" t="s">
        <v>730</v>
      </c>
      <c r="U73" s="131" t="s">
        <v>730</v>
      </c>
      <c r="V73" s="131" t="s">
        <v>730</v>
      </c>
      <c r="W73" s="131" t="s">
        <v>730</v>
      </c>
      <c r="X73" s="131" t="s">
        <v>730</v>
      </c>
      <c r="Y73" s="131">
        <v>125.27073817753499</v>
      </c>
      <c r="Z73" s="131" t="s">
        <v>730</v>
      </c>
      <c r="AA73" s="131" t="s">
        <v>730</v>
      </c>
      <c r="AB73" s="131" t="s">
        <v>730</v>
      </c>
      <c r="AC73" s="131" t="s">
        <v>730</v>
      </c>
      <c r="AD73" s="131">
        <v>3.0893287257586799</v>
      </c>
      <c r="AE73" s="131" t="s">
        <v>730</v>
      </c>
      <c r="AF73" s="216">
        <v>795.00354948921199</v>
      </c>
      <c r="AG73" s="131">
        <v>56.289401979615299</v>
      </c>
      <c r="AH73" s="131" t="s">
        <v>730</v>
      </c>
      <c r="AI73" s="131" t="s">
        <v>730</v>
      </c>
      <c r="AJ73" s="131" t="s">
        <v>730</v>
      </c>
      <c r="AK73" s="131" t="s">
        <v>730</v>
      </c>
      <c r="AL73" s="131" t="s">
        <v>730</v>
      </c>
      <c r="AM73" s="131" t="s">
        <v>730</v>
      </c>
      <c r="AN73" s="131" t="s">
        <v>730</v>
      </c>
      <c r="AO73" s="131" t="s">
        <v>730</v>
      </c>
      <c r="AP73" s="131" t="s">
        <v>730</v>
      </c>
      <c r="AQ73" s="131" t="s">
        <v>730</v>
      </c>
      <c r="AR73" s="131">
        <v>0.31988505713987397</v>
      </c>
      <c r="AS73" s="131" t="s">
        <v>730</v>
      </c>
      <c r="AT73" s="131" t="s">
        <v>730</v>
      </c>
      <c r="AU73" s="131" t="s">
        <v>730</v>
      </c>
      <c r="AV73" s="131" t="s">
        <v>730</v>
      </c>
      <c r="AW73" s="131" t="s">
        <v>730</v>
      </c>
      <c r="AX73" s="131" t="s">
        <v>730</v>
      </c>
      <c r="AY73" s="131" t="s">
        <v>730</v>
      </c>
      <c r="AZ73" s="131" t="s">
        <v>730</v>
      </c>
      <c r="BA73" s="131" t="s">
        <v>730</v>
      </c>
      <c r="BB73" s="131" t="s">
        <v>730</v>
      </c>
      <c r="BC73" s="131" t="s">
        <v>730</v>
      </c>
      <c r="BD73" s="131" t="s">
        <v>730</v>
      </c>
      <c r="BE73" s="131" t="s">
        <v>730</v>
      </c>
      <c r="BF73" s="131" t="s">
        <v>730</v>
      </c>
      <c r="BG73" s="131" t="s">
        <v>730</v>
      </c>
      <c r="BH73" s="131" t="s">
        <v>730</v>
      </c>
      <c r="BI73" s="131" t="s">
        <v>730</v>
      </c>
      <c r="BJ73" s="131" t="s">
        <v>730</v>
      </c>
      <c r="BK73" s="131" t="s">
        <v>730</v>
      </c>
      <c r="BL73" s="131" t="s">
        <v>730</v>
      </c>
      <c r="BM73" s="131" t="s">
        <v>730</v>
      </c>
      <c r="BN73" s="131" t="s">
        <v>730</v>
      </c>
      <c r="BO73" s="131" t="s">
        <v>730</v>
      </c>
      <c r="BP73" s="131" t="s">
        <v>730</v>
      </c>
      <c r="BQ73" s="131" t="s">
        <v>730</v>
      </c>
      <c r="BR73" s="131" t="s">
        <v>730</v>
      </c>
      <c r="BS73" s="131" t="s">
        <v>730</v>
      </c>
      <c r="BT73" s="131" t="s">
        <v>730</v>
      </c>
      <c r="BU73" s="131" t="s">
        <v>730</v>
      </c>
      <c r="BV73" s="131" t="s">
        <v>730</v>
      </c>
      <c r="BW73" s="131" t="s">
        <v>730</v>
      </c>
      <c r="BX73" s="131" t="s">
        <v>730</v>
      </c>
      <c r="BY73" s="131" t="s">
        <v>730</v>
      </c>
      <c r="BZ73" s="131" t="s">
        <v>730</v>
      </c>
      <c r="CA73" s="131" t="s">
        <v>730</v>
      </c>
      <c r="CB73" s="131" t="s">
        <v>730</v>
      </c>
      <c r="CC73" s="131" t="s">
        <v>730</v>
      </c>
      <c r="CD73" s="131" t="s">
        <v>730</v>
      </c>
      <c r="CE73" s="131" t="s">
        <v>730</v>
      </c>
      <c r="CF73" s="131" t="s">
        <v>730</v>
      </c>
      <c r="CG73" s="216" t="s">
        <v>730</v>
      </c>
      <c r="CH73" s="131" t="s">
        <v>730</v>
      </c>
      <c r="CI73" s="131" t="s">
        <v>730</v>
      </c>
      <c r="CJ73" s="131" t="s">
        <v>730</v>
      </c>
      <c r="CK73" s="131" t="s">
        <v>730</v>
      </c>
      <c r="CL73" s="131" t="s">
        <v>730</v>
      </c>
      <c r="CM73" s="131" t="s">
        <v>730</v>
      </c>
      <c r="CN73" s="131" t="s">
        <v>730</v>
      </c>
      <c r="CO73" s="131" t="s">
        <v>730</v>
      </c>
      <c r="CP73" s="131" t="s">
        <v>730</v>
      </c>
      <c r="CQ73" s="131" t="s">
        <v>730</v>
      </c>
      <c r="CR73" s="131" t="s">
        <v>730</v>
      </c>
      <c r="CS73" s="131" t="s">
        <v>730</v>
      </c>
      <c r="CT73" s="131" t="s">
        <v>730</v>
      </c>
      <c r="CU73" s="131" t="s">
        <v>730</v>
      </c>
      <c r="CV73" s="131" t="s">
        <v>730</v>
      </c>
      <c r="CW73" s="131" t="s">
        <v>730</v>
      </c>
      <c r="CX73" s="131" t="s">
        <v>730</v>
      </c>
      <c r="CY73" s="131" t="s">
        <v>730</v>
      </c>
      <c r="CZ73" s="131" t="s">
        <v>730</v>
      </c>
      <c r="DA73" s="131" t="s">
        <v>730</v>
      </c>
      <c r="DB73" s="131" t="s">
        <v>730</v>
      </c>
      <c r="DC73" s="131" t="s">
        <v>730</v>
      </c>
      <c r="DD73" s="131" t="s">
        <v>730</v>
      </c>
      <c r="DE73" s="131" t="s">
        <v>730</v>
      </c>
      <c r="DF73" s="131" t="s">
        <v>730</v>
      </c>
      <c r="DG73" s="131"/>
      <c r="DH73" s="131"/>
      <c r="DI73" s="131"/>
      <c r="DJ73" s="131"/>
      <c r="DK73" s="131" t="s">
        <v>730</v>
      </c>
      <c r="DL73">
        <v>51.4790091060881</v>
      </c>
      <c r="DM73">
        <v>73.079237118095307</v>
      </c>
      <c r="DN73">
        <v>86.667330130718994</v>
      </c>
      <c r="DO73">
        <v>108.163923550265</v>
      </c>
      <c r="DP73">
        <v>142.82958715036099</v>
      </c>
      <c r="DQ73">
        <v>89.383331777325694</v>
      </c>
      <c r="DR73">
        <v>88.757357684845701</v>
      </c>
      <c r="DS73">
        <v>124.857582638251</v>
      </c>
      <c r="DT73">
        <v>165.97235892313299</v>
      </c>
      <c r="DU73">
        <v>131.321696183006</v>
      </c>
      <c r="DV73" t="s">
        <v>730</v>
      </c>
      <c r="DW73" t="s">
        <v>730</v>
      </c>
      <c r="DX73" t="s">
        <v>730</v>
      </c>
      <c r="DY73" t="s">
        <v>730</v>
      </c>
      <c r="DZ73">
        <v>509.19903028605398</v>
      </c>
      <c r="EA73" s="119" t="s">
        <v>730</v>
      </c>
      <c r="EB73" t="s">
        <v>730</v>
      </c>
      <c r="EC73" t="s">
        <v>730</v>
      </c>
      <c r="ED73">
        <v>7.7171027694671697</v>
      </c>
      <c r="EE73" s="119">
        <v>2608.5057277263709</v>
      </c>
      <c r="EF73" s="191"/>
    </row>
    <row r="74" spans="1:136" ht="15" x14ac:dyDescent="0.2">
      <c r="A74" s="122"/>
      <c r="B74" s="122" t="s">
        <v>653</v>
      </c>
      <c r="C74" s="96" t="s">
        <v>566</v>
      </c>
      <c r="D74" s="131" t="s">
        <v>730</v>
      </c>
      <c r="E74" s="131" t="s">
        <v>730</v>
      </c>
      <c r="F74" s="131" t="s">
        <v>730</v>
      </c>
      <c r="G74" s="131" t="s">
        <v>730</v>
      </c>
      <c r="H74" s="131" t="s">
        <v>730</v>
      </c>
      <c r="I74" s="131" t="s">
        <v>730</v>
      </c>
      <c r="J74" s="131" t="s">
        <v>730</v>
      </c>
      <c r="K74" s="131" t="s">
        <v>730</v>
      </c>
      <c r="L74" s="131" t="s">
        <v>730</v>
      </c>
      <c r="M74" s="131" t="s">
        <v>730</v>
      </c>
      <c r="N74" s="131" t="s">
        <v>730</v>
      </c>
      <c r="O74" s="131" t="s">
        <v>730</v>
      </c>
      <c r="P74" s="131" t="s">
        <v>730</v>
      </c>
      <c r="Q74" s="131" t="s">
        <v>730</v>
      </c>
      <c r="R74" s="131" t="s">
        <v>730</v>
      </c>
      <c r="S74" s="131" t="s">
        <v>730</v>
      </c>
      <c r="T74" s="131" t="s">
        <v>730</v>
      </c>
      <c r="U74" s="131" t="s">
        <v>730</v>
      </c>
      <c r="V74" s="131" t="s">
        <v>730</v>
      </c>
      <c r="W74" s="131">
        <v>13.4445233744164</v>
      </c>
      <c r="X74" s="131" t="s">
        <v>730</v>
      </c>
      <c r="Y74" s="131" t="s">
        <v>730</v>
      </c>
      <c r="Z74" s="131" t="s">
        <v>730</v>
      </c>
      <c r="AA74" s="131" t="s">
        <v>730</v>
      </c>
      <c r="AB74" s="131" t="s">
        <v>730</v>
      </c>
      <c r="AC74" s="131" t="s">
        <v>730</v>
      </c>
      <c r="AD74" s="131" t="s">
        <v>730</v>
      </c>
      <c r="AE74" s="131" t="s">
        <v>730</v>
      </c>
      <c r="AF74" s="216" t="s">
        <v>730</v>
      </c>
      <c r="AG74" s="131" t="s">
        <v>730</v>
      </c>
      <c r="AH74" s="131" t="s">
        <v>730</v>
      </c>
      <c r="AI74" s="131" t="s">
        <v>730</v>
      </c>
      <c r="AJ74" s="131" t="s">
        <v>730</v>
      </c>
      <c r="AK74" s="131" t="s">
        <v>730</v>
      </c>
      <c r="AL74" s="131" t="s">
        <v>730</v>
      </c>
      <c r="AM74" s="131" t="s">
        <v>730</v>
      </c>
      <c r="AN74" s="131" t="s">
        <v>730</v>
      </c>
      <c r="AO74" s="131" t="s">
        <v>730</v>
      </c>
      <c r="AP74" s="131" t="s">
        <v>730</v>
      </c>
      <c r="AQ74" s="131" t="s">
        <v>730</v>
      </c>
      <c r="AR74" s="131" t="s">
        <v>730</v>
      </c>
      <c r="AS74" s="131" t="s">
        <v>730</v>
      </c>
      <c r="AT74" s="131" t="s">
        <v>730</v>
      </c>
      <c r="AU74" s="131" t="s">
        <v>730</v>
      </c>
      <c r="AV74" s="131" t="s">
        <v>730</v>
      </c>
      <c r="AW74" s="131" t="s">
        <v>730</v>
      </c>
      <c r="AX74" s="131" t="s">
        <v>730</v>
      </c>
      <c r="AY74" s="131" t="s">
        <v>730</v>
      </c>
      <c r="AZ74" s="131" t="s">
        <v>730</v>
      </c>
      <c r="BA74" s="131" t="s">
        <v>730</v>
      </c>
      <c r="BB74" s="131" t="s">
        <v>730</v>
      </c>
      <c r="BC74" s="131" t="s">
        <v>730</v>
      </c>
      <c r="BD74" s="131" t="s">
        <v>730</v>
      </c>
      <c r="BE74" s="131" t="s">
        <v>730</v>
      </c>
      <c r="BF74" s="131" t="s">
        <v>730</v>
      </c>
      <c r="BG74" s="131" t="s">
        <v>730</v>
      </c>
      <c r="BH74" s="131" t="s">
        <v>730</v>
      </c>
      <c r="BI74" s="131" t="s">
        <v>730</v>
      </c>
      <c r="BJ74" s="131" t="s">
        <v>730</v>
      </c>
      <c r="BK74" s="131" t="s">
        <v>730</v>
      </c>
      <c r="BL74" s="131" t="s">
        <v>730</v>
      </c>
      <c r="BM74" s="131" t="s">
        <v>730</v>
      </c>
      <c r="BN74" s="131" t="s">
        <v>730</v>
      </c>
      <c r="BO74" s="131" t="s">
        <v>730</v>
      </c>
      <c r="BP74" s="131" t="s">
        <v>730</v>
      </c>
      <c r="BQ74" s="131" t="s">
        <v>730</v>
      </c>
      <c r="BR74" s="131" t="s">
        <v>730</v>
      </c>
      <c r="BS74" s="131" t="s">
        <v>730</v>
      </c>
      <c r="BT74" s="131" t="s">
        <v>730</v>
      </c>
      <c r="BU74" s="131" t="s">
        <v>730</v>
      </c>
      <c r="BV74" s="131" t="s">
        <v>730</v>
      </c>
      <c r="BW74" s="131" t="s">
        <v>730</v>
      </c>
      <c r="BX74" s="131" t="s">
        <v>730</v>
      </c>
      <c r="BY74" s="131" t="s">
        <v>730</v>
      </c>
      <c r="BZ74" s="131" t="s">
        <v>730</v>
      </c>
      <c r="CA74" s="131" t="s">
        <v>730</v>
      </c>
      <c r="CB74" s="131" t="s">
        <v>730</v>
      </c>
      <c r="CC74" s="131" t="s">
        <v>730</v>
      </c>
      <c r="CD74" s="131" t="s">
        <v>730</v>
      </c>
      <c r="CE74" s="131" t="s">
        <v>730</v>
      </c>
      <c r="CF74" s="131" t="s">
        <v>730</v>
      </c>
      <c r="CG74" s="216" t="s">
        <v>730</v>
      </c>
      <c r="CH74" s="131" t="s">
        <v>730</v>
      </c>
      <c r="CI74" s="131" t="s">
        <v>730</v>
      </c>
      <c r="CJ74" s="131" t="s">
        <v>730</v>
      </c>
      <c r="CK74" s="131" t="s">
        <v>730</v>
      </c>
      <c r="CL74" s="131" t="s">
        <v>730</v>
      </c>
      <c r="CM74" s="131" t="s">
        <v>730</v>
      </c>
      <c r="CN74" s="131" t="s">
        <v>730</v>
      </c>
      <c r="CO74" s="131" t="s">
        <v>730</v>
      </c>
      <c r="CP74" s="131" t="s">
        <v>730</v>
      </c>
      <c r="CQ74" s="131" t="s">
        <v>730</v>
      </c>
      <c r="CR74" s="131" t="s">
        <v>730</v>
      </c>
      <c r="CS74" s="131" t="s">
        <v>730</v>
      </c>
      <c r="CT74" s="131" t="s">
        <v>730</v>
      </c>
      <c r="CU74" s="131" t="s">
        <v>730</v>
      </c>
      <c r="CV74" s="131" t="s">
        <v>730</v>
      </c>
      <c r="CW74" s="131" t="s">
        <v>730</v>
      </c>
      <c r="CX74" s="131" t="s">
        <v>730</v>
      </c>
      <c r="CY74" s="131" t="s">
        <v>730</v>
      </c>
      <c r="CZ74" s="131" t="s">
        <v>730</v>
      </c>
      <c r="DA74" s="131" t="s">
        <v>730</v>
      </c>
      <c r="DB74" s="131" t="s">
        <v>730</v>
      </c>
      <c r="DC74" s="131" t="s">
        <v>730</v>
      </c>
      <c r="DD74" s="131" t="s">
        <v>730</v>
      </c>
      <c r="DE74" s="131" t="s">
        <v>730</v>
      </c>
      <c r="DF74" s="131" t="s">
        <v>730</v>
      </c>
      <c r="DG74" s="131"/>
      <c r="DH74" s="131"/>
      <c r="DI74" s="131"/>
      <c r="DJ74" s="131"/>
      <c r="DK74" s="131" t="s">
        <v>730</v>
      </c>
      <c r="DL74">
        <v>2.5384836827227499E-2</v>
      </c>
      <c r="DM74">
        <v>3.0377577678527001E-2</v>
      </c>
      <c r="DN74">
        <v>3.2848176534179999E-2</v>
      </c>
      <c r="DO74">
        <v>4.1203620760301901E-2</v>
      </c>
      <c r="DP74">
        <v>4.2650893936624502E-2</v>
      </c>
      <c r="DQ74">
        <v>0.24120009760535399</v>
      </c>
      <c r="DR74">
        <v>0.282979735442147</v>
      </c>
      <c r="DS74">
        <v>0.33686466196077702</v>
      </c>
      <c r="DT74">
        <v>0.38042202013683102</v>
      </c>
      <c r="DU74">
        <v>0.43098879280029001</v>
      </c>
      <c r="DV74" t="s">
        <v>730</v>
      </c>
      <c r="DW74" t="s">
        <v>730</v>
      </c>
      <c r="DX74" t="s">
        <v>730</v>
      </c>
      <c r="DY74" t="s">
        <v>730</v>
      </c>
      <c r="DZ74">
        <v>27.112599125450501</v>
      </c>
      <c r="EA74" s="119" t="s">
        <v>730</v>
      </c>
      <c r="EB74" t="s">
        <v>730</v>
      </c>
      <c r="EC74" t="s">
        <v>730</v>
      </c>
      <c r="ED74">
        <v>52.008255673030199</v>
      </c>
      <c r="EE74" s="119">
        <v>94.410298586579358</v>
      </c>
      <c r="EF74" s="191"/>
    </row>
    <row r="75" spans="1:136" ht="15" x14ac:dyDescent="0.2">
      <c r="A75" s="122"/>
      <c r="B75" s="122" t="s">
        <v>654</v>
      </c>
      <c r="C75" s="96" t="s">
        <v>567</v>
      </c>
      <c r="D75" s="131">
        <v>24.071704557857199</v>
      </c>
      <c r="E75" s="131" t="s">
        <v>730</v>
      </c>
      <c r="F75" s="131">
        <v>75.698746272036402</v>
      </c>
      <c r="G75" s="131">
        <v>17.529474168421601</v>
      </c>
      <c r="H75" s="131" t="s">
        <v>730</v>
      </c>
      <c r="I75" s="131" t="s">
        <v>730</v>
      </c>
      <c r="J75" s="131" t="s">
        <v>730</v>
      </c>
      <c r="K75" s="131" t="s">
        <v>730</v>
      </c>
      <c r="L75" s="131" t="s">
        <v>730</v>
      </c>
      <c r="M75" s="131" t="s">
        <v>730</v>
      </c>
      <c r="N75" s="131">
        <v>62.912714659099002</v>
      </c>
      <c r="O75" s="131" t="s">
        <v>730</v>
      </c>
      <c r="P75" s="131" t="s">
        <v>730</v>
      </c>
      <c r="Q75" s="131" t="s">
        <v>730</v>
      </c>
      <c r="R75" s="131">
        <v>151.88925582215799</v>
      </c>
      <c r="S75" s="131">
        <v>2.0177134873822302</v>
      </c>
      <c r="T75" s="131">
        <v>1.51904446266785E-2</v>
      </c>
      <c r="U75" s="131">
        <v>58.811926515531603</v>
      </c>
      <c r="V75" s="131">
        <v>2.0380944316992201E-2</v>
      </c>
      <c r="W75" s="131">
        <v>164.25704116649399</v>
      </c>
      <c r="X75" s="131">
        <v>77.556848764302202</v>
      </c>
      <c r="Y75" s="131">
        <v>731.37178808117505</v>
      </c>
      <c r="Z75" s="131" t="s">
        <v>730</v>
      </c>
      <c r="AA75" s="131" t="s">
        <v>730</v>
      </c>
      <c r="AB75" s="131" t="s">
        <v>730</v>
      </c>
      <c r="AC75" s="131" t="s">
        <v>730</v>
      </c>
      <c r="AD75" s="131">
        <v>20.595524838391199</v>
      </c>
      <c r="AE75" s="131" t="s">
        <v>730</v>
      </c>
      <c r="AF75" s="216">
        <v>406.39055969513998</v>
      </c>
      <c r="AG75" s="131">
        <v>23.836564115355699</v>
      </c>
      <c r="AH75" s="131" t="s">
        <v>730</v>
      </c>
      <c r="AI75" s="131" t="s">
        <v>730</v>
      </c>
      <c r="AJ75" s="131">
        <v>0.194653303360382</v>
      </c>
      <c r="AK75" s="131" t="s">
        <v>730</v>
      </c>
      <c r="AL75" s="131" t="s">
        <v>730</v>
      </c>
      <c r="AM75" s="131">
        <v>71.220086608750805</v>
      </c>
      <c r="AN75" s="131" t="s">
        <v>730</v>
      </c>
      <c r="AO75" s="131" t="s">
        <v>730</v>
      </c>
      <c r="AP75" s="131" t="s">
        <v>730</v>
      </c>
      <c r="AQ75" s="131" t="s">
        <v>730</v>
      </c>
      <c r="AR75" s="131" t="s">
        <v>730</v>
      </c>
      <c r="AS75" s="131" t="s">
        <v>730</v>
      </c>
      <c r="AT75" s="131" t="s">
        <v>730</v>
      </c>
      <c r="AU75" s="131" t="s">
        <v>730</v>
      </c>
      <c r="AV75" s="131" t="s">
        <v>730</v>
      </c>
      <c r="AW75" s="131" t="s">
        <v>730</v>
      </c>
      <c r="AX75" s="131" t="s">
        <v>730</v>
      </c>
      <c r="AY75" s="131" t="s">
        <v>730</v>
      </c>
      <c r="AZ75" s="131" t="s">
        <v>730</v>
      </c>
      <c r="BA75" s="131" t="s">
        <v>730</v>
      </c>
      <c r="BB75" s="131" t="s">
        <v>730</v>
      </c>
      <c r="BC75" s="131" t="s">
        <v>730</v>
      </c>
      <c r="BD75" s="131" t="s">
        <v>730</v>
      </c>
      <c r="BE75" s="131" t="s">
        <v>730</v>
      </c>
      <c r="BF75" s="131" t="s">
        <v>730</v>
      </c>
      <c r="BG75" s="131" t="s">
        <v>730</v>
      </c>
      <c r="BH75" s="131" t="s">
        <v>730</v>
      </c>
      <c r="BI75" s="131" t="s">
        <v>730</v>
      </c>
      <c r="BJ75" s="131" t="s">
        <v>730</v>
      </c>
      <c r="BK75" s="131" t="s">
        <v>730</v>
      </c>
      <c r="BL75" s="131" t="s">
        <v>730</v>
      </c>
      <c r="BM75" s="131" t="s">
        <v>730</v>
      </c>
      <c r="BN75" s="131" t="s">
        <v>730</v>
      </c>
      <c r="BO75" s="131" t="s">
        <v>730</v>
      </c>
      <c r="BP75" s="131" t="s">
        <v>730</v>
      </c>
      <c r="BQ75" s="131" t="s">
        <v>730</v>
      </c>
      <c r="BR75" s="131" t="s">
        <v>730</v>
      </c>
      <c r="BS75" s="131" t="s">
        <v>730</v>
      </c>
      <c r="BT75" s="131" t="s">
        <v>730</v>
      </c>
      <c r="BU75" s="131" t="s">
        <v>730</v>
      </c>
      <c r="BV75" s="131" t="s">
        <v>730</v>
      </c>
      <c r="BW75" s="131" t="s">
        <v>730</v>
      </c>
      <c r="BX75" s="131" t="s">
        <v>730</v>
      </c>
      <c r="BY75" s="131" t="s">
        <v>730</v>
      </c>
      <c r="BZ75" s="131" t="s">
        <v>730</v>
      </c>
      <c r="CA75" s="131" t="s">
        <v>730</v>
      </c>
      <c r="CB75" s="131" t="s">
        <v>730</v>
      </c>
      <c r="CC75" s="131" t="s">
        <v>730</v>
      </c>
      <c r="CD75" s="131" t="s">
        <v>730</v>
      </c>
      <c r="CE75" s="131" t="s">
        <v>730</v>
      </c>
      <c r="CF75" s="131" t="s">
        <v>730</v>
      </c>
      <c r="CG75" s="216" t="s">
        <v>730</v>
      </c>
      <c r="CH75" s="131" t="s">
        <v>730</v>
      </c>
      <c r="CI75" s="131" t="s">
        <v>730</v>
      </c>
      <c r="CJ75" s="131" t="s">
        <v>730</v>
      </c>
      <c r="CK75" s="131" t="s">
        <v>730</v>
      </c>
      <c r="CL75" s="131" t="s">
        <v>730</v>
      </c>
      <c r="CM75" s="131" t="s">
        <v>730</v>
      </c>
      <c r="CN75" s="131" t="s">
        <v>730</v>
      </c>
      <c r="CO75" s="131" t="s">
        <v>730</v>
      </c>
      <c r="CP75" s="131" t="s">
        <v>730</v>
      </c>
      <c r="CQ75" s="131" t="s">
        <v>730</v>
      </c>
      <c r="CR75" s="131" t="s">
        <v>730</v>
      </c>
      <c r="CS75" s="131" t="s">
        <v>730</v>
      </c>
      <c r="CT75" s="131" t="s">
        <v>730</v>
      </c>
      <c r="CU75" s="131" t="s">
        <v>730</v>
      </c>
      <c r="CV75" s="131" t="s">
        <v>730</v>
      </c>
      <c r="CW75" s="131" t="s">
        <v>730</v>
      </c>
      <c r="CX75" s="131" t="s">
        <v>730</v>
      </c>
      <c r="CY75" s="131" t="s">
        <v>730</v>
      </c>
      <c r="CZ75" s="131" t="s">
        <v>730</v>
      </c>
      <c r="DA75" s="131" t="s">
        <v>730</v>
      </c>
      <c r="DB75" s="131" t="s">
        <v>730</v>
      </c>
      <c r="DC75" s="131" t="s">
        <v>730</v>
      </c>
      <c r="DD75" s="131" t="s">
        <v>730</v>
      </c>
      <c r="DE75" s="131" t="s">
        <v>730</v>
      </c>
      <c r="DF75" s="131" t="s">
        <v>730</v>
      </c>
      <c r="DG75" s="131"/>
      <c r="DH75" s="131"/>
      <c r="DI75" s="131"/>
      <c r="DJ75" s="131"/>
      <c r="DK75" s="131" t="s">
        <v>730</v>
      </c>
      <c r="DL75">
        <v>20.4208579158005</v>
      </c>
      <c r="DM75">
        <v>14.9353829059951</v>
      </c>
      <c r="DN75">
        <v>25.200283464730099</v>
      </c>
      <c r="DO75">
        <v>29.494287181199599</v>
      </c>
      <c r="DP75">
        <v>38.8231804358755</v>
      </c>
      <c r="DQ75">
        <v>6.33246470583454</v>
      </c>
      <c r="DR75">
        <v>4.4709150246305098</v>
      </c>
      <c r="DS75">
        <v>9.6811158491175604</v>
      </c>
      <c r="DT75">
        <v>8.9200398531994498</v>
      </c>
      <c r="DU75">
        <v>11.101265067739</v>
      </c>
      <c r="DV75" t="s">
        <v>730</v>
      </c>
      <c r="DW75" t="s">
        <v>730</v>
      </c>
      <c r="DX75" t="s">
        <v>730</v>
      </c>
      <c r="DY75" t="s">
        <v>730</v>
      </c>
      <c r="DZ75">
        <v>810.51029230448296</v>
      </c>
      <c r="EA75" s="119">
        <v>62.667972772959757</v>
      </c>
      <c r="EB75">
        <v>0.60618191572245861</v>
      </c>
      <c r="EC75">
        <v>4.5180305099007416E-3</v>
      </c>
      <c r="ED75">
        <v>6.2793284109307903</v>
      </c>
      <c r="EE75" s="119">
        <v>2937.8382592831267</v>
      </c>
      <c r="EF75" s="191"/>
    </row>
    <row r="76" spans="1:136" ht="15" x14ac:dyDescent="0.2">
      <c r="A76" s="122"/>
      <c r="B76" s="122" t="s">
        <v>655</v>
      </c>
      <c r="C76" s="96" t="s">
        <v>568</v>
      </c>
      <c r="D76" s="131">
        <v>3.0749550565546899</v>
      </c>
      <c r="E76" s="131" t="s">
        <v>730</v>
      </c>
      <c r="F76" s="131" t="s">
        <v>730</v>
      </c>
      <c r="G76" s="131" t="s">
        <v>730</v>
      </c>
      <c r="H76" s="131" t="s">
        <v>730</v>
      </c>
      <c r="I76" s="131" t="s">
        <v>730</v>
      </c>
      <c r="J76" s="131" t="s">
        <v>730</v>
      </c>
      <c r="K76" s="131" t="s">
        <v>730</v>
      </c>
      <c r="L76" s="131" t="s">
        <v>730</v>
      </c>
      <c r="M76" s="131" t="s">
        <v>730</v>
      </c>
      <c r="N76" s="131">
        <v>0.224586489393095</v>
      </c>
      <c r="O76" s="131" t="s">
        <v>730</v>
      </c>
      <c r="P76" s="131" t="s">
        <v>730</v>
      </c>
      <c r="Q76" s="131" t="s">
        <v>730</v>
      </c>
      <c r="R76" s="131" t="s">
        <v>730</v>
      </c>
      <c r="S76" s="131" t="s">
        <v>730</v>
      </c>
      <c r="T76" s="131" t="s">
        <v>730</v>
      </c>
      <c r="U76" s="131" t="s">
        <v>730</v>
      </c>
      <c r="V76" s="131" t="s">
        <v>730</v>
      </c>
      <c r="W76" s="131">
        <v>14.8296367368341</v>
      </c>
      <c r="X76" s="131" t="s">
        <v>730</v>
      </c>
      <c r="Y76" s="131">
        <v>97.868273572766597</v>
      </c>
      <c r="Z76" s="131">
        <v>30.795770560526599</v>
      </c>
      <c r="AA76" s="131" t="s">
        <v>730</v>
      </c>
      <c r="AB76" s="131" t="s">
        <v>730</v>
      </c>
      <c r="AC76" s="131" t="s">
        <v>730</v>
      </c>
      <c r="AD76" s="131">
        <v>154.46643628793399</v>
      </c>
      <c r="AE76" s="131" t="s">
        <v>730</v>
      </c>
      <c r="AF76" s="216">
        <v>226.73098643782799</v>
      </c>
      <c r="AG76" s="131">
        <v>16.053452396575501</v>
      </c>
      <c r="AH76" s="131" t="s">
        <v>730</v>
      </c>
      <c r="AI76" s="131">
        <v>27.8787127165931</v>
      </c>
      <c r="AJ76" s="131" t="s">
        <v>730</v>
      </c>
      <c r="AK76" s="131" t="s">
        <v>730</v>
      </c>
      <c r="AL76" s="131" t="s">
        <v>730</v>
      </c>
      <c r="AM76" s="131">
        <v>28.5988470096604</v>
      </c>
      <c r="AN76" s="131" t="s">
        <v>730</v>
      </c>
      <c r="AO76" s="131" t="s">
        <v>730</v>
      </c>
      <c r="AP76" s="131" t="s">
        <v>730</v>
      </c>
      <c r="AQ76" s="131" t="s">
        <v>730</v>
      </c>
      <c r="AR76" s="131" t="s">
        <v>730</v>
      </c>
      <c r="AS76" s="131" t="s">
        <v>730</v>
      </c>
      <c r="AT76" s="131" t="s">
        <v>730</v>
      </c>
      <c r="AU76" s="131" t="s">
        <v>730</v>
      </c>
      <c r="AV76" s="131" t="s">
        <v>730</v>
      </c>
      <c r="AW76" s="131" t="s">
        <v>730</v>
      </c>
      <c r="AX76" s="131" t="s">
        <v>730</v>
      </c>
      <c r="AY76" s="131" t="s">
        <v>730</v>
      </c>
      <c r="AZ76" s="131" t="s">
        <v>730</v>
      </c>
      <c r="BA76" s="131" t="s">
        <v>730</v>
      </c>
      <c r="BB76" s="131" t="s">
        <v>730</v>
      </c>
      <c r="BC76" s="131" t="s">
        <v>730</v>
      </c>
      <c r="BD76" s="131" t="s">
        <v>730</v>
      </c>
      <c r="BE76" s="131" t="s">
        <v>730</v>
      </c>
      <c r="BF76" s="131" t="s">
        <v>730</v>
      </c>
      <c r="BG76" s="131" t="s">
        <v>730</v>
      </c>
      <c r="BH76" s="131" t="s">
        <v>730</v>
      </c>
      <c r="BI76" s="131" t="s">
        <v>730</v>
      </c>
      <c r="BJ76" s="131" t="s">
        <v>730</v>
      </c>
      <c r="BK76" s="131" t="s">
        <v>730</v>
      </c>
      <c r="BL76" s="131" t="s">
        <v>730</v>
      </c>
      <c r="BM76" s="131" t="s">
        <v>730</v>
      </c>
      <c r="BN76" s="131" t="s">
        <v>730</v>
      </c>
      <c r="BO76" s="131" t="s">
        <v>730</v>
      </c>
      <c r="BP76" s="131" t="s">
        <v>730</v>
      </c>
      <c r="BQ76" s="131" t="s">
        <v>730</v>
      </c>
      <c r="BR76" s="131" t="s">
        <v>730</v>
      </c>
      <c r="BS76" s="131" t="s">
        <v>730</v>
      </c>
      <c r="BT76" s="131" t="s">
        <v>730</v>
      </c>
      <c r="BU76" s="131" t="s">
        <v>730</v>
      </c>
      <c r="BV76" s="131" t="s">
        <v>730</v>
      </c>
      <c r="BW76" s="131" t="s">
        <v>730</v>
      </c>
      <c r="BX76" s="131" t="s">
        <v>730</v>
      </c>
      <c r="BY76" s="131" t="s">
        <v>730</v>
      </c>
      <c r="BZ76" s="131" t="s">
        <v>730</v>
      </c>
      <c r="CA76" s="131" t="s">
        <v>730</v>
      </c>
      <c r="CB76" s="131" t="s">
        <v>730</v>
      </c>
      <c r="CC76" s="131" t="s">
        <v>730</v>
      </c>
      <c r="CD76" s="131" t="s">
        <v>730</v>
      </c>
      <c r="CE76" s="131" t="s">
        <v>730</v>
      </c>
      <c r="CF76" s="131" t="s">
        <v>730</v>
      </c>
      <c r="CG76" s="216" t="s">
        <v>730</v>
      </c>
      <c r="CH76" s="131" t="s">
        <v>730</v>
      </c>
      <c r="CI76" s="131" t="s">
        <v>730</v>
      </c>
      <c r="CJ76" s="131" t="s">
        <v>730</v>
      </c>
      <c r="CK76" s="131" t="s">
        <v>730</v>
      </c>
      <c r="CL76" s="131" t="s">
        <v>730</v>
      </c>
      <c r="CM76" s="131" t="s">
        <v>730</v>
      </c>
      <c r="CN76" s="131" t="s">
        <v>730</v>
      </c>
      <c r="CO76" s="131" t="s">
        <v>730</v>
      </c>
      <c r="CP76" s="131" t="s">
        <v>730</v>
      </c>
      <c r="CQ76" s="131" t="s">
        <v>730</v>
      </c>
      <c r="CR76" s="131" t="s">
        <v>730</v>
      </c>
      <c r="CS76" s="131" t="s">
        <v>730</v>
      </c>
      <c r="CT76" s="131" t="s">
        <v>730</v>
      </c>
      <c r="CU76" s="131" t="s">
        <v>730</v>
      </c>
      <c r="CV76" s="131" t="s">
        <v>730</v>
      </c>
      <c r="CW76" s="131" t="s">
        <v>730</v>
      </c>
      <c r="CX76" s="131" t="s">
        <v>730</v>
      </c>
      <c r="CY76" s="131" t="s">
        <v>730</v>
      </c>
      <c r="CZ76" s="131" t="s">
        <v>730</v>
      </c>
      <c r="DA76" s="131" t="s">
        <v>730</v>
      </c>
      <c r="DB76" s="131" t="s">
        <v>730</v>
      </c>
      <c r="DC76" s="131" t="s">
        <v>730</v>
      </c>
      <c r="DD76" s="131" t="s">
        <v>730</v>
      </c>
      <c r="DE76" s="131" t="s">
        <v>730</v>
      </c>
      <c r="DF76" s="131" t="s">
        <v>730</v>
      </c>
      <c r="DG76" s="131"/>
      <c r="DH76" s="131"/>
      <c r="DI76" s="131"/>
      <c r="DJ76" s="131"/>
      <c r="DK76" s="131" t="s">
        <v>730</v>
      </c>
      <c r="DL76">
        <v>48.216067609301703</v>
      </c>
      <c r="DM76">
        <v>56.251179186253502</v>
      </c>
      <c r="DN76">
        <v>64.307361016010006</v>
      </c>
      <c r="DO76">
        <v>99.991719390754795</v>
      </c>
      <c r="DP76">
        <v>136.483364521103</v>
      </c>
      <c r="DQ76">
        <v>52.575217587123603</v>
      </c>
      <c r="DR76">
        <v>49.153466508299701</v>
      </c>
      <c r="DS76">
        <v>85.127898850450507</v>
      </c>
      <c r="DT76">
        <v>78.837427524530199</v>
      </c>
      <c r="DU76">
        <v>97.561836542913397</v>
      </c>
      <c r="DV76" t="s">
        <v>730</v>
      </c>
      <c r="DW76" t="s">
        <v>730</v>
      </c>
      <c r="DX76" t="s">
        <v>730</v>
      </c>
      <c r="DY76" t="s">
        <v>730</v>
      </c>
      <c r="DZ76">
        <v>9967.05801160601</v>
      </c>
      <c r="EA76" s="119" t="s">
        <v>730</v>
      </c>
      <c r="EB76" t="s">
        <v>730</v>
      </c>
      <c r="EC76" t="s">
        <v>730</v>
      </c>
      <c r="ED76">
        <v>36.526132488579698</v>
      </c>
      <c r="EE76" s="119">
        <v>11372.611340095997</v>
      </c>
      <c r="EF76" s="191"/>
    </row>
    <row r="77" spans="1:136" ht="15" x14ac:dyDescent="0.2">
      <c r="A77" s="122"/>
      <c r="B77" s="122" t="s">
        <v>656</v>
      </c>
      <c r="C77" s="96" t="s">
        <v>569</v>
      </c>
      <c r="D77" s="131" t="s">
        <v>730</v>
      </c>
      <c r="E77" s="131" t="s">
        <v>730</v>
      </c>
      <c r="F77" s="131" t="s">
        <v>730</v>
      </c>
      <c r="G77" s="131" t="s">
        <v>730</v>
      </c>
      <c r="H77" s="131" t="s">
        <v>730</v>
      </c>
      <c r="I77" s="131" t="s">
        <v>730</v>
      </c>
      <c r="J77" s="131" t="s">
        <v>730</v>
      </c>
      <c r="K77" s="131" t="s">
        <v>730</v>
      </c>
      <c r="L77" s="131" t="s">
        <v>730</v>
      </c>
      <c r="M77" s="131" t="s">
        <v>730</v>
      </c>
      <c r="N77" s="131">
        <v>1.2912752899302</v>
      </c>
      <c r="O77" s="131" t="s">
        <v>730</v>
      </c>
      <c r="P77" s="131" t="s">
        <v>730</v>
      </c>
      <c r="Q77" s="131" t="s">
        <v>730</v>
      </c>
      <c r="R77" s="131" t="s">
        <v>730</v>
      </c>
      <c r="S77" s="131" t="s">
        <v>730</v>
      </c>
      <c r="T77" s="131" t="s">
        <v>730</v>
      </c>
      <c r="U77" s="131" t="s">
        <v>730</v>
      </c>
      <c r="V77" s="131" t="s">
        <v>730</v>
      </c>
      <c r="W77" s="131" t="s">
        <v>730</v>
      </c>
      <c r="X77" s="131" t="s">
        <v>730</v>
      </c>
      <c r="Y77" s="131" t="s">
        <v>730</v>
      </c>
      <c r="Z77" s="131" t="s">
        <v>730</v>
      </c>
      <c r="AA77" s="131" t="s">
        <v>730</v>
      </c>
      <c r="AB77" s="131" t="s">
        <v>730</v>
      </c>
      <c r="AC77" s="131" t="s">
        <v>730</v>
      </c>
      <c r="AD77" s="131">
        <v>26.3238551083403</v>
      </c>
      <c r="AE77" s="131" t="s">
        <v>730</v>
      </c>
      <c r="AF77" s="216" t="s">
        <v>730</v>
      </c>
      <c r="AG77" s="131" t="s">
        <v>730</v>
      </c>
      <c r="AH77" s="131" t="s">
        <v>730</v>
      </c>
      <c r="AI77" s="131" t="s">
        <v>730</v>
      </c>
      <c r="AJ77" s="131" t="s">
        <v>730</v>
      </c>
      <c r="AK77" s="131" t="s">
        <v>730</v>
      </c>
      <c r="AL77" s="131" t="s">
        <v>730</v>
      </c>
      <c r="AM77" s="131" t="s">
        <v>730</v>
      </c>
      <c r="AN77" s="131" t="s">
        <v>730</v>
      </c>
      <c r="AO77" s="131" t="s">
        <v>730</v>
      </c>
      <c r="AP77" s="131" t="s">
        <v>730</v>
      </c>
      <c r="AQ77" s="131" t="s">
        <v>730</v>
      </c>
      <c r="AR77" s="131" t="s">
        <v>730</v>
      </c>
      <c r="AS77" s="131" t="s">
        <v>730</v>
      </c>
      <c r="AT77" s="131" t="s">
        <v>730</v>
      </c>
      <c r="AU77" s="131" t="s">
        <v>730</v>
      </c>
      <c r="AV77" s="131" t="s">
        <v>730</v>
      </c>
      <c r="AW77" s="131" t="s">
        <v>730</v>
      </c>
      <c r="AX77" s="131" t="s">
        <v>730</v>
      </c>
      <c r="AY77" s="131" t="s">
        <v>730</v>
      </c>
      <c r="AZ77" s="131" t="s">
        <v>730</v>
      </c>
      <c r="BA77" s="131" t="s">
        <v>730</v>
      </c>
      <c r="BB77" s="131" t="s">
        <v>730</v>
      </c>
      <c r="BC77" s="131" t="s">
        <v>730</v>
      </c>
      <c r="BD77" s="131" t="s">
        <v>730</v>
      </c>
      <c r="BE77" s="131" t="s">
        <v>730</v>
      </c>
      <c r="BF77" s="131" t="s">
        <v>730</v>
      </c>
      <c r="BG77" s="131" t="s">
        <v>730</v>
      </c>
      <c r="BH77" s="131" t="s">
        <v>730</v>
      </c>
      <c r="BI77" s="131" t="s">
        <v>730</v>
      </c>
      <c r="BJ77" s="131" t="s">
        <v>730</v>
      </c>
      <c r="BK77" s="131" t="s">
        <v>730</v>
      </c>
      <c r="BL77" s="131" t="s">
        <v>730</v>
      </c>
      <c r="BM77" s="131" t="s">
        <v>730</v>
      </c>
      <c r="BN77" s="131" t="s">
        <v>730</v>
      </c>
      <c r="BO77" s="131" t="s">
        <v>730</v>
      </c>
      <c r="BP77" s="131" t="s">
        <v>730</v>
      </c>
      <c r="BQ77" s="131" t="s">
        <v>730</v>
      </c>
      <c r="BR77" s="131" t="s">
        <v>730</v>
      </c>
      <c r="BS77" s="131" t="s">
        <v>730</v>
      </c>
      <c r="BT77" s="131" t="s">
        <v>730</v>
      </c>
      <c r="BU77" s="131" t="s">
        <v>730</v>
      </c>
      <c r="BV77" s="131" t="s">
        <v>730</v>
      </c>
      <c r="BW77" s="131" t="s">
        <v>730</v>
      </c>
      <c r="BX77" s="131" t="s">
        <v>730</v>
      </c>
      <c r="BY77" s="131" t="s">
        <v>730</v>
      </c>
      <c r="BZ77" s="131" t="s">
        <v>730</v>
      </c>
      <c r="CA77" s="131" t="s">
        <v>730</v>
      </c>
      <c r="CB77" s="131" t="s">
        <v>730</v>
      </c>
      <c r="CC77" s="131" t="s">
        <v>730</v>
      </c>
      <c r="CD77" s="131" t="s">
        <v>730</v>
      </c>
      <c r="CE77" s="131" t="s">
        <v>730</v>
      </c>
      <c r="CF77" s="131" t="s">
        <v>730</v>
      </c>
      <c r="CG77" s="216" t="s">
        <v>730</v>
      </c>
      <c r="CH77" s="131" t="s">
        <v>730</v>
      </c>
      <c r="CI77" s="131" t="s">
        <v>730</v>
      </c>
      <c r="CJ77" s="131" t="s">
        <v>730</v>
      </c>
      <c r="CK77" s="131" t="s">
        <v>730</v>
      </c>
      <c r="CL77" s="131" t="s">
        <v>730</v>
      </c>
      <c r="CM77" s="131" t="s">
        <v>730</v>
      </c>
      <c r="CN77" s="131" t="s">
        <v>730</v>
      </c>
      <c r="CO77" s="131" t="s">
        <v>730</v>
      </c>
      <c r="CP77" s="131" t="s">
        <v>730</v>
      </c>
      <c r="CQ77" s="131" t="s">
        <v>730</v>
      </c>
      <c r="CR77" s="131" t="s">
        <v>730</v>
      </c>
      <c r="CS77" s="131" t="s">
        <v>730</v>
      </c>
      <c r="CT77" s="131" t="s">
        <v>730</v>
      </c>
      <c r="CU77" s="131" t="s">
        <v>730</v>
      </c>
      <c r="CV77" s="131" t="s">
        <v>730</v>
      </c>
      <c r="CW77" s="131" t="s">
        <v>730</v>
      </c>
      <c r="CX77" s="131" t="s">
        <v>730</v>
      </c>
      <c r="CY77" s="131" t="s">
        <v>730</v>
      </c>
      <c r="CZ77" s="131" t="s">
        <v>730</v>
      </c>
      <c r="DA77" s="131" t="s">
        <v>730</v>
      </c>
      <c r="DB77" s="131" t="s">
        <v>730</v>
      </c>
      <c r="DC77" s="131" t="s">
        <v>730</v>
      </c>
      <c r="DD77" s="131" t="s">
        <v>730</v>
      </c>
      <c r="DE77" s="131" t="s">
        <v>730</v>
      </c>
      <c r="DF77" s="131" t="s">
        <v>730</v>
      </c>
      <c r="DG77" s="131"/>
      <c r="DH77" s="131"/>
      <c r="DI77" s="131"/>
      <c r="DJ77" s="131"/>
      <c r="DK77" s="131" t="s">
        <v>730</v>
      </c>
      <c r="DL77">
        <v>5.3561479191043597</v>
      </c>
      <c r="DM77">
        <v>6.0476265593552299</v>
      </c>
      <c r="DN77">
        <v>7.47742871886636</v>
      </c>
      <c r="DO77">
        <v>11.013122063866801</v>
      </c>
      <c r="DP77">
        <v>17.128771362457499</v>
      </c>
      <c r="DQ77">
        <v>8.6082648292194808</v>
      </c>
      <c r="DR77">
        <v>13.7991493484573</v>
      </c>
      <c r="DS77">
        <v>13.0079974941934</v>
      </c>
      <c r="DT77">
        <v>26.733271505509901</v>
      </c>
      <c r="DU77">
        <v>31.174549012622599</v>
      </c>
      <c r="DV77" t="s">
        <v>730</v>
      </c>
      <c r="DW77" t="s">
        <v>730</v>
      </c>
      <c r="DX77" t="s">
        <v>730</v>
      </c>
      <c r="DY77" t="s">
        <v>730</v>
      </c>
      <c r="DZ77">
        <v>556.13800779116605</v>
      </c>
      <c r="EA77" s="119" t="s">
        <v>730</v>
      </c>
      <c r="EB77" t="s">
        <v>730</v>
      </c>
      <c r="EC77" t="s">
        <v>730</v>
      </c>
      <c r="ED77" t="s">
        <v>730</v>
      </c>
      <c r="EE77" s="119">
        <v>724.09946700308956</v>
      </c>
      <c r="EF77" s="191"/>
    </row>
    <row r="78" spans="1:136" ht="15" x14ac:dyDescent="0.2">
      <c r="A78" s="122"/>
      <c r="B78" s="122" t="s">
        <v>657</v>
      </c>
      <c r="C78" s="96" t="s">
        <v>570</v>
      </c>
      <c r="D78" s="131" t="s">
        <v>730</v>
      </c>
      <c r="E78" s="131" t="s">
        <v>730</v>
      </c>
      <c r="F78" s="131">
        <v>3.8227986882741898</v>
      </c>
      <c r="G78" s="131" t="s">
        <v>730</v>
      </c>
      <c r="H78" s="131" t="s">
        <v>730</v>
      </c>
      <c r="I78" s="131" t="s">
        <v>730</v>
      </c>
      <c r="J78" s="131" t="s">
        <v>730</v>
      </c>
      <c r="K78" s="131" t="s">
        <v>730</v>
      </c>
      <c r="L78" s="131" t="s">
        <v>730</v>
      </c>
      <c r="M78" s="131" t="s">
        <v>730</v>
      </c>
      <c r="N78" s="131" t="s">
        <v>730</v>
      </c>
      <c r="O78" s="131" t="s">
        <v>730</v>
      </c>
      <c r="P78" s="131" t="s">
        <v>730</v>
      </c>
      <c r="Q78" s="131" t="s">
        <v>730</v>
      </c>
      <c r="R78" s="131">
        <v>2.4695207583613898</v>
      </c>
      <c r="S78" s="131">
        <v>3.2805383860398503E-2</v>
      </c>
      <c r="T78" s="131">
        <v>2.4697677351349001E-4</v>
      </c>
      <c r="U78" s="131">
        <v>0.95620504941694595</v>
      </c>
      <c r="V78" s="131">
        <v>3.31367513741398E-4</v>
      </c>
      <c r="W78" s="131" t="s">
        <v>730</v>
      </c>
      <c r="X78" s="131" t="s">
        <v>730</v>
      </c>
      <c r="Y78" s="131">
        <v>190.320699088346</v>
      </c>
      <c r="Z78" s="131" t="s">
        <v>730</v>
      </c>
      <c r="AA78" s="131" t="s">
        <v>730</v>
      </c>
      <c r="AB78" s="131" t="s">
        <v>730</v>
      </c>
      <c r="AC78" s="131" t="s">
        <v>730</v>
      </c>
      <c r="AD78" s="131">
        <v>4.4992193099904503</v>
      </c>
      <c r="AE78" s="131" t="s">
        <v>730</v>
      </c>
      <c r="AF78" s="216">
        <v>101.204867314452</v>
      </c>
      <c r="AG78" s="131">
        <v>7.2334087975495702</v>
      </c>
      <c r="AH78" s="131" t="s">
        <v>730</v>
      </c>
      <c r="AI78" s="131" t="s">
        <v>730</v>
      </c>
      <c r="AJ78" s="131">
        <v>5.9258566414249501</v>
      </c>
      <c r="AK78" s="131" t="s">
        <v>730</v>
      </c>
      <c r="AL78" s="131" t="s">
        <v>730</v>
      </c>
      <c r="AM78" s="131">
        <v>53.420883702564403</v>
      </c>
      <c r="AN78" s="131" t="s">
        <v>730</v>
      </c>
      <c r="AO78" s="131" t="s">
        <v>730</v>
      </c>
      <c r="AP78" s="131">
        <v>13.2055617985254</v>
      </c>
      <c r="AQ78" s="131">
        <v>5.1854236283109696</v>
      </c>
      <c r="AR78" s="131">
        <v>5.0605062940843801</v>
      </c>
      <c r="AS78" s="131">
        <v>3.8483737616937601</v>
      </c>
      <c r="AT78" s="131">
        <v>7.1274855890850794E-2</v>
      </c>
      <c r="AU78" s="131" t="s">
        <v>730</v>
      </c>
      <c r="AV78" s="131" t="s">
        <v>730</v>
      </c>
      <c r="AW78" s="131" t="s">
        <v>730</v>
      </c>
      <c r="AX78" s="131" t="s">
        <v>730</v>
      </c>
      <c r="AY78" s="131" t="s">
        <v>730</v>
      </c>
      <c r="AZ78" s="131" t="s">
        <v>730</v>
      </c>
      <c r="BA78" s="131" t="s">
        <v>730</v>
      </c>
      <c r="BB78" s="131" t="s">
        <v>730</v>
      </c>
      <c r="BC78" s="131" t="s">
        <v>730</v>
      </c>
      <c r="BD78" s="131" t="s">
        <v>730</v>
      </c>
      <c r="BE78" s="131" t="s">
        <v>730</v>
      </c>
      <c r="BF78" s="131" t="s">
        <v>730</v>
      </c>
      <c r="BG78" s="131" t="s">
        <v>730</v>
      </c>
      <c r="BH78" s="131" t="s">
        <v>730</v>
      </c>
      <c r="BI78" s="131" t="s">
        <v>730</v>
      </c>
      <c r="BJ78" s="131" t="s">
        <v>730</v>
      </c>
      <c r="BK78" s="131" t="s">
        <v>730</v>
      </c>
      <c r="BL78" s="131" t="s">
        <v>730</v>
      </c>
      <c r="BM78" s="131" t="s">
        <v>730</v>
      </c>
      <c r="BN78" s="131" t="s">
        <v>730</v>
      </c>
      <c r="BO78" s="131" t="s">
        <v>730</v>
      </c>
      <c r="BP78" s="131" t="s">
        <v>730</v>
      </c>
      <c r="BQ78" s="131" t="s">
        <v>730</v>
      </c>
      <c r="BR78" s="131" t="s">
        <v>730</v>
      </c>
      <c r="BS78" s="131" t="s">
        <v>730</v>
      </c>
      <c r="BT78" s="131" t="s">
        <v>730</v>
      </c>
      <c r="BU78" s="131" t="s">
        <v>730</v>
      </c>
      <c r="BV78" s="131" t="s">
        <v>730</v>
      </c>
      <c r="BW78" s="131" t="s">
        <v>730</v>
      </c>
      <c r="BX78" s="131" t="s">
        <v>730</v>
      </c>
      <c r="BY78" s="131" t="s">
        <v>730</v>
      </c>
      <c r="BZ78" s="131" t="s">
        <v>730</v>
      </c>
      <c r="CA78" s="131" t="s">
        <v>730</v>
      </c>
      <c r="CB78" s="131" t="s">
        <v>730</v>
      </c>
      <c r="CC78" s="131" t="s">
        <v>730</v>
      </c>
      <c r="CD78" s="131" t="s">
        <v>730</v>
      </c>
      <c r="CE78" s="131" t="s">
        <v>730</v>
      </c>
      <c r="CF78" s="131" t="s">
        <v>730</v>
      </c>
      <c r="CG78" s="216" t="s">
        <v>730</v>
      </c>
      <c r="CH78" s="131" t="s">
        <v>730</v>
      </c>
      <c r="CI78" s="131" t="s">
        <v>730</v>
      </c>
      <c r="CJ78" s="131" t="s">
        <v>730</v>
      </c>
      <c r="CK78" s="131" t="s">
        <v>730</v>
      </c>
      <c r="CL78" s="131" t="s">
        <v>730</v>
      </c>
      <c r="CM78" s="131" t="s">
        <v>730</v>
      </c>
      <c r="CN78" s="131" t="s">
        <v>730</v>
      </c>
      <c r="CO78" s="131" t="s">
        <v>730</v>
      </c>
      <c r="CP78" s="131" t="s">
        <v>730</v>
      </c>
      <c r="CQ78" s="131" t="s">
        <v>730</v>
      </c>
      <c r="CR78" s="131" t="s">
        <v>730</v>
      </c>
      <c r="CS78" s="131" t="s">
        <v>730</v>
      </c>
      <c r="CT78" s="131" t="s">
        <v>730</v>
      </c>
      <c r="CU78" s="131" t="s">
        <v>730</v>
      </c>
      <c r="CV78" s="131" t="s">
        <v>730</v>
      </c>
      <c r="CW78" s="131" t="s">
        <v>730</v>
      </c>
      <c r="CX78" s="131" t="s">
        <v>730</v>
      </c>
      <c r="CY78" s="131" t="s">
        <v>730</v>
      </c>
      <c r="CZ78" s="131" t="s">
        <v>730</v>
      </c>
      <c r="DA78" s="131" t="s">
        <v>730</v>
      </c>
      <c r="DB78" s="131" t="s">
        <v>730</v>
      </c>
      <c r="DC78" s="131" t="s">
        <v>730</v>
      </c>
      <c r="DD78" s="131" t="s">
        <v>730</v>
      </c>
      <c r="DE78" s="131" t="s">
        <v>730</v>
      </c>
      <c r="DF78" s="131" t="s">
        <v>730</v>
      </c>
      <c r="DG78" s="131"/>
      <c r="DH78" s="131"/>
      <c r="DI78" s="131"/>
      <c r="DJ78" s="131"/>
      <c r="DK78" s="131" t="s">
        <v>730</v>
      </c>
      <c r="DL78">
        <v>29.891077943189099</v>
      </c>
      <c r="DM78">
        <v>31.672560881673999</v>
      </c>
      <c r="DN78">
        <v>36.604246856999403</v>
      </c>
      <c r="DO78">
        <v>49.362993966467997</v>
      </c>
      <c r="DP78">
        <v>61.925180356749003</v>
      </c>
      <c r="DQ78">
        <v>31.8259724469501</v>
      </c>
      <c r="DR78">
        <v>34.449542700490099</v>
      </c>
      <c r="DS78">
        <v>45.244685083508102</v>
      </c>
      <c r="DT78">
        <v>45.7427243100882</v>
      </c>
      <c r="DU78">
        <v>47.507273972712099</v>
      </c>
      <c r="DV78" t="s">
        <v>730</v>
      </c>
      <c r="DW78" t="s">
        <v>730</v>
      </c>
      <c r="DX78" t="s">
        <v>730</v>
      </c>
      <c r="DY78" t="s">
        <v>730</v>
      </c>
      <c r="DZ78">
        <v>2312.5459600134418</v>
      </c>
      <c r="EA78" s="119">
        <v>2.5366034237583941</v>
      </c>
      <c r="EB78">
        <v>2.4536346953694308E-2</v>
      </c>
      <c r="EC78">
        <v>1.8287573624854955E-4</v>
      </c>
      <c r="ED78" t="s">
        <v>730</v>
      </c>
      <c r="EE78" s="119">
        <v>3126.5915245957513</v>
      </c>
      <c r="EF78" s="191"/>
    </row>
    <row r="79" spans="1:136" ht="15" x14ac:dyDescent="0.2">
      <c r="A79" s="122"/>
      <c r="B79" s="122" t="s">
        <v>658</v>
      </c>
      <c r="C79" s="96" t="s">
        <v>571</v>
      </c>
      <c r="D79" s="131" t="s">
        <v>730</v>
      </c>
      <c r="E79" s="131" t="s">
        <v>730</v>
      </c>
      <c r="F79" s="131" t="s">
        <v>730</v>
      </c>
      <c r="G79" s="131" t="s">
        <v>730</v>
      </c>
      <c r="H79" s="131" t="s">
        <v>730</v>
      </c>
      <c r="I79" s="131" t="s">
        <v>730</v>
      </c>
      <c r="J79" s="131" t="s">
        <v>730</v>
      </c>
      <c r="K79" s="131" t="s">
        <v>730</v>
      </c>
      <c r="L79" s="131" t="s">
        <v>730</v>
      </c>
      <c r="M79" s="131" t="s">
        <v>730</v>
      </c>
      <c r="N79" s="131" t="s">
        <v>730</v>
      </c>
      <c r="O79" s="131" t="s">
        <v>730</v>
      </c>
      <c r="P79" s="131" t="s">
        <v>730</v>
      </c>
      <c r="Q79" s="131" t="s">
        <v>730</v>
      </c>
      <c r="R79" s="131" t="s">
        <v>730</v>
      </c>
      <c r="S79" s="131" t="s">
        <v>730</v>
      </c>
      <c r="T79" s="131" t="s">
        <v>730</v>
      </c>
      <c r="U79" s="131" t="s">
        <v>730</v>
      </c>
      <c r="V79" s="131" t="s">
        <v>730</v>
      </c>
      <c r="W79" s="131" t="s">
        <v>730</v>
      </c>
      <c r="X79" s="131" t="s">
        <v>730</v>
      </c>
      <c r="Y79" s="131" t="s">
        <v>730</v>
      </c>
      <c r="Z79" s="131" t="s">
        <v>730</v>
      </c>
      <c r="AA79" s="131" t="s">
        <v>730</v>
      </c>
      <c r="AB79" s="131" t="s">
        <v>730</v>
      </c>
      <c r="AC79" s="131" t="s">
        <v>730</v>
      </c>
      <c r="AD79" s="131">
        <v>4.1191049676782399</v>
      </c>
      <c r="AE79" s="131">
        <v>23.234616758182401</v>
      </c>
      <c r="AF79" s="216" t="s">
        <v>730</v>
      </c>
      <c r="AG79" s="131" t="s">
        <v>730</v>
      </c>
      <c r="AH79" s="131" t="s">
        <v>730</v>
      </c>
      <c r="AI79" s="131">
        <v>2.3570771798194099</v>
      </c>
      <c r="AJ79" s="131" t="s">
        <v>730</v>
      </c>
      <c r="AK79" s="131" t="s">
        <v>730</v>
      </c>
      <c r="AL79" s="131" t="s">
        <v>730</v>
      </c>
      <c r="AM79" s="131" t="s">
        <v>730</v>
      </c>
      <c r="AN79" s="131" t="s">
        <v>730</v>
      </c>
      <c r="AO79" s="131" t="s">
        <v>730</v>
      </c>
      <c r="AP79" s="131" t="s">
        <v>730</v>
      </c>
      <c r="AQ79" s="131" t="s">
        <v>730</v>
      </c>
      <c r="AR79" s="131" t="s">
        <v>730</v>
      </c>
      <c r="AS79" s="131" t="s">
        <v>730</v>
      </c>
      <c r="AT79" s="131" t="s">
        <v>730</v>
      </c>
      <c r="AU79" s="131" t="s">
        <v>730</v>
      </c>
      <c r="AV79" s="131" t="s">
        <v>730</v>
      </c>
      <c r="AW79" s="131" t="s">
        <v>730</v>
      </c>
      <c r="AX79" s="131" t="s">
        <v>730</v>
      </c>
      <c r="AY79" s="131" t="s">
        <v>730</v>
      </c>
      <c r="AZ79" s="131" t="s">
        <v>730</v>
      </c>
      <c r="BA79" s="131" t="s">
        <v>730</v>
      </c>
      <c r="BB79" s="131" t="s">
        <v>730</v>
      </c>
      <c r="BC79" s="131" t="s">
        <v>730</v>
      </c>
      <c r="BD79" s="131" t="s">
        <v>730</v>
      </c>
      <c r="BE79" s="131" t="s">
        <v>730</v>
      </c>
      <c r="BF79" s="131" t="s">
        <v>730</v>
      </c>
      <c r="BG79" s="131" t="s">
        <v>730</v>
      </c>
      <c r="BH79" s="131" t="s">
        <v>730</v>
      </c>
      <c r="BI79" s="131" t="s">
        <v>730</v>
      </c>
      <c r="BJ79" s="131" t="s">
        <v>730</v>
      </c>
      <c r="BK79" s="131" t="s">
        <v>730</v>
      </c>
      <c r="BL79" s="131" t="s">
        <v>730</v>
      </c>
      <c r="BM79" s="131" t="s">
        <v>730</v>
      </c>
      <c r="BN79" s="131" t="s">
        <v>730</v>
      </c>
      <c r="BO79" s="131" t="s">
        <v>730</v>
      </c>
      <c r="BP79" s="131" t="s">
        <v>730</v>
      </c>
      <c r="BQ79" s="131" t="s">
        <v>730</v>
      </c>
      <c r="BR79" s="131" t="s">
        <v>730</v>
      </c>
      <c r="BS79" s="131" t="s">
        <v>730</v>
      </c>
      <c r="BT79" s="131" t="s">
        <v>730</v>
      </c>
      <c r="BU79" s="131" t="s">
        <v>730</v>
      </c>
      <c r="BV79" s="131" t="s">
        <v>730</v>
      </c>
      <c r="BW79" s="131" t="s">
        <v>730</v>
      </c>
      <c r="BX79" s="131" t="s">
        <v>730</v>
      </c>
      <c r="BY79" s="131" t="s">
        <v>730</v>
      </c>
      <c r="BZ79" s="131" t="s">
        <v>730</v>
      </c>
      <c r="CA79" s="131" t="s">
        <v>730</v>
      </c>
      <c r="CB79" s="131" t="s">
        <v>730</v>
      </c>
      <c r="CC79" s="131" t="s">
        <v>730</v>
      </c>
      <c r="CD79" s="131" t="s">
        <v>730</v>
      </c>
      <c r="CE79" s="131" t="s">
        <v>730</v>
      </c>
      <c r="CF79" s="131" t="s">
        <v>730</v>
      </c>
      <c r="CG79" s="216" t="s">
        <v>730</v>
      </c>
      <c r="CH79" s="131" t="s">
        <v>730</v>
      </c>
      <c r="CI79" s="131" t="s">
        <v>730</v>
      </c>
      <c r="CJ79" s="131" t="s">
        <v>730</v>
      </c>
      <c r="CK79" s="131" t="s">
        <v>730</v>
      </c>
      <c r="CL79" s="131" t="s">
        <v>730</v>
      </c>
      <c r="CM79" s="131" t="s">
        <v>730</v>
      </c>
      <c r="CN79" s="131" t="s">
        <v>730</v>
      </c>
      <c r="CO79" s="131" t="s">
        <v>730</v>
      </c>
      <c r="CP79" s="131" t="s">
        <v>730</v>
      </c>
      <c r="CQ79" s="131" t="s">
        <v>730</v>
      </c>
      <c r="CR79" s="131" t="s">
        <v>730</v>
      </c>
      <c r="CS79" s="131" t="s">
        <v>730</v>
      </c>
      <c r="CT79" s="131" t="s">
        <v>730</v>
      </c>
      <c r="CU79" s="131" t="s">
        <v>730</v>
      </c>
      <c r="CV79" s="131" t="s">
        <v>730</v>
      </c>
      <c r="CW79" s="131" t="s">
        <v>730</v>
      </c>
      <c r="CX79" s="131" t="s">
        <v>730</v>
      </c>
      <c r="CY79" s="131" t="s">
        <v>730</v>
      </c>
      <c r="CZ79" s="131" t="s">
        <v>730</v>
      </c>
      <c r="DA79" s="131" t="s">
        <v>730</v>
      </c>
      <c r="DB79" s="131" t="s">
        <v>730</v>
      </c>
      <c r="DC79" s="131" t="s">
        <v>730</v>
      </c>
      <c r="DD79" s="131" t="s">
        <v>730</v>
      </c>
      <c r="DE79" s="131" t="s">
        <v>730</v>
      </c>
      <c r="DF79" s="131" t="s">
        <v>730</v>
      </c>
      <c r="DG79" s="131"/>
      <c r="DH79" s="131"/>
      <c r="DI79" s="131"/>
      <c r="DJ79" s="131"/>
      <c r="DK79" s="131" t="s">
        <v>730</v>
      </c>
      <c r="DL79">
        <v>12.933875401591401</v>
      </c>
      <c r="DM79">
        <v>13.148657872562101</v>
      </c>
      <c r="DN79">
        <v>14.078787595645601</v>
      </c>
      <c r="DO79">
        <v>19.573564093760101</v>
      </c>
      <c r="DP79">
        <v>27.278840199666799</v>
      </c>
      <c r="DQ79">
        <v>11.2674384009033</v>
      </c>
      <c r="DR79">
        <v>12.788571198700501</v>
      </c>
      <c r="DS79">
        <v>22.2893480404475</v>
      </c>
      <c r="DT79">
        <v>20.227244827948802</v>
      </c>
      <c r="DU79">
        <v>14.553889893434899</v>
      </c>
      <c r="DV79" t="s">
        <v>730</v>
      </c>
      <c r="DW79" t="s">
        <v>730</v>
      </c>
      <c r="DX79" t="s">
        <v>730</v>
      </c>
      <c r="DY79" t="s">
        <v>730</v>
      </c>
      <c r="DZ79">
        <v>845.69769462305499</v>
      </c>
      <c r="EA79" s="119" t="s">
        <v>730</v>
      </c>
      <c r="EB79" t="s">
        <v>730</v>
      </c>
      <c r="EC79" t="s">
        <v>730</v>
      </c>
      <c r="ED79" t="s">
        <v>730</v>
      </c>
      <c r="EE79" s="119">
        <v>1043.5487110533961</v>
      </c>
      <c r="EF79" s="191"/>
    </row>
    <row r="80" spans="1:136" ht="15" x14ac:dyDescent="0.2">
      <c r="A80" s="122"/>
      <c r="B80" s="122" t="s">
        <v>659</v>
      </c>
      <c r="C80" s="96" t="s">
        <v>572</v>
      </c>
      <c r="D80" s="131" t="s">
        <v>730</v>
      </c>
      <c r="E80" s="131" t="s">
        <v>730</v>
      </c>
      <c r="F80" s="131">
        <v>19.320871004965099</v>
      </c>
      <c r="G80" s="131" t="s">
        <v>730</v>
      </c>
      <c r="H80" s="131" t="s">
        <v>730</v>
      </c>
      <c r="I80" s="131" t="s">
        <v>730</v>
      </c>
      <c r="J80" s="131" t="s">
        <v>730</v>
      </c>
      <c r="K80" s="131" t="s">
        <v>730</v>
      </c>
      <c r="L80" s="131" t="s">
        <v>730</v>
      </c>
      <c r="M80" s="131" t="s">
        <v>730</v>
      </c>
      <c r="N80" s="131" t="s">
        <v>730</v>
      </c>
      <c r="O80" s="131" t="s">
        <v>730</v>
      </c>
      <c r="P80" s="131" t="s">
        <v>730</v>
      </c>
      <c r="Q80" s="131" t="s">
        <v>730</v>
      </c>
      <c r="R80" s="131" t="s">
        <v>730</v>
      </c>
      <c r="S80" s="131" t="s">
        <v>730</v>
      </c>
      <c r="T80" s="131" t="s">
        <v>730</v>
      </c>
      <c r="U80" s="131" t="s">
        <v>730</v>
      </c>
      <c r="V80" s="131" t="s">
        <v>730</v>
      </c>
      <c r="W80" s="131" t="s">
        <v>730</v>
      </c>
      <c r="X80" s="131" t="s">
        <v>730</v>
      </c>
      <c r="Y80" s="131" t="s">
        <v>730</v>
      </c>
      <c r="Z80" s="131" t="s">
        <v>730</v>
      </c>
      <c r="AA80" s="131" t="s">
        <v>730</v>
      </c>
      <c r="AB80" s="131" t="s">
        <v>730</v>
      </c>
      <c r="AC80" s="131" t="s">
        <v>730</v>
      </c>
      <c r="AD80" s="131" t="s">
        <v>730</v>
      </c>
      <c r="AE80" s="131" t="s">
        <v>730</v>
      </c>
      <c r="AF80" s="216" t="s">
        <v>730</v>
      </c>
      <c r="AG80" s="131" t="s">
        <v>730</v>
      </c>
      <c r="AH80" s="131" t="s">
        <v>730</v>
      </c>
      <c r="AI80" s="131" t="s">
        <v>730</v>
      </c>
      <c r="AJ80" s="131" t="s">
        <v>730</v>
      </c>
      <c r="AK80" s="131" t="s">
        <v>730</v>
      </c>
      <c r="AL80" s="131" t="s">
        <v>730</v>
      </c>
      <c r="AM80" s="131" t="s">
        <v>730</v>
      </c>
      <c r="AN80" s="131" t="s">
        <v>730</v>
      </c>
      <c r="AO80" s="131" t="s">
        <v>730</v>
      </c>
      <c r="AP80" s="131" t="s">
        <v>730</v>
      </c>
      <c r="AQ80" s="131" t="s">
        <v>730</v>
      </c>
      <c r="AR80" s="131" t="s">
        <v>730</v>
      </c>
      <c r="AS80" s="131">
        <v>75.2027612511733</v>
      </c>
      <c r="AT80" s="131" t="s">
        <v>730</v>
      </c>
      <c r="AU80" s="131" t="s">
        <v>730</v>
      </c>
      <c r="AV80" s="131" t="s">
        <v>730</v>
      </c>
      <c r="AW80" s="131" t="s">
        <v>730</v>
      </c>
      <c r="AX80" s="131" t="s">
        <v>730</v>
      </c>
      <c r="AY80" s="131" t="s">
        <v>730</v>
      </c>
      <c r="AZ80" s="131" t="s">
        <v>730</v>
      </c>
      <c r="BA80" s="131" t="s">
        <v>730</v>
      </c>
      <c r="BB80" s="131" t="s">
        <v>730</v>
      </c>
      <c r="BC80" s="131" t="s">
        <v>730</v>
      </c>
      <c r="BD80" s="131" t="s">
        <v>730</v>
      </c>
      <c r="BE80" s="131" t="s">
        <v>730</v>
      </c>
      <c r="BF80" s="131" t="s">
        <v>730</v>
      </c>
      <c r="BG80" s="131" t="s">
        <v>730</v>
      </c>
      <c r="BH80" s="131" t="s">
        <v>730</v>
      </c>
      <c r="BI80" s="131" t="s">
        <v>730</v>
      </c>
      <c r="BJ80" s="131" t="s">
        <v>730</v>
      </c>
      <c r="BK80" s="131" t="s">
        <v>730</v>
      </c>
      <c r="BL80" s="131" t="s">
        <v>730</v>
      </c>
      <c r="BM80" s="131" t="s">
        <v>730</v>
      </c>
      <c r="BN80" s="131" t="s">
        <v>730</v>
      </c>
      <c r="BO80" s="131" t="s">
        <v>730</v>
      </c>
      <c r="BP80" s="131" t="s">
        <v>730</v>
      </c>
      <c r="BQ80" s="131" t="s">
        <v>730</v>
      </c>
      <c r="BR80" s="131" t="s">
        <v>730</v>
      </c>
      <c r="BS80" s="131" t="s">
        <v>730</v>
      </c>
      <c r="BT80" s="131" t="s">
        <v>730</v>
      </c>
      <c r="BU80" s="131" t="s">
        <v>730</v>
      </c>
      <c r="BV80" s="131" t="s">
        <v>730</v>
      </c>
      <c r="BW80" s="131" t="s">
        <v>730</v>
      </c>
      <c r="BX80" s="131" t="s">
        <v>730</v>
      </c>
      <c r="BY80" s="131" t="s">
        <v>730</v>
      </c>
      <c r="BZ80" s="131" t="s">
        <v>730</v>
      </c>
      <c r="CA80" s="131" t="s">
        <v>730</v>
      </c>
      <c r="CB80" s="131" t="s">
        <v>730</v>
      </c>
      <c r="CC80" s="131" t="s">
        <v>730</v>
      </c>
      <c r="CD80" s="131" t="s">
        <v>730</v>
      </c>
      <c r="CE80" s="131" t="s">
        <v>730</v>
      </c>
      <c r="CF80" s="131" t="s">
        <v>730</v>
      </c>
      <c r="CG80" s="216" t="s">
        <v>730</v>
      </c>
      <c r="CH80" s="131" t="s">
        <v>730</v>
      </c>
      <c r="CI80" s="131" t="s">
        <v>730</v>
      </c>
      <c r="CJ80" s="131" t="s">
        <v>730</v>
      </c>
      <c r="CK80" s="131" t="s">
        <v>730</v>
      </c>
      <c r="CL80" s="131" t="s">
        <v>730</v>
      </c>
      <c r="CM80" s="131" t="s">
        <v>730</v>
      </c>
      <c r="CN80" s="131" t="s">
        <v>730</v>
      </c>
      <c r="CO80" s="131" t="s">
        <v>730</v>
      </c>
      <c r="CP80" s="131" t="s">
        <v>730</v>
      </c>
      <c r="CQ80" s="131" t="s">
        <v>730</v>
      </c>
      <c r="CR80" s="131" t="s">
        <v>730</v>
      </c>
      <c r="CS80" s="131" t="s">
        <v>730</v>
      </c>
      <c r="CT80" s="131" t="s">
        <v>730</v>
      </c>
      <c r="CU80" s="131" t="s">
        <v>730</v>
      </c>
      <c r="CV80" s="131" t="s">
        <v>730</v>
      </c>
      <c r="CW80" s="131" t="s">
        <v>730</v>
      </c>
      <c r="CX80" s="131" t="s">
        <v>730</v>
      </c>
      <c r="CY80" s="131" t="s">
        <v>730</v>
      </c>
      <c r="CZ80" s="131" t="s">
        <v>730</v>
      </c>
      <c r="DA80" s="131" t="s">
        <v>730</v>
      </c>
      <c r="DB80" s="131" t="s">
        <v>730</v>
      </c>
      <c r="DC80" s="131" t="s">
        <v>730</v>
      </c>
      <c r="DD80" s="131" t="s">
        <v>730</v>
      </c>
      <c r="DE80" s="131" t="s">
        <v>730</v>
      </c>
      <c r="DF80" s="131" t="s">
        <v>730</v>
      </c>
      <c r="DG80" s="131"/>
      <c r="DH80" s="131"/>
      <c r="DI80" s="131"/>
      <c r="DJ80" s="131"/>
      <c r="DK80" s="131" t="s">
        <v>730</v>
      </c>
      <c r="DL80">
        <v>2.8636209856077102</v>
      </c>
      <c r="DM80">
        <v>5.4189074005761597</v>
      </c>
      <c r="DN80">
        <v>6.1384063694889797</v>
      </c>
      <c r="DO80">
        <v>8.7680364552408694</v>
      </c>
      <c r="DP80">
        <v>17.312324523139502</v>
      </c>
      <c r="DQ80">
        <v>4.3959987848582998</v>
      </c>
      <c r="DR80">
        <v>11.964805656958699</v>
      </c>
      <c r="DS80">
        <v>18.427849739704101</v>
      </c>
      <c r="DT80">
        <v>15.669828615669299</v>
      </c>
      <c r="DU80">
        <v>12.2092076168334</v>
      </c>
      <c r="DV80" t="s">
        <v>730</v>
      </c>
      <c r="DW80" t="s">
        <v>730</v>
      </c>
      <c r="DX80" t="s">
        <v>730</v>
      </c>
      <c r="DY80" t="s">
        <v>730</v>
      </c>
      <c r="DZ80">
        <v>427.19471798738601</v>
      </c>
      <c r="EA80" s="119" t="s">
        <v>730</v>
      </c>
      <c r="EB80" t="s">
        <v>730</v>
      </c>
      <c r="EC80" t="s">
        <v>730</v>
      </c>
      <c r="ED80" t="s">
        <v>730</v>
      </c>
      <c r="EE80" s="119">
        <v>624.88733639160148</v>
      </c>
      <c r="EF80" s="191"/>
    </row>
    <row r="81" spans="1:136" ht="15" x14ac:dyDescent="0.2">
      <c r="A81" s="122"/>
      <c r="B81" s="122" t="s">
        <v>660</v>
      </c>
      <c r="C81" s="96" t="s">
        <v>573</v>
      </c>
      <c r="D81" s="131" t="s">
        <v>730</v>
      </c>
      <c r="E81" s="131" t="s">
        <v>730</v>
      </c>
      <c r="F81" s="131" t="s">
        <v>730</v>
      </c>
      <c r="G81" s="131">
        <v>0.102291037361866</v>
      </c>
      <c r="H81" s="131" t="s">
        <v>730</v>
      </c>
      <c r="I81" s="131" t="s">
        <v>730</v>
      </c>
      <c r="J81" s="131" t="s">
        <v>730</v>
      </c>
      <c r="K81" s="131" t="s">
        <v>730</v>
      </c>
      <c r="L81" s="131" t="s">
        <v>730</v>
      </c>
      <c r="M81" s="131" t="s">
        <v>730</v>
      </c>
      <c r="N81" s="131" t="s">
        <v>730</v>
      </c>
      <c r="O81" s="131">
        <v>0.39334168469821501</v>
      </c>
      <c r="P81" s="131" t="s">
        <v>730</v>
      </c>
      <c r="Q81" s="131" t="s">
        <v>730</v>
      </c>
      <c r="R81" s="131" t="s">
        <v>730</v>
      </c>
      <c r="S81" s="131" t="s">
        <v>730</v>
      </c>
      <c r="T81" s="131" t="s">
        <v>730</v>
      </c>
      <c r="U81" s="131" t="s">
        <v>730</v>
      </c>
      <c r="V81" s="131" t="s">
        <v>730</v>
      </c>
      <c r="W81" s="131" t="s">
        <v>730</v>
      </c>
      <c r="X81" s="131" t="s">
        <v>730</v>
      </c>
      <c r="Y81" s="131" t="s">
        <v>730</v>
      </c>
      <c r="Z81" s="131">
        <v>484.98112433581099</v>
      </c>
      <c r="AA81" s="131" t="s">
        <v>730</v>
      </c>
      <c r="AB81" s="131">
        <v>43.564254526299997</v>
      </c>
      <c r="AC81" s="131">
        <v>14.669221814537799</v>
      </c>
      <c r="AD81" s="131">
        <v>6.1786574515173598</v>
      </c>
      <c r="AE81" s="131" t="s">
        <v>730</v>
      </c>
      <c r="AF81" s="216">
        <v>1.93919359951585</v>
      </c>
      <c r="AG81" s="131" t="s">
        <v>730</v>
      </c>
      <c r="AH81" s="131" t="s">
        <v>730</v>
      </c>
      <c r="AI81" s="131" t="s">
        <v>730</v>
      </c>
      <c r="AJ81" s="131" t="s">
        <v>730</v>
      </c>
      <c r="AK81" s="131" t="s">
        <v>730</v>
      </c>
      <c r="AL81" s="131" t="s">
        <v>730</v>
      </c>
      <c r="AM81" s="131" t="s">
        <v>730</v>
      </c>
      <c r="AN81" s="131" t="s">
        <v>730</v>
      </c>
      <c r="AO81" s="131" t="s">
        <v>730</v>
      </c>
      <c r="AP81" s="131" t="s">
        <v>730</v>
      </c>
      <c r="AQ81" s="131" t="s">
        <v>730</v>
      </c>
      <c r="AR81" s="131" t="s">
        <v>730</v>
      </c>
      <c r="AS81" s="131" t="s">
        <v>730</v>
      </c>
      <c r="AT81" s="131" t="s">
        <v>730</v>
      </c>
      <c r="AU81" s="131" t="s">
        <v>730</v>
      </c>
      <c r="AV81" s="131" t="s">
        <v>730</v>
      </c>
      <c r="AW81" s="131" t="s">
        <v>730</v>
      </c>
      <c r="AX81" s="131" t="s">
        <v>730</v>
      </c>
      <c r="AY81" s="131" t="s">
        <v>730</v>
      </c>
      <c r="AZ81" s="131" t="s">
        <v>730</v>
      </c>
      <c r="BA81" s="131" t="s">
        <v>730</v>
      </c>
      <c r="BB81" s="131" t="s">
        <v>730</v>
      </c>
      <c r="BC81" s="131" t="s">
        <v>730</v>
      </c>
      <c r="BD81" s="131" t="s">
        <v>730</v>
      </c>
      <c r="BE81" s="131" t="s">
        <v>730</v>
      </c>
      <c r="BF81" s="131" t="s">
        <v>730</v>
      </c>
      <c r="BG81" s="131" t="s">
        <v>730</v>
      </c>
      <c r="BH81" s="131" t="s">
        <v>730</v>
      </c>
      <c r="BI81" s="131" t="s">
        <v>730</v>
      </c>
      <c r="BJ81" s="131" t="s">
        <v>730</v>
      </c>
      <c r="BK81" s="131" t="s">
        <v>730</v>
      </c>
      <c r="BL81" s="131" t="s">
        <v>730</v>
      </c>
      <c r="BM81" s="131" t="s">
        <v>730</v>
      </c>
      <c r="BN81" s="131" t="s">
        <v>730</v>
      </c>
      <c r="BO81" s="131" t="s">
        <v>730</v>
      </c>
      <c r="BP81" s="131" t="s">
        <v>730</v>
      </c>
      <c r="BQ81" s="131" t="s">
        <v>730</v>
      </c>
      <c r="BR81" s="131" t="s">
        <v>730</v>
      </c>
      <c r="BS81" s="131" t="s">
        <v>730</v>
      </c>
      <c r="BT81" s="131" t="s">
        <v>730</v>
      </c>
      <c r="BU81" s="131" t="s">
        <v>730</v>
      </c>
      <c r="BV81" s="131" t="s">
        <v>730</v>
      </c>
      <c r="BW81" s="131" t="s">
        <v>730</v>
      </c>
      <c r="BX81" s="131" t="s">
        <v>730</v>
      </c>
      <c r="BY81" s="131" t="s">
        <v>730</v>
      </c>
      <c r="BZ81" s="131" t="s">
        <v>730</v>
      </c>
      <c r="CA81" s="131" t="s">
        <v>730</v>
      </c>
      <c r="CB81" s="131" t="s">
        <v>730</v>
      </c>
      <c r="CC81" s="131" t="s">
        <v>730</v>
      </c>
      <c r="CD81" s="131" t="s">
        <v>730</v>
      </c>
      <c r="CE81" s="131" t="s">
        <v>730</v>
      </c>
      <c r="CF81" s="131" t="s">
        <v>730</v>
      </c>
      <c r="CG81" s="216" t="s">
        <v>730</v>
      </c>
      <c r="CH81" s="131" t="s">
        <v>730</v>
      </c>
      <c r="CI81" s="131" t="s">
        <v>730</v>
      </c>
      <c r="CJ81" s="131" t="s">
        <v>730</v>
      </c>
      <c r="CK81" s="131" t="s">
        <v>730</v>
      </c>
      <c r="CL81" s="131" t="s">
        <v>730</v>
      </c>
      <c r="CM81" s="131" t="s">
        <v>730</v>
      </c>
      <c r="CN81" s="131" t="s">
        <v>730</v>
      </c>
      <c r="CO81" s="131" t="s">
        <v>730</v>
      </c>
      <c r="CP81" s="131" t="s">
        <v>730</v>
      </c>
      <c r="CQ81" s="131" t="s">
        <v>730</v>
      </c>
      <c r="CR81" s="131" t="s">
        <v>730</v>
      </c>
      <c r="CS81" s="131" t="s">
        <v>730</v>
      </c>
      <c r="CT81" s="131" t="s">
        <v>730</v>
      </c>
      <c r="CU81" s="131" t="s">
        <v>730</v>
      </c>
      <c r="CV81" s="131" t="s">
        <v>730</v>
      </c>
      <c r="CW81" s="131" t="s">
        <v>730</v>
      </c>
      <c r="CX81" s="131" t="s">
        <v>730</v>
      </c>
      <c r="CY81" s="131" t="s">
        <v>730</v>
      </c>
      <c r="CZ81" s="131" t="s">
        <v>730</v>
      </c>
      <c r="DA81" s="131" t="s">
        <v>730</v>
      </c>
      <c r="DB81" s="131" t="s">
        <v>730</v>
      </c>
      <c r="DC81" s="131" t="s">
        <v>730</v>
      </c>
      <c r="DD81" s="131" t="s">
        <v>730</v>
      </c>
      <c r="DE81" s="131" t="s">
        <v>730</v>
      </c>
      <c r="DF81" s="131" t="s">
        <v>730</v>
      </c>
      <c r="DG81" s="131"/>
      <c r="DH81" s="131"/>
      <c r="DI81" s="131"/>
      <c r="DJ81" s="131"/>
      <c r="DK81" s="131" t="s">
        <v>730</v>
      </c>
      <c r="DL81">
        <v>44.591355887989501</v>
      </c>
      <c r="DM81">
        <v>50.858577715510798</v>
      </c>
      <c r="DN81">
        <v>58.243729009711501</v>
      </c>
      <c r="DO81">
        <v>98.792241727447603</v>
      </c>
      <c r="DP81">
        <v>146.44425284920601</v>
      </c>
      <c r="DQ81">
        <v>78.511697020291393</v>
      </c>
      <c r="DR81">
        <v>50.965371715933102</v>
      </c>
      <c r="DS81">
        <v>77.072329185012805</v>
      </c>
      <c r="DT81">
        <v>104.33766028807899</v>
      </c>
      <c r="DU81">
        <v>151.692163324891</v>
      </c>
      <c r="DV81" t="s">
        <v>730</v>
      </c>
      <c r="DW81" t="s">
        <v>730</v>
      </c>
      <c r="DX81" t="s">
        <v>730</v>
      </c>
      <c r="DY81" t="s">
        <v>730</v>
      </c>
      <c r="DZ81">
        <v>2598.01826398822</v>
      </c>
      <c r="EA81" s="119" t="s">
        <v>730</v>
      </c>
      <c r="EB81" t="s">
        <v>730</v>
      </c>
      <c r="EC81" t="s">
        <v>730</v>
      </c>
      <c r="ED81">
        <v>240.51766427439699</v>
      </c>
      <c r="EE81" s="119">
        <v>4251.873391436432</v>
      </c>
      <c r="EF81" s="191"/>
    </row>
    <row r="82" spans="1:136" ht="15" x14ac:dyDescent="0.2">
      <c r="A82" s="122"/>
      <c r="B82" s="122" t="s">
        <v>610</v>
      </c>
      <c r="C82" s="96" t="s">
        <v>574</v>
      </c>
      <c r="D82" s="131" t="s">
        <v>730</v>
      </c>
      <c r="E82" s="131" t="s">
        <v>730</v>
      </c>
      <c r="F82" s="131" t="s">
        <v>730</v>
      </c>
      <c r="G82" s="131">
        <v>52.6206621405981</v>
      </c>
      <c r="H82" s="131" t="s">
        <v>730</v>
      </c>
      <c r="I82" s="131">
        <v>1.13041694514382</v>
      </c>
      <c r="J82" s="131">
        <v>2.5021600654991299E-2</v>
      </c>
      <c r="K82" s="131" t="s">
        <v>730</v>
      </c>
      <c r="L82" s="131">
        <v>1.6203036535386399</v>
      </c>
      <c r="M82" s="131">
        <v>4.4343066924599102</v>
      </c>
      <c r="N82" s="131" t="s">
        <v>730</v>
      </c>
      <c r="O82" s="131">
        <v>0.33424061847108799</v>
      </c>
      <c r="P82" s="131" t="s">
        <v>730</v>
      </c>
      <c r="Q82" s="131">
        <v>6.1348022641958898E-2</v>
      </c>
      <c r="R82" s="131" t="s">
        <v>730</v>
      </c>
      <c r="S82" s="131" t="s">
        <v>730</v>
      </c>
      <c r="T82" s="131" t="s">
        <v>730</v>
      </c>
      <c r="U82" s="131" t="s">
        <v>730</v>
      </c>
      <c r="V82" s="131" t="s">
        <v>730</v>
      </c>
      <c r="W82" s="131">
        <v>1.10618967043059</v>
      </c>
      <c r="X82" s="131" t="s">
        <v>730</v>
      </c>
      <c r="Y82" s="131">
        <v>632.08826359089903</v>
      </c>
      <c r="Z82" s="131">
        <v>549.23108037186398</v>
      </c>
      <c r="AA82" s="131" t="s">
        <v>730</v>
      </c>
      <c r="AB82" s="131" t="s">
        <v>730</v>
      </c>
      <c r="AC82" s="131" t="s">
        <v>730</v>
      </c>
      <c r="AD82" s="131">
        <v>3.3727927662104502</v>
      </c>
      <c r="AE82" s="131" t="s">
        <v>730</v>
      </c>
      <c r="AF82" s="216">
        <v>813.42951193947499</v>
      </c>
      <c r="AG82" s="131">
        <v>2.7308596050494501E-5</v>
      </c>
      <c r="AH82" s="131">
        <v>0.63188352862080499</v>
      </c>
      <c r="AI82" s="131">
        <v>8.6547244719914304E-2</v>
      </c>
      <c r="AJ82" s="131">
        <v>6.6796128711188096</v>
      </c>
      <c r="AK82" s="131">
        <v>87.521189095791001</v>
      </c>
      <c r="AL82" s="131">
        <v>0.62714548598628495</v>
      </c>
      <c r="AM82" s="131">
        <v>1154.12939059165</v>
      </c>
      <c r="AN82" s="131">
        <v>0.131831098095264</v>
      </c>
      <c r="AO82" s="131">
        <v>11.1113757209606</v>
      </c>
      <c r="AP82" s="131">
        <v>110.252114450116</v>
      </c>
      <c r="AQ82" s="131">
        <v>90.057114140880401</v>
      </c>
      <c r="AR82" s="131">
        <v>36.425820328975398</v>
      </c>
      <c r="AS82" s="131">
        <v>22.7413698947413</v>
      </c>
      <c r="AT82" s="131">
        <v>0.62575243169873096</v>
      </c>
      <c r="AU82" s="131" t="s">
        <v>730</v>
      </c>
      <c r="AV82" s="131" t="s">
        <v>730</v>
      </c>
      <c r="AW82" s="131" t="s">
        <v>730</v>
      </c>
      <c r="AX82" s="131" t="s">
        <v>730</v>
      </c>
      <c r="AY82" s="131" t="s">
        <v>730</v>
      </c>
      <c r="AZ82" s="131" t="s">
        <v>730</v>
      </c>
      <c r="BA82" s="131" t="s">
        <v>730</v>
      </c>
      <c r="BB82" s="131" t="s">
        <v>730</v>
      </c>
      <c r="BC82" s="131" t="s">
        <v>730</v>
      </c>
      <c r="BD82" s="131" t="s">
        <v>730</v>
      </c>
      <c r="BE82" s="131" t="s">
        <v>730</v>
      </c>
      <c r="BF82" s="131" t="s">
        <v>730</v>
      </c>
      <c r="BG82" s="131" t="s">
        <v>730</v>
      </c>
      <c r="BH82" s="131" t="s">
        <v>730</v>
      </c>
      <c r="BI82" s="131" t="s">
        <v>730</v>
      </c>
      <c r="BJ82" s="131" t="s">
        <v>730</v>
      </c>
      <c r="BK82" s="131" t="s">
        <v>730</v>
      </c>
      <c r="BL82" s="131" t="s">
        <v>730</v>
      </c>
      <c r="BM82" s="131" t="s">
        <v>730</v>
      </c>
      <c r="BN82" s="131" t="s">
        <v>730</v>
      </c>
      <c r="BO82" s="131" t="s">
        <v>730</v>
      </c>
      <c r="BP82" s="131" t="s">
        <v>730</v>
      </c>
      <c r="BQ82" s="131" t="s">
        <v>730</v>
      </c>
      <c r="BR82" s="131" t="s">
        <v>730</v>
      </c>
      <c r="BS82" s="131" t="s">
        <v>730</v>
      </c>
      <c r="BT82" s="131" t="s">
        <v>730</v>
      </c>
      <c r="BU82" s="131" t="s">
        <v>730</v>
      </c>
      <c r="BV82" s="131" t="s">
        <v>730</v>
      </c>
      <c r="BW82" s="131" t="s">
        <v>730</v>
      </c>
      <c r="BX82" s="131" t="s">
        <v>730</v>
      </c>
      <c r="BY82" s="131" t="s">
        <v>730</v>
      </c>
      <c r="BZ82" s="131" t="s">
        <v>730</v>
      </c>
      <c r="CA82" s="131" t="s">
        <v>730</v>
      </c>
      <c r="CB82" s="131" t="s">
        <v>730</v>
      </c>
      <c r="CC82" s="131" t="s">
        <v>730</v>
      </c>
      <c r="CD82" s="131" t="s">
        <v>730</v>
      </c>
      <c r="CE82" s="131" t="s">
        <v>730</v>
      </c>
      <c r="CF82" s="131" t="s">
        <v>730</v>
      </c>
      <c r="CG82" s="216" t="s">
        <v>730</v>
      </c>
      <c r="CH82" s="131" t="s">
        <v>730</v>
      </c>
      <c r="CI82" s="131" t="s">
        <v>730</v>
      </c>
      <c r="CJ82" s="131" t="s">
        <v>730</v>
      </c>
      <c r="CK82" s="131" t="s">
        <v>730</v>
      </c>
      <c r="CL82" s="131" t="s">
        <v>730</v>
      </c>
      <c r="CM82" s="131" t="s">
        <v>730</v>
      </c>
      <c r="CN82" s="131" t="s">
        <v>730</v>
      </c>
      <c r="CO82" s="131" t="s">
        <v>730</v>
      </c>
      <c r="CP82" s="131" t="s">
        <v>730</v>
      </c>
      <c r="CQ82" s="131" t="s">
        <v>730</v>
      </c>
      <c r="CR82" s="131" t="s">
        <v>730</v>
      </c>
      <c r="CS82" s="131" t="s">
        <v>730</v>
      </c>
      <c r="CT82" s="131" t="s">
        <v>730</v>
      </c>
      <c r="CU82" s="131" t="s">
        <v>730</v>
      </c>
      <c r="CV82" s="131" t="s">
        <v>730</v>
      </c>
      <c r="CW82" s="131" t="s">
        <v>730</v>
      </c>
      <c r="CX82" s="131" t="s">
        <v>730</v>
      </c>
      <c r="CY82" s="131" t="s">
        <v>730</v>
      </c>
      <c r="CZ82" s="131" t="s">
        <v>730</v>
      </c>
      <c r="DA82" s="131" t="s">
        <v>730</v>
      </c>
      <c r="DB82" s="131" t="s">
        <v>730</v>
      </c>
      <c r="DC82" s="131" t="s">
        <v>730</v>
      </c>
      <c r="DD82" s="131" t="s">
        <v>730</v>
      </c>
      <c r="DE82" s="131" t="s">
        <v>730</v>
      </c>
      <c r="DF82" s="131" t="s">
        <v>730</v>
      </c>
      <c r="DG82" s="131"/>
      <c r="DH82" s="131"/>
      <c r="DI82" s="131"/>
      <c r="DJ82" s="131"/>
      <c r="DK82" s="131" t="s">
        <v>730</v>
      </c>
      <c r="DL82">
        <v>92.9319010120619</v>
      </c>
      <c r="DM82">
        <v>120.087450195377</v>
      </c>
      <c r="DN82">
        <v>155.77824807186099</v>
      </c>
      <c r="DO82">
        <v>169.91941410472799</v>
      </c>
      <c r="DP82">
        <v>201.84423192754701</v>
      </c>
      <c r="DQ82">
        <v>30.338077473831099</v>
      </c>
      <c r="DR82">
        <v>26.1268384007093</v>
      </c>
      <c r="DS82">
        <v>56.815552291123403</v>
      </c>
      <c r="DT82">
        <v>59.004135899994601</v>
      </c>
      <c r="DU82">
        <v>108.942377521146</v>
      </c>
      <c r="DV82" t="s">
        <v>730</v>
      </c>
      <c r="DW82" t="s">
        <v>730</v>
      </c>
      <c r="DX82">
        <v>3.6717620265115398</v>
      </c>
      <c r="DY82" t="s">
        <v>730</v>
      </c>
      <c r="DZ82">
        <v>21573.813127201502</v>
      </c>
      <c r="EA82" s="119" t="s">
        <v>730</v>
      </c>
      <c r="EB82" t="s">
        <v>730</v>
      </c>
      <c r="EC82" t="s">
        <v>730</v>
      </c>
      <c r="ED82" t="s">
        <v>730</v>
      </c>
      <c r="EE82" s="119">
        <v>26179.748428330731</v>
      </c>
      <c r="EF82" s="191"/>
    </row>
    <row r="83" spans="1:136" ht="15" x14ac:dyDescent="0.2">
      <c r="A83" s="122"/>
      <c r="B83" s="122" t="s">
        <v>661</v>
      </c>
      <c r="C83" s="96" t="s">
        <v>575</v>
      </c>
      <c r="D83" s="131" t="s">
        <v>730</v>
      </c>
      <c r="E83" s="131" t="s">
        <v>730</v>
      </c>
      <c r="F83" s="131" t="s">
        <v>730</v>
      </c>
      <c r="G83" s="131" t="s">
        <v>730</v>
      </c>
      <c r="H83" s="131" t="s">
        <v>730</v>
      </c>
      <c r="I83" s="131" t="s">
        <v>730</v>
      </c>
      <c r="J83" s="131" t="s">
        <v>730</v>
      </c>
      <c r="K83" s="131" t="s">
        <v>730</v>
      </c>
      <c r="L83" s="131" t="s">
        <v>730</v>
      </c>
      <c r="M83" s="131" t="s">
        <v>730</v>
      </c>
      <c r="N83" s="131" t="s">
        <v>730</v>
      </c>
      <c r="O83" s="131" t="s">
        <v>730</v>
      </c>
      <c r="P83" s="131" t="s">
        <v>730</v>
      </c>
      <c r="Q83" s="131" t="s">
        <v>730</v>
      </c>
      <c r="R83" s="131" t="s">
        <v>730</v>
      </c>
      <c r="S83" s="131" t="s">
        <v>730</v>
      </c>
      <c r="T83" s="131" t="s">
        <v>730</v>
      </c>
      <c r="U83" s="131" t="s">
        <v>730</v>
      </c>
      <c r="V83" s="131" t="s">
        <v>730</v>
      </c>
      <c r="W83" s="131" t="s">
        <v>730</v>
      </c>
      <c r="X83" s="131" t="s">
        <v>730</v>
      </c>
      <c r="Y83" s="131" t="s">
        <v>730</v>
      </c>
      <c r="Z83" s="131" t="s">
        <v>730</v>
      </c>
      <c r="AA83" s="131" t="s">
        <v>730</v>
      </c>
      <c r="AB83" s="131" t="s">
        <v>730</v>
      </c>
      <c r="AC83" s="131" t="s">
        <v>730</v>
      </c>
      <c r="AD83" s="131" t="s">
        <v>730</v>
      </c>
      <c r="AE83" s="131" t="s">
        <v>730</v>
      </c>
      <c r="AF83" s="216" t="s">
        <v>730</v>
      </c>
      <c r="AG83" s="131" t="s">
        <v>730</v>
      </c>
      <c r="AH83" s="131" t="s">
        <v>730</v>
      </c>
      <c r="AI83" s="131" t="s">
        <v>730</v>
      </c>
      <c r="AJ83" s="131" t="s">
        <v>730</v>
      </c>
      <c r="AK83" s="131" t="s">
        <v>730</v>
      </c>
      <c r="AL83" s="131" t="s">
        <v>730</v>
      </c>
      <c r="AM83" s="131" t="s">
        <v>730</v>
      </c>
      <c r="AN83" s="131" t="s">
        <v>730</v>
      </c>
      <c r="AO83" s="131" t="s">
        <v>730</v>
      </c>
      <c r="AP83" s="131" t="s">
        <v>730</v>
      </c>
      <c r="AQ83" s="131" t="s">
        <v>730</v>
      </c>
      <c r="AR83" s="131" t="s">
        <v>730</v>
      </c>
      <c r="AS83" s="131" t="s">
        <v>730</v>
      </c>
      <c r="AT83" s="131" t="s">
        <v>730</v>
      </c>
      <c r="AU83" s="131">
        <v>14093.0523798131</v>
      </c>
      <c r="AV83" s="131" t="s">
        <v>730</v>
      </c>
      <c r="AW83" s="131" t="s">
        <v>730</v>
      </c>
      <c r="AX83" s="131" t="s">
        <v>730</v>
      </c>
      <c r="AY83" s="131" t="s">
        <v>730</v>
      </c>
      <c r="AZ83" s="131" t="s">
        <v>730</v>
      </c>
      <c r="BA83" s="131" t="s">
        <v>730</v>
      </c>
      <c r="BB83" s="131" t="s">
        <v>730</v>
      </c>
      <c r="BC83" s="131" t="s">
        <v>730</v>
      </c>
      <c r="BD83" s="131" t="s">
        <v>730</v>
      </c>
      <c r="BE83" s="131" t="s">
        <v>730</v>
      </c>
      <c r="BF83" s="131" t="s">
        <v>730</v>
      </c>
      <c r="BG83" s="131" t="s">
        <v>730</v>
      </c>
      <c r="BH83" s="131" t="s">
        <v>730</v>
      </c>
      <c r="BI83" s="131" t="s">
        <v>730</v>
      </c>
      <c r="BJ83" s="131" t="s">
        <v>730</v>
      </c>
      <c r="BK83" s="131" t="s">
        <v>730</v>
      </c>
      <c r="BL83" s="131" t="s">
        <v>730</v>
      </c>
      <c r="BM83" s="131" t="s">
        <v>730</v>
      </c>
      <c r="BN83" s="131" t="s">
        <v>730</v>
      </c>
      <c r="BO83" s="131" t="s">
        <v>730</v>
      </c>
      <c r="BP83" s="131" t="s">
        <v>730</v>
      </c>
      <c r="BQ83" s="131" t="s">
        <v>730</v>
      </c>
      <c r="BR83" s="131" t="s">
        <v>730</v>
      </c>
      <c r="BS83" s="131" t="s">
        <v>730</v>
      </c>
      <c r="BT83" s="131" t="s">
        <v>730</v>
      </c>
      <c r="BU83" s="131" t="s">
        <v>730</v>
      </c>
      <c r="BV83" s="131" t="s">
        <v>730</v>
      </c>
      <c r="BW83" s="131" t="s">
        <v>730</v>
      </c>
      <c r="BX83" s="131" t="s">
        <v>730</v>
      </c>
      <c r="BY83" s="131" t="s">
        <v>730</v>
      </c>
      <c r="BZ83" s="131" t="s">
        <v>730</v>
      </c>
      <c r="CA83" s="131" t="s">
        <v>730</v>
      </c>
      <c r="CB83" s="131" t="s">
        <v>730</v>
      </c>
      <c r="CC83" s="131" t="s">
        <v>730</v>
      </c>
      <c r="CD83" s="131" t="s">
        <v>730</v>
      </c>
      <c r="CE83" s="131" t="s">
        <v>730</v>
      </c>
      <c r="CF83" s="131" t="s">
        <v>730</v>
      </c>
      <c r="CG83" s="216" t="s">
        <v>730</v>
      </c>
      <c r="CH83" s="131" t="s">
        <v>730</v>
      </c>
      <c r="CI83" s="131" t="s">
        <v>730</v>
      </c>
      <c r="CJ83" s="131" t="s">
        <v>730</v>
      </c>
      <c r="CK83" s="131" t="s">
        <v>730</v>
      </c>
      <c r="CL83" s="131" t="s">
        <v>730</v>
      </c>
      <c r="CM83" s="131" t="s">
        <v>730</v>
      </c>
      <c r="CN83" s="131" t="s">
        <v>730</v>
      </c>
      <c r="CO83" s="131" t="s">
        <v>730</v>
      </c>
      <c r="CP83" s="131" t="s">
        <v>730</v>
      </c>
      <c r="CQ83" s="131" t="s">
        <v>730</v>
      </c>
      <c r="CR83" s="131" t="s">
        <v>730</v>
      </c>
      <c r="CS83" s="131" t="s">
        <v>730</v>
      </c>
      <c r="CT83" s="131" t="s">
        <v>730</v>
      </c>
      <c r="CU83" s="131" t="s">
        <v>730</v>
      </c>
      <c r="CV83" s="131" t="s">
        <v>730</v>
      </c>
      <c r="CW83" s="131" t="s">
        <v>730</v>
      </c>
      <c r="CX83" s="131" t="s">
        <v>730</v>
      </c>
      <c r="CY83" s="131" t="s">
        <v>730</v>
      </c>
      <c r="CZ83" s="131" t="s">
        <v>730</v>
      </c>
      <c r="DA83" s="131" t="s">
        <v>730</v>
      </c>
      <c r="DB83" s="131" t="s">
        <v>730</v>
      </c>
      <c r="DC83" s="131" t="s">
        <v>730</v>
      </c>
      <c r="DD83" s="131" t="s">
        <v>730</v>
      </c>
      <c r="DE83" s="131" t="s">
        <v>730</v>
      </c>
      <c r="DF83" s="131" t="s">
        <v>730</v>
      </c>
      <c r="DG83" s="131"/>
      <c r="DH83" s="131"/>
      <c r="DI83" s="131"/>
      <c r="DJ83" s="131"/>
      <c r="DK83" s="131" t="s">
        <v>730</v>
      </c>
      <c r="DL83" t="s">
        <v>730</v>
      </c>
      <c r="DM83" t="s">
        <v>730</v>
      </c>
      <c r="DN83" t="s">
        <v>730</v>
      </c>
      <c r="DO83" t="s">
        <v>730</v>
      </c>
      <c r="DP83" t="s">
        <v>730</v>
      </c>
      <c r="DQ83" t="s">
        <v>730</v>
      </c>
      <c r="DR83" t="s">
        <v>730</v>
      </c>
      <c r="DS83" t="s">
        <v>730</v>
      </c>
      <c r="DT83" t="s">
        <v>730</v>
      </c>
      <c r="DU83" t="s">
        <v>730</v>
      </c>
      <c r="DV83" t="s">
        <v>730</v>
      </c>
      <c r="DW83" t="s">
        <v>730</v>
      </c>
      <c r="DX83" t="s">
        <v>730</v>
      </c>
      <c r="DY83" t="s">
        <v>730</v>
      </c>
      <c r="DZ83" t="s">
        <v>730</v>
      </c>
      <c r="EA83" s="119" t="s">
        <v>730</v>
      </c>
      <c r="EB83" t="s">
        <v>730</v>
      </c>
      <c r="EC83" t="s">
        <v>730</v>
      </c>
      <c r="ED83" t="s">
        <v>730</v>
      </c>
      <c r="EE83" s="119">
        <v>14093.0523798131</v>
      </c>
      <c r="EF83" s="191"/>
    </row>
    <row r="84" spans="1:136" s="92" customFormat="1" ht="15" x14ac:dyDescent="0.2">
      <c r="A84" s="220"/>
      <c r="B84" s="220" t="s">
        <v>662</v>
      </c>
      <c r="C84" s="221" t="s">
        <v>576</v>
      </c>
      <c r="D84" s="216" t="s">
        <v>730</v>
      </c>
      <c r="E84" s="216" t="s">
        <v>730</v>
      </c>
      <c r="F84" s="216" t="s">
        <v>730</v>
      </c>
      <c r="G84" s="216">
        <v>5.2384551825991101</v>
      </c>
      <c r="H84" s="216" t="s">
        <v>730</v>
      </c>
      <c r="I84" s="216" t="s">
        <v>730</v>
      </c>
      <c r="J84" s="216" t="s">
        <v>730</v>
      </c>
      <c r="K84" s="216" t="s">
        <v>730</v>
      </c>
      <c r="L84" s="216" t="s">
        <v>730</v>
      </c>
      <c r="M84" s="216">
        <v>0.38503869626897402</v>
      </c>
      <c r="N84" s="216" t="s">
        <v>730</v>
      </c>
      <c r="O84" s="216">
        <v>0.105634750314754</v>
      </c>
      <c r="P84" s="216" t="s">
        <v>730</v>
      </c>
      <c r="Q84" s="216" t="s">
        <v>730</v>
      </c>
      <c r="R84" s="216" t="s">
        <v>730</v>
      </c>
      <c r="S84" s="216" t="s">
        <v>730</v>
      </c>
      <c r="T84" s="216" t="s">
        <v>730</v>
      </c>
      <c r="U84" s="216" t="s">
        <v>730</v>
      </c>
      <c r="V84" s="216" t="s">
        <v>730</v>
      </c>
      <c r="W84" s="216">
        <v>3.29863448061311E-2</v>
      </c>
      <c r="X84" s="216" t="s">
        <v>730</v>
      </c>
      <c r="Y84" s="216">
        <v>9.4592232795423004E-2</v>
      </c>
      <c r="Z84" s="216">
        <v>40.662832343897598</v>
      </c>
      <c r="AA84" s="216" t="s">
        <v>730</v>
      </c>
      <c r="AB84" s="216">
        <v>1.0433995066950199</v>
      </c>
      <c r="AC84" s="216">
        <v>79.544345130502805</v>
      </c>
      <c r="AD84" s="216">
        <v>0.12232552358936</v>
      </c>
      <c r="AE84" s="216" t="s">
        <v>730</v>
      </c>
      <c r="AF84" s="216">
        <v>172.96431424290401</v>
      </c>
      <c r="AG84" s="216">
        <v>5.4803601692975397E-6</v>
      </c>
      <c r="AH84" s="216" t="s">
        <v>730</v>
      </c>
      <c r="AI84" s="216">
        <v>0.65600429960039797</v>
      </c>
      <c r="AJ84" s="216">
        <v>0.15727356455887301</v>
      </c>
      <c r="AK84" s="216">
        <v>7.2374619682333803</v>
      </c>
      <c r="AL84" s="216" t="s">
        <v>730</v>
      </c>
      <c r="AM84" s="216" t="s">
        <v>730</v>
      </c>
      <c r="AN84" s="216">
        <v>3.8755862498169198</v>
      </c>
      <c r="AO84" s="216" t="s">
        <v>730</v>
      </c>
      <c r="AP84" s="216">
        <v>32.619129349123902</v>
      </c>
      <c r="AQ84" s="216">
        <v>756.40638905080596</v>
      </c>
      <c r="AR84" s="216">
        <v>8.39958578131181</v>
      </c>
      <c r="AS84" s="216">
        <v>19.672016277457502</v>
      </c>
      <c r="AT84" s="216">
        <v>21.389345294753799</v>
      </c>
      <c r="AU84" s="216" t="s">
        <v>730</v>
      </c>
      <c r="AV84" s="216" t="s">
        <v>730</v>
      </c>
      <c r="AW84" s="216" t="s">
        <v>730</v>
      </c>
      <c r="AX84" s="216" t="s">
        <v>730</v>
      </c>
      <c r="AY84" s="216" t="s">
        <v>730</v>
      </c>
      <c r="AZ84" s="216" t="s">
        <v>730</v>
      </c>
      <c r="BA84" s="216" t="s">
        <v>730</v>
      </c>
      <c r="BB84" s="216" t="s">
        <v>730</v>
      </c>
      <c r="BC84" s="216" t="s">
        <v>730</v>
      </c>
      <c r="BD84" s="216" t="s">
        <v>730</v>
      </c>
      <c r="BE84" s="216" t="s">
        <v>730</v>
      </c>
      <c r="BF84" s="216" t="s">
        <v>730</v>
      </c>
      <c r="BG84" s="216" t="s">
        <v>730</v>
      </c>
      <c r="BH84" s="216" t="s">
        <v>730</v>
      </c>
      <c r="BI84" s="216" t="s">
        <v>730</v>
      </c>
      <c r="BJ84" s="216" t="s">
        <v>730</v>
      </c>
      <c r="BK84" s="216" t="s">
        <v>730</v>
      </c>
      <c r="BL84" s="216" t="s">
        <v>730</v>
      </c>
      <c r="BM84" s="216" t="s">
        <v>730</v>
      </c>
      <c r="BN84" s="216" t="s">
        <v>730</v>
      </c>
      <c r="BO84" s="216" t="s">
        <v>730</v>
      </c>
      <c r="BP84" s="216" t="s">
        <v>730</v>
      </c>
      <c r="BQ84" s="216" t="s">
        <v>730</v>
      </c>
      <c r="BR84" s="216" t="s">
        <v>730</v>
      </c>
      <c r="BS84" s="216" t="s">
        <v>730</v>
      </c>
      <c r="BT84" s="216" t="s">
        <v>730</v>
      </c>
      <c r="BU84" s="216" t="s">
        <v>730</v>
      </c>
      <c r="BV84" s="216" t="s">
        <v>730</v>
      </c>
      <c r="BW84" s="216" t="s">
        <v>730</v>
      </c>
      <c r="BX84" s="216" t="s">
        <v>730</v>
      </c>
      <c r="BY84" s="216" t="s">
        <v>730</v>
      </c>
      <c r="BZ84" s="216" t="s">
        <v>730</v>
      </c>
      <c r="CA84" s="216" t="s">
        <v>730</v>
      </c>
      <c r="CB84" s="216" t="s">
        <v>730</v>
      </c>
      <c r="CC84" s="216" t="s">
        <v>730</v>
      </c>
      <c r="CD84" s="216" t="s">
        <v>730</v>
      </c>
      <c r="CE84" s="216" t="s">
        <v>730</v>
      </c>
      <c r="CF84" s="216" t="s">
        <v>730</v>
      </c>
      <c r="CG84" s="216" t="s">
        <v>730</v>
      </c>
      <c r="CH84" s="216" t="s">
        <v>730</v>
      </c>
      <c r="CI84" s="216" t="s">
        <v>730</v>
      </c>
      <c r="CJ84" s="216" t="s">
        <v>730</v>
      </c>
      <c r="CK84" s="216" t="s">
        <v>730</v>
      </c>
      <c r="CL84" s="216" t="s">
        <v>730</v>
      </c>
      <c r="CM84" s="216" t="s">
        <v>730</v>
      </c>
      <c r="CN84" s="216" t="s">
        <v>730</v>
      </c>
      <c r="CO84" s="216" t="s">
        <v>730</v>
      </c>
      <c r="CP84" s="216" t="s">
        <v>730</v>
      </c>
      <c r="CQ84" s="216" t="s">
        <v>730</v>
      </c>
      <c r="CR84" s="216" t="s">
        <v>730</v>
      </c>
      <c r="CS84" s="216" t="s">
        <v>730</v>
      </c>
      <c r="CT84" s="216" t="s">
        <v>730</v>
      </c>
      <c r="CU84" s="216" t="s">
        <v>730</v>
      </c>
      <c r="CV84" s="216" t="s">
        <v>730</v>
      </c>
      <c r="CW84" s="216" t="s">
        <v>730</v>
      </c>
      <c r="CX84" s="216" t="s">
        <v>730</v>
      </c>
      <c r="CY84" s="216" t="s">
        <v>730</v>
      </c>
      <c r="CZ84" s="216" t="s">
        <v>730</v>
      </c>
      <c r="DA84" s="216" t="s">
        <v>730</v>
      </c>
      <c r="DB84" s="216" t="s">
        <v>730</v>
      </c>
      <c r="DC84" s="216" t="s">
        <v>730</v>
      </c>
      <c r="DD84" s="216" t="s">
        <v>730</v>
      </c>
      <c r="DE84" s="216" t="s">
        <v>730</v>
      </c>
      <c r="DF84" s="216" t="s">
        <v>730</v>
      </c>
      <c r="DG84" s="216"/>
      <c r="DH84" s="216"/>
      <c r="DI84" s="216"/>
      <c r="DJ84" s="216"/>
      <c r="DK84" s="216" t="s">
        <v>730</v>
      </c>
      <c r="DL84" s="92">
        <v>123.9508496047</v>
      </c>
      <c r="DM84" s="92">
        <v>168.57810416583399</v>
      </c>
      <c r="DN84" s="92">
        <v>205.978778022581</v>
      </c>
      <c r="DO84" s="92">
        <v>304.64207760382402</v>
      </c>
      <c r="DP84" s="92">
        <v>506.559256192975</v>
      </c>
      <c r="DQ84" s="92">
        <v>335.67735649231003</v>
      </c>
      <c r="DR84" s="92">
        <v>367.400173943563</v>
      </c>
      <c r="DS84" s="92">
        <v>471.17682424041101</v>
      </c>
      <c r="DT84" s="92">
        <v>703.54308512389196</v>
      </c>
      <c r="DU84" s="92">
        <v>1003.41058677757</v>
      </c>
      <c r="DV84" s="92" t="s">
        <v>730</v>
      </c>
      <c r="DW84" s="92" t="s">
        <v>730</v>
      </c>
      <c r="DX84" s="92" t="s">
        <v>730</v>
      </c>
      <c r="DY84" s="92" t="s">
        <v>730</v>
      </c>
      <c r="DZ84" s="92" t="s">
        <v>730</v>
      </c>
      <c r="EA84" s="217" t="s">
        <v>730</v>
      </c>
      <c r="EB84" s="92" t="s">
        <v>730</v>
      </c>
      <c r="EC84" s="92" t="s">
        <v>730</v>
      </c>
      <c r="ED84" s="92">
        <v>48602.108173880748</v>
      </c>
      <c r="EE84" s="217">
        <v>53943.631987318804</v>
      </c>
      <c r="EF84" s="222"/>
    </row>
    <row r="85" spans="1:136" ht="15" x14ac:dyDescent="0.2">
      <c r="A85" s="122"/>
      <c r="B85" s="122" t="s">
        <v>663</v>
      </c>
      <c r="C85" s="96" t="s">
        <v>577</v>
      </c>
      <c r="D85" s="131">
        <v>6.3720422396598799</v>
      </c>
      <c r="E85" s="131" t="s">
        <v>730</v>
      </c>
      <c r="F85" s="131" t="s">
        <v>730</v>
      </c>
      <c r="G85" s="131">
        <v>45.447717001971498</v>
      </c>
      <c r="H85" s="131">
        <v>2.3431385131539599</v>
      </c>
      <c r="I85" s="131">
        <v>0.49873380509584397</v>
      </c>
      <c r="J85" s="131">
        <v>0.12596726757156901</v>
      </c>
      <c r="K85" s="131" t="s">
        <v>730</v>
      </c>
      <c r="L85" s="131">
        <v>0.98459364997077403</v>
      </c>
      <c r="M85" s="131">
        <v>0.65624431511488501</v>
      </c>
      <c r="N85" s="131">
        <v>3.1535838702755399E-2</v>
      </c>
      <c r="O85" s="131">
        <v>1.0158968277226801</v>
      </c>
      <c r="P85" s="131" t="s">
        <v>730</v>
      </c>
      <c r="Q85" s="131">
        <v>8.7388227707672003E-2</v>
      </c>
      <c r="R85" s="131">
        <v>20.688489284993299</v>
      </c>
      <c r="S85" s="131">
        <v>0.27760419645075801</v>
      </c>
      <c r="T85" s="131">
        <v>2.0690558340827302E-3</v>
      </c>
      <c r="U85" s="131" t="s">
        <v>730</v>
      </c>
      <c r="V85" s="131" t="s">
        <v>730</v>
      </c>
      <c r="W85" s="131">
        <v>2.7252513935684801</v>
      </c>
      <c r="X85" s="131" t="s">
        <v>730</v>
      </c>
      <c r="Y85" s="131">
        <v>758.17612409243395</v>
      </c>
      <c r="Z85" s="131">
        <v>202.93534808759699</v>
      </c>
      <c r="AA85" s="131" t="s">
        <v>730</v>
      </c>
      <c r="AB85" s="131">
        <v>81.866762692163903</v>
      </c>
      <c r="AC85" s="131">
        <v>8.69188096824392</v>
      </c>
      <c r="AD85" s="131">
        <v>2.3325416930640301</v>
      </c>
      <c r="AE85" s="131" t="s">
        <v>730</v>
      </c>
      <c r="AF85" s="216">
        <v>2907.7841949195499</v>
      </c>
      <c r="AG85" s="131">
        <v>249.58283244388801</v>
      </c>
      <c r="AH85" s="131">
        <v>1.1009899585032701</v>
      </c>
      <c r="AI85" s="131">
        <v>2.27874714689053</v>
      </c>
      <c r="AJ85" s="131">
        <v>1.63388298434477</v>
      </c>
      <c r="AK85" s="131">
        <v>0.68120471921452497</v>
      </c>
      <c r="AL85" s="131">
        <v>33.295990642404497</v>
      </c>
      <c r="AM85" s="131">
        <v>20.0679786751151</v>
      </c>
      <c r="AN85" s="131">
        <v>4.8104840643018898</v>
      </c>
      <c r="AO85" s="131" t="s">
        <v>730</v>
      </c>
      <c r="AP85" s="131">
        <v>101.249615175952</v>
      </c>
      <c r="AQ85" s="131">
        <v>82.414755766924699</v>
      </c>
      <c r="AR85" s="131">
        <v>18.979128143344202</v>
      </c>
      <c r="AS85" s="131">
        <v>27.0277197438316</v>
      </c>
      <c r="AT85" s="131">
        <v>80.759426507533206</v>
      </c>
      <c r="AU85" s="131" t="s">
        <v>730</v>
      </c>
      <c r="AV85" s="131" t="s">
        <v>730</v>
      </c>
      <c r="AW85" s="131" t="s">
        <v>730</v>
      </c>
      <c r="AX85" s="131" t="s">
        <v>730</v>
      </c>
      <c r="AY85" s="131" t="s">
        <v>730</v>
      </c>
      <c r="AZ85" s="131" t="s">
        <v>730</v>
      </c>
      <c r="BA85" s="131" t="s">
        <v>730</v>
      </c>
      <c r="BB85" s="131" t="s">
        <v>730</v>
      </c>
      <c r="BC85" s="131" t="s">
        <v>730</v>
      </c>
      <c r="BD85" s="131" t="s">
        <v>730</v>
      </c>
      <c r="BE85" s="131" t="s">
        <v>730</v>
      </c>
      <c r="BF85" s="131" t="s">
        <v>730</v>
      </c>
      <c r="BG85" s="131" t="s">
        <v>730</v>
      </c>
      <c r="BH85" s="131" t="s">
        <v>730</v>
      </c>
      <c r="BI85" s="131" t="s">
        <v>730</v>
      </c>
      <c r="BJ85" s="131" t="s">
        <v>730</v>
      </c>
      <c r="BK85" s="131" t="s">
        <v>730</v>
      </c>
      <c r="BL85" s="131" t="s">
        <v>730</v>
      </c>
      <c r="BM85" s="131" t="s">
        <v>730</v>
      </c>
      <c r="BN85" s="131" t="s">
        <v>730</v>
      </c>
      <c r="BO85" s="131" t="s">
        <v>730</v>
      </c>
      <c r="BP85" s="131" t="s">
        <v>730</v>
      </c>
      <c r="BQ85" s="131" t="s">
        <v>730</v>
      </c>
      <c r="BR85" s="131" t="s">
        <v>730</v>
      </c>
      <c r="BS85" s="131" t="s">
        <v>730</v>
      </c>
      <c r="BT85" s="131" t="s">
        <v>730</v>
      </c>
      <c r="BU85" s="131" t="s">
        <v>730</v>
      </c>
      <c r="BV85" s="131" t="s">
        <v>730</v>
      </c>
      <c r="BW85" s="131" t="s">
        <v>730</v>
      </c>
      <c r="BX85" s="131" t="s">
        <v>730</v>
      </c>
      <c r="BY85" s="131" t="s">
        <v>730</v>
      </c>
      <c r="BZ85" s="131" t="s">
        <v>730</v>
      </c>
      <c r="CA85" s="131" t="s">
        <v>730</v>
      </c>
      <c r="CB85" s="131" t="s">
        <v>730</v>
      </c>
      <c r="CC85" s="131" t="s">
        <v>730</v>
      </c>
      <c r="CD85" s="131" t="s">
        <v>730</v>
      </c>
      <c r="CE85" s="131" t="s">
        <v>730</v>
      </c>
      <c r="CF85" s="131" t="s">
        <v>730</v>
      </c>
      <c r="CG85" s="216" t="s">
        <v>730</v>
      </c>
      <c r="CH85" s="131" t="s">
        <v>730</v>
      </c>
      <c r="CI85" s="131" t="s">
        <v>730</v>
      </c>
      <c r="CJ85" s="131" t="s">
        <v>730</v>
      </c>
      <c r="CK85" s="131" t="s">
        <v>730</v>
      </c>
      <c r="CL85" s="131" t="s">
        <v>730</v>
      </c>
      <c r="CM85" s="131" t="s">
        <v>730</v>
      </c>
      <c r="CN85" s="131" t="s">
        <v>730</v>
      </c>
      <c r="CO85" s="131" t="s">
        <v>730</v>
      </c>
      <c r="CP85" s="131" t="s">
        <v>730</v>
      </c>
      <c r="CQ85" s="131" t="s">
        <v>730</v>
      </c>
      <c r="CR85" s="131" t="s">
        <v>730</v>
      </c>
      <c r="CS85" s="131" t="s">
        <v>730</v>
      </c>
      <c r="CT85" s="131" t="s">
        <v>730</v>
      </c>
      <c r="CU85" s="131" t="s">
        <v>730</v>
      </c>
      <c r="CV85" s="131" t="s">
        <v>730</v>
      </c>
      <c r="CW85" s="131" t="s">
        <v>730</v>
      </c>
      <c r="CX85" s="131" t="s">
        <v>730</v>
      </c>
      <c r="CY85" s="131" t="s">
        <v>730</v>
      </c>
      <c r="CZ85" s="131" t="s">
        <v>730</v>
      </c>
      <c r="DA85" s="131" t="s">
        <v>730</v>
      </c>
      <c r="DB85" s="131" t="s">
        <v>730</v>
      </c>
      <c r="DC85" s="131" t="s">
        <v>730</v>
      </c>
      <c r="DD85" s="131" t="s">
        <v>730</v>
      </c>
      <c r="DE85" s="131" t="s">
        <v>730</v>
      </c>
      <c r="DF85" s="131" t="s">
        <v>730</v>
      </c>
      <c r="DG85" s="131"/>
      <c r="DH85" s="131"/>
      <c r="DI85" s="131"/>
      <c r="DJ85" s="131"/>
      <c r="DK85" s="131" t="s">
        <v>730</v>
      </c>
      <c r="DL85">
        <v>64.291334027089803</v>
      </c>
      <c r="DM85">
        <v>88.279601555417599</v>
      </c>
      <c r="DN85">
        <v>116.608193427423</v>
      </c>
      <c r="DO85">
        <v>145.10333934574899</v>
      </c>
      <c r="DP85">
        <v>241.01891857474601</v>
      </c>
      <c r="DQ85">
        <v>87.669834547538699</v>
      </c>
      <c r="DR85">
        <v>92.559384585115694</v>
      </c>
      <c r="DS85">
        <v>159.03685716401799</v>
      </c>
      <c r="DT85">
        <v>167.094948987988</v>
      </c>
      <c r="DU85">
        <v>218.767857734714</v>
      </c>
      <c r="DV85" t="s">
        <v>730</v>
      </c>
      <c r="DW85" t="s">
        <v>730</v>
      </c>
      <c r="DX85" t="s">
        <v>730</v>
      </c>
      <c r="DY85" t="s">
        <v>730</v>
      </c>
      <c r="DZ85" t="s">
        <v>730</v>
      </c>
      <c r="EA85" s="119" t="s">
        <v>730</v>
      </c>
      <c r="EB85" t="s">
        <v>730</v>
      </c>
      <c r="EC85" t="s">
        <v>730</v>
      </c>
      <c r="ED85">
        <v>2540.37833340417</v>
      </c>
      <c r="EE85" s="119">
        <v>8587.7348833967917</v>
      </c>
      <c r="EF85" s="191"/>
    </row>
    <row r="86" spans="1:136" ht="15" x14ac:dyDescent="0.2">
      <c r="A86" s="122"/>
      <c r="B86" s="122" t="s">
        <v>664</v>
      </c>
      <c r="C86" s="96" t="s">
        <v>578</v>
      </c>
      <c r="D86" s="131" t="s">
        <v>730</v>
      </c>
      <c r="E86" s="131" t="s">
        <v>730</v>
      </c>
      <c r="F86" s="131" t="s">
        <v>730</v>
      </c>
      <c r="G86" s="131" t="s">
        <v>730</v>
      </c>
      <c r="H86" s="131" t="s">
        <v>730</v>
      </c>
      <c r="I86" s="131" t="s">
        <v>730</v>
      </c>
      <c r="J86" s="131" t="s">
        <v>730</v>
      </c>
      <c r="K86" s="131" t="s">
        <v>730</v>
      </c>
      <c r="L86" s="131" t="s">
        <v>730</v>
      </c>
      <c r="M86" s="131" t="s">
        <v>730</v>
      </c>
      <c r="N86" s="131" t="s">
        <v>730</v>
      </c>
      <c r="O86" s="131" t="s">
        <v>730</v>
      </c>
      <c r="P86" s="131" t="s">
        <v>730</v>
      </c>
      <c r="Q86" s="131" t="s">
        <v>730</v>
      </c>
      <c r="R86" s="131" t="s">
        <v>730</v>
      </c>
      <c r="S86" s="131" t="s">
        <v>730</v>
      </c>
      <c r="T86" s="131" t="s">
        <v>730</v>
      </c>
      <c r="U86" s="131" t="s">
        <v>730</v>
      </c>
      <c r="V86" s="131" t="s">
        <v>730</v>
      </c>
      <c r="W86" s="131" t="s">
        <v>730</v>
      </c>
      <c r="X86" s="131" t="s">
        <v>730</v>
      </c>
      <c r="Y86" s="131" t="s">
        <v>730</v>
      </c>
      <c r="Z86" s="131" t="s">
        <v>730</v>
      </c>
      <c r="AA86" s="131" t="s">
        <v>730</v>
      </c>
      <c r="AB86" s="131" t="s">
        <v>730</v>
      </c>
      <c r="AC86" s="131" t="s">
        <v>730</v>
      </c>
      <c r="AD86" s="131" t="s">
        <v>730</v>
      </c>
      <c r="AE86" s="131" t="s">
        <v>730</v>
      </c>
      <c r="AF86" s="216" t="s">
        <v>730</v>
      </c>
      <c r="AG86" s="131" t="s">
        <v>730</v>
      </c>
      <c r="AH86" s="131" t="s">
        <v>730</v>
      </c>
      <c r="AI86" s="131" t="s">
        <v>730</v>
      </c>
      <c r="AJ86" s="131" t="s">
        <v>730</v>
      </c>
      <c r="AK86" s="131" t="s">
        <v>730</v>
      </c>
      <c r="AL86" s="131">
        <v>1.7416913380095799E-13</v>
      </c>
      <c r="AM86" s="131" t="s">
        <v>730</v>
      </c>
      <c r="AN86" s="131" t="s">
        <v>730</v>
      </c>
      <c r="AO86" s="131" t="s">
        <v>730</v>
      </c>
      <c r="AP86" s="131" t="s">
        <v>730</v>
      </c>
      <c r="AQ86" s="131" t="s">
        <v>730</v>
      </c>
      <c r="AR86" s="131" t="s">
        <v>730</v>
      </c>
      <c r="AS86" s="131" t="s">
        <v>730</v>
      </c>
      <c r="AT86" s="131" t="s">
        <v>730</v>
      </c>
      <c r="AU86" s="131">
        <v>2993.9191528411998</v>
      </c>
      <c r="AV86" s="131" t="s">
        <v>730</v>
      </c>
      <c r="AW86" s="131" t="s">
        <v>730</v>
      </c>
      <c r="AX86" s="131" t="s">
        <v>730</v>
      </c>
      <c r="AY86" s="131" t="s">
        <v>730</v>
      </c>
      <c r="AZ86" s="131" t="s">
        <v>730</v>
      </c>
      <c r="BA86" s="131" t="s">
        <v>730</v>
      </c>
      <c r="BB86" s="131" t="s">
        <v>730</v>
      </c>
      <c r="BC86" s="131" t="s">
        <v>730</v>
      </c>
      <c r="BD86" s="131" t="s">
        <v>730</v>
      </c>
      <c r="BE86" s="131" t="s">
        <v>730</v>
      </c>
      <c r="BF86" s="131" t="s">
        <v>730</v>
      </c>
      <c r="BG86" s="131" t="s">
        <v>730</v>
      </c>
      <c r="BH86" s="131" t="s">
        <v>730</v>
      </c>
      <c r="BI86" s="131" t="s">
        <v>730</v>
      </c>
      <c r="BJ86" s="131" t="s">
        <v>730</v>
      </c>
      <c r="BK86" s="131" t="s">
        <v>730</v>
      </c>
      <c r="BL86" s="131" t="s">
        <v>730</v>
      </c>
      <c r="BM86" s="131" t="s">
        <v>730</v>
      </c>
      <c r="BN86" s="131" t="s">
        <v>730</v>
      </c>
      <c r="BO86" s="131" t="s">
        <v>730</v>
      </c>
      <c r="BP86" s="131" t="s">
        <v>730</v>
      </c>
      <c r="BQ86" s="131" t="s">
        <v>730</v>
      </c>
      <c r="BR86" s="131" t="s">
        <v>730</v>
      </c>
      <c r="BS86" s="131" t="s">
        <v>730</v>
      </c>
      <c r="BT86" s="131" t="s">
        <v>730</v>
      </c>
      <c r="BU86" s="131" t="s">
        <v>730</v>
      </c>
      <c r="BV86" s="131" t="s">
        <v>730</v>
      </c>
      <c r="BW86" s="131" t="s">
        <v>730</v>
      </c>
      <c r="BX86" s="131" t="s">
        <v>730</v>
      </c>
      <c r="BY86" s="131" t="s">
        <v>730</v>
      </c>
      <c r="BZ86" s="131" t="s">
        <v>730</v>
      </c>
      <c r="CA86" s="131" t="s">
        <v>730</v>
      </c>
      <c r="CB86" s="131" t="s">
        <v>730</v>
      </c>
      <c r="CC86" s="131" t="s">
        <v>730</v>
      </c>
      <c r="CD86" s="131" t="s">
        <v>730</v>
      </c>
      <c r="CE86" s="131" t="s">
        <v>730</v>
      </c>
      <c r="CF86" s="131" t="s">
        <v>730</v>
      </c>
      <c r="CG86" s="216" t="s">
        <v>730</v>
      </c>
      <c r="CH86" s="131" t="s">
        <v>730</v>
      </c>
      <c r="CI86" s="131" t="s">
        <v>730</v>
      </c>
      <c r="CJ86" s="131" t="s">
        <v>730</v>
      </c>
      <c r="CK86" s="131" t="s">
        <v>730</v>
      </c>
      <c r="CL86" s="131" t="s">
        <v>730</v>
      </c>
      <c r="CM86" s="131" t="s">
        <v>730</v>
      </c>
      <c r="CN86" s="131" t="s">
        <v>730</v>
      </c>
      <c r="CO86" s="131" t="s">
        <v>730</v>
      </c>
      <c r="CP86" s="131" t="s">
        <v>730</v>
      </c>
      <c r="CQ86" s="131" t="s">
        <v>730</v>
      </c>
      <c r="CR86" s="131" t="s">
        <v>730</v>
      </c>
      <c r="CS86" s="131" t="s">
        <v>730</v>
      </c>
      <c r="CT86" s="131" t="s">
        <v>730</v>
      </c>
      <c r="CU86" s="131" t="s">
        <v>730</v>
      </c>
      <c r="CV86" s="131" t="s">
        <v>730</v>
      </c>
      <c r="CW86" s="131" t="s">
        <v>730</v>
      </c>
      <c r="CX86" s="131" t="s">
        <v>730</v>
      </c>
      <c r="CY86" s="131" t="s">
        <v>730</v>
      </c>
      <c r="CZ86" s="131" t="s">
        <v>730</v>
      </c>
      <c r="DA86" s="131" t="s">
        <v>730</v>
      </c>
      <c r="DB86" s="131" t="s">
        <v>730</v>
      </c>
      <c r="DC86" s="131" t="s">
        <v>730</v>
      </c>
      <c r="DD86" s="131" t="s">
        <v>730</v>
      </c>
      <c r="DE86" s="131" t="s">
        <v>730</v>
      </c>
      <c r="DF86" s="131" t="s">
        <v>730</v>
      </c>
      <c r="DG86" s="131"/>
      <c r="DH86" s="131"/>
      <c r="DI86" s="131"/>
      <c r="DJ86" s="131"/>
      <c r="DK86" s="131" t="s">
        <v>730</v>
      </c>
      <c r="DL86" t="s">
        <v>730</v>
      </c>
      <c r="DM86" t="s">
        <v>730</v>
      </c>
      <c r="DN86" t="s">
        <v>730</v>
      </c>
      <c r="DO86" t="s">
        <v>730</v>
      </c>
      <c r="DP86" t="s">
        <v>730</v>
      </c>
      <c r="DQ86" t="s">
        <v>730</v>
      </c>
      <c r="DR86" t="s">
        <v>730</v>
      </c>
      <c r="DS86" t="s">
        <v>730</v>
      </c>
      <c r="DT86" t="s">
        <v>730</v>
      </c>
      <c r="DU86" t="s">
        <v>730</v>
      </c>
      <c r="DV86" t="s">
        <v>730</v>
      </c>
      <c r="DW86" t="s">
        <v>730</v>
      </c>
      <c r="DX86" t="s">
        <v>730</v>
      </c>
      <c r="DY86" t="s">
        <v>730</v>
      </c>
      <c r="DZ86" t="s">
        <v>730</v>
      </c>
      <c r="EA86" s="119" t="s">
        <v>730</v>
      </c>
      <c r="EB86" t="s">
        <v>730</v>
      </c>
      <c r="EC86" t="s">
        <v>730</v>
      </c>
      <c r="ED86" t="s">
        <v>730</v>
      </c>
      <c r="EE86" s="119">
        <v>2993.9191528411998</v>
      </c>
      <c r="EF86" s="191"/>
    </row>
    <row r="87" spans="1:136" ht="15" x14ac:dyDescent="0.2">
      <c r="A87" s="122"/>
      <c r="B87" s="122" t="s">
        <v>665</v>
      </c>
      <c r="C87" s="96" t="s">
        <v>579</v>
      </c>
      <c r="D87" s="131" t="s">
        <v>730</v>
      </c>
      <c r="E87" s="131" t="s">
        <v>730</v>
      </c>
      <c r="F87" s="131" t="s">
        <v>730</v>
      </c>
      <c r="G87" s="131">
        <v>6.0967530261299503</v>
      </c>
      <c r="H87" s="131" t="s">
        <v>730</v>
      </c>
      <c r="I87" s="131" t="s">
        <v>730</v>
      </c>
      <c r="J87" s="131" t="s">
        <v>730</v>
      </c>
      <c r="K87" s="131" t="s">
        <v>730</v>
      </c>
      <c r="L87" s="131" t="s">
        <v>730</v>
      </c>
      <c r="M87" s="131" t="s">
        <v>730</v>
      </c>
      <c r="N87" s="131" t="s">
        <v>730</v>
      </c>
      <c r="O87" s="131" t="s">
        <v>730</v>
      </c>
      <c r="P87" s="131" t="s">
        <v>730</v>
      </c>
      <c r="Q87" s="131" t="s">
        <v>730</v>
      </c>
      <c r="R87" s="131" t="s">
        <v>730</v>
      </c>
      <c r="S87" s="131" t="s">
        <v>730</v>
      </c>
      <c r="T87" s="131" t="s">
        <v>730</v>
      </c>
      <c r="U87" s="131" t="s">
        <v>730</v>
      </c>
      <c r="V87" s="131" t="s">
        <v>730</v>
      </c>
      <c r="W87" s="131">
        <v>2.7047787535179002</v>
      </c>
      <c r="X87" s="131" t="s">
        <v>730</v>
      </c>
      <c r="Y87" s="131">
        <v>324.85234110408402</v>
      </c>
      <c r="Z87" s="131">
        <v>92.8617484448543</v>
      </c>
      <c r="AA87" s="131" t="s">
        <v>730</v>
      </c>
      <c r="AB87" s="131" t="s">
        <v>730</v>
      </c>
      <c r="AC87" s="131" t="s">
        <v>730</v>
      </c>
      <c r="AD87" s="131">
        <v>1.56573247282406</v>
      </c>
      <c r="AE87" s="131" t="s">
        <v>730</v>
      </c>
      <c r="AF87" s="216">
        <v>11.050983380709001</v>
      </c>
      <c r="AG87" s="131">
        <v>11.713058639604499</v>
      </c>
      <c r="AH87" s="131" t="s">
        <v>730</v>
      </c>
      <c r="AI87" s="131" t="s">
        <v>730</v>
      </c>
      <c r="AJ87" s="131" t="s">
        <v>730</v>
      </c>
      <c r="AK87" s="131" t="s">
        <v>730</v>
      </c>
      <c r="AL87" s="131" t="s">
        <v>730</v>
      </c>
      <c r="AM87" s="131" t="s">
        <v>730</v>
      </c>
      <c r="AN87" s="131" t="s">
        <v>730</v>
      </c>
      <c r="AO87" s="131">
        <v>7.45355196277385</v>
      </c>
      <c r="AP87" s="131" t="s">
        <v>730</v>
      </c>
      <c r="AQ87" s="131" t="s">
        <v>730</v>
      </c>
      <c r="AR87" s="131" t="s">
        <v>730</v>
      </c>
      <c r="AS87" s="131" t="s">
        <v>730</v>
      </c>
      <c r="AT87" s="131" t="s">
        <v>730</v>
      </c>
      <c r="AU87" s="131" t="s">
        <v>730</v>
      </c>
      <c r="AV87" s="131" t="s">
        <v>730</v>
      </c>
      <c r="AW87" s="131" t="s">
        <v>730</v>
      </c>
      <c r="AX87" s="131" t="s">
        <v>730</v>
      </c>
      <c r="AY87" s="131" t="s">
        <v>730</v>
      </c>
      <c r="AZ87" s="131" t="s">
        <v>730</v>
      </c>
      <c r="BA87" s="131" t="s">
        <v>730</v>
      </c>
      <c r="BB87" s="131" t="s">
        <v>730</v>
      </c>
      <c r="BC87" s="131" t="s">
        <v>730</v>
      </c>
      <c r="BD87" s="131" t="s">
        <v>730</v>
      </c>
      <c r="BE87" s="131" t="s">
        <v>730</v>
      </c>
      <c r="BF87" s="131" t="s">
        <v>730</v>
      </c>
      <c r="BG87" s="131" t="s">
        <v>730</v>
      </c>
      <c r="BH87" s="131" t="s">
        <v>730</v>
      </c>
      <c r="BI87" s="131" t="s">
        <v>730</v>
      </c>
      <c r="BJ87" s="131" t="s">
        <v>730</v>
      </c>
      <c r="BK87" s="131" t="s">
        <v>730</v>
      </c>
      <c r="BL87" s="131" t="s">
        <v>730</v>
      </c>
      <c r="BM87" s="131" t="s">
        <v>730</v>
      </c>
      <c r="BN87" s="131" t="s">
        <v>730</v>
      </c>
      <c r="BO87" s="131" t="s">
        <v>730</v>
      </c>
      <c r="BP87" s="131" t="s">
        <v>730</v>
      </c>
      <c r="BQ87" s="131" t="s">
        <v>730</v>
      </c>
      <c r="BR87" s="131" t="s">
        <v>730</v>
      </c>
      <c r="BS87" s="131" t="s">
        <v>730</v>
      </c>
      <c r="BT87" s="131" t="s">
        <v>730</v>
      </c>
      <c r="BU87" s="131" t="s">
        <v>730</v>
      </c>
      <c r="BV87" s="131" t="s">
        <v>730</v>
      </c>
      <c r="BW87" s="131" t="s">
        <v>730</v>
      </c>
      <c r="BX87" s="131" t="s">
        <v>730</v>
      </c>
      <c r="BY87" s="131" t="s">
        <v>730</v>
      </c>
      <c r="BZ87" s="131" t="s">
        <v>730</v>
      </c>
      <c r="CA87" s="131" t="s">
        <v>730</v>
      </c>
      <c r="CB87" s="131" t="s">
        <v>730</v>
      </c>
      <c r="CC87" s="131" t="s">
        <v>730</v>
      </c>
      <c r="CD87" s="131" t="s">
        <v>730</v>
      </c>
      <c r="CE87" s="131" t="s">
        <v>730</v>
      </c>
      <c r="CF87" s="131" t="s">
        <v>730</v>
      </c>
      <c r="CG87" s="216" t="s">
        <v>730</v>
      </c>
      <c r="CH87" s="131" t="s">
        <v>730</v>
      </c>
      <c r="CI87" s="131" t="s">
        <v>730</v>
      </c>
      <c r="CJ87" s="131" t="s">
        <v>730</v>
      </c>
      <c r="CK87" s="131" t="s">
        <v>730</v>
      </c>
      <c r="CL87" s="131" t="s">
        <v>730</v>
      </c>
      <c r="CM87" s="131" t="s">
        <v>730</v>
      </c>
      <c r="CN87" s="131" t="s">
        <v>730</v>
      </c>
      <c r="CO87" s="131" t="s">
        <v>730</v>
      </c>
      <c r="CP87" s="131" t="s">
        <v>730</v>
      </c>
      <c r="CQ87" s="131" t="s">
        <v>730</v>
      </c>
      <c r="CR87" s="131" t="s">
        <v>730</v>
      </c>
      <c r="CS87" s="131" t="s">
        <v>730</v>
      </c>
      <c r="CT87" s="131" t="s">
        <v>730</v>
      </c>
      <c r="CU87" s="131" t="s">
        <v>730</v>
      </c>
      <c r="CV87" s="131" t="s">
        <v>730</v>
      </c>
      <c r="CW87" s="131" t="s">
        <v>730</v>
      </c>
      <c r="CX87" s="131" t="s">
        <v>730</v>
      </c>
      <c r="CY87" s="131" t="s">
        <v>730</v>
      </c>
      <c r="CZ87" s="131" t="s">
        <v>730</v>
      </c>
      <c r="DA87" s="131" t="s">
        <v>730</v>
      </c>
      <c r="DB87" s="131" t="s">
        <v>730</v>
      </c>
      <c r="DC87" s="131" t="s">
        <v>730</v>
      </c>
      <c r="DD87" s="131" t="s">
        <v>730</v>
      </c>
      <c r="DE87" s="131" t="s">
        <v>730</v>
      </c>
      <c r="DF87" s="131" t="s">
        <v>730</v>
      </c>
      <c r="DG87" s="131"/>
      <c r="DH87" s="131"/>
      <c r="DI87" s="131"/>
      <c r="DJ87" s="131"/>
      <c r="DK87" s="131" t="s">
        <v>730</v>
      </c>
      <c r="DL87">
        <v>3.14490304113958</v>
      </c>
      <c r="DM87">
        <v>4.3183236372920897</v>
      </c>
      <c r="DN87">
        <v>5.7040574391748402</v>
      </c>
      <c r="DO87">
        <v>7.0979384717024701</v>
      </c>
      <c r="DP87">
        <v>11.7897869358024</v>
      </c>
      <c r="DQ87">
        <v>4.2884960073869998</v>
      </c>
      <c r="DR87">
        <v>4.5276753776035301</v>
      </c>
      <c r="DS87">
        <v>7.7795165292052602</v>
      </c>
      <c r="DT87">
        <v>8.17368967658944</v>
      </c>
      <c r="DU87">
        <v>10.701344302539701</v>
      </c>
      <c r="DV87" t="s">
        <v>730</v>
      </c>
      <c r="DW87" t="s">
        <v>730</v>
      </c>
      <c r="DX87" t="s">
        <v>730</v>
      </c>
      <c r="DY87" t="s">
        <v>730</v>
      </c>
      <c r="DZ87" t="s">
        <v>730</v>
      </c>
      <c r="EA87" s="119" t="s">
        <v>730</v>
      </c>
      <c r="EB87" t="s">
        <v>730</v>
      </c>
      <c r="EC87" t="s">
        <v>730</v>
      </c>
      <c r="ED87" t="s">
        <v>730</v>
      </c>
      <c r="EE87" s="119">
        <v>525.82467920293391</v>
      </c>
      <c r="EF87" s="191"/>
    </row>
    <row r="88" spans="1:136" ht="15" x14ac:dyDescent="0.2">
      <c r="A88" s="122"/>
      <c r="B88" s="122" t="s">
        <v>666</v>
      </c>
      <c r="C88" s="96" t="s">
        <v>580</v>
      </c>
      <c r="D88" s="131" t="s">
        <v>730</v>
      </c>
      <c r="E88" s="131" t="s">
        <v>730</v>
      </c>
      <c r="F88" s="131" t="s">
        <v>730</v>
      </c>
      <c r="G88" s="131">
        <v>9.9605693910167403</v>
      </c>
      <c r="H88" s="131" t="s">
        <v>730</v>
      </c>
      <c r="I88" s="131" t="s">
        <v>730</v>
      </c>
      <c r="J88" s="131" t="s">
        <v>730</v>
      </c>
      <c r="K88" s="131" t="s">
        <v>730</v>
      </c>
      <c r="L88" s="131" t="s">
        <v>730</v>
      </c>
      <c r="M88" s="131">
        <v>1.2082791962075601</v>
      </c>
      <c r="N88" s="131" t="s">
        <v>730</v>
      </c>
      <c r="O88" s="131">
        <v>0.304561332520633</v>
      </c>
      <c r="P88" s="131" t="s">
        <v>730</v>
      </c>
      <c r="Q88" s="131" t="s">
        <v>730</v>
      </c>
      <c r="R88" s="131" t="s">
        <v>730</v>
      </c>
      <c r="S88" s="131" t="s">
        <v>730</v>
      </c>
      <c r="T88" s="131" t="s">
        <v>730</v>
      </c>
      <c r="U88" s="131" t="s">
        <v>730</v>
      </c>
      <c r="V88" s="131" t="s">
        <v>730</v>
      </c>
      <c r="W88" s="131">
        <v>0.97551851597539496</v>
      </c>
      <c r="X88" s="131" t="s">
        <v>730</v>
      </c>
      <c r="Y88" s="131" t="s">
        <v>730</v>
      </c>
      <c r="Z88" s="131">
        <v>69.076359000931504</v>
      </c>
      <c r="AA88" s="131">
        <v>42.3888990970487</v>
      </c>
      <c r="AB88" s="131">
        <v>1.6834011731079399</v>
      </c>
      <c r="AC88" s="131">
        <v>427.30644131240302</v>
      </c>
      <c r="AD88" s="131">
        <v>0.42701033760574197</v>
      </c>
      <c r="AE88" s="131" t="s">
        <v>730</v>
      </c>
      <c r="AF88" s="216">
        <v>238.73331533755999</v>
      </c>
      <c r="AG88" s="131">
        <v>6.4501810612370001</v>
      </c>
      <c r="AH88" s="131" t="s">
        <v>730</v>
      </c>
      <c r="AI88" s="131">
        <v>2.6349058863889199</v>
      </c>
      <c r="AJ88" s="131" t="s">
        <v>730</v>
      </c>
      <c r="AK88" s="131" t="s">
        <v>730</v>
      </c>
      <c r="AL88" s="131" t="s">
        <v>730</v>
      </c>
      <c r="AM88" s="131" t="s">
        <v>730</v>
      </c>
      <c r="AN88" s="131" t="s">
        <v>730</v>
      </c>
      <c r="AO88" s="131" t="s">
        <v>730</v>
      </c>
      <c r="AP88" s="131" t="s">
        <v>730</v>
      </c>
      <c r="AQ88" s="131" t="s">
        <v>730</v>
      </c>
      <c r="AR88" s="131" t="s">
        <v>730</v>
      </c>
      <c r="AS88" s="131" t="s">
        <v>730</v>
      </c>
      <c r="AT88" s="131" t="s">
        <v>730</v>
      </c>
      <c r="AU88" s="131" t="s">
        <v>730</v>
      </c>
      <c r="AV88" s="131" t="s">
        <v>730</v>
      </c>
      <c r="AW88" s="131" t="s">
        <v>730</v>
      </c>
      <c r="AX88" s="131" t="s">
        <v>730</v>
      </c>
      <c r="AY88" s="131" t="s">
        <v>730</v>
      </c>
      <c r="AZ88" s="131" t="s">
        <v>730</v>
      </c>
      <c r="BA88" s="131" t="s">
        <v>730</v>
      </c>
      <c r="BB88" s="131" t="s">
        <v>730</v>
      </c>
      <c r="BC88" s="131" t="s">
        <v>730</v>
      </c>
      <c r="BD88" s="131" t="s">
        <v>730</v>
      </c>
      <c r="BE88" s="131" t="s">
        <v>730</v>
      </c>
      <c r="BF88" s="131" t="s">
        <v>730</v>
      </c>
      <c r="BG88" s="131" t="s">
        <v>730</v>
      </c>
      <c r="BH88" s="131" t="s">
        <v>730</v>
      </c>
      <c r="BI88" s="131" t="s">
        <v>730</v>
      </c>
      <c r="BJ88" s="131" t="s">
        <v>730</v>
      </c>
      <c r="BK88" s="131" t="s">
        <v>730</v>
      </c>
      <c r="BL88" s="131" t="s">
        <v>730</v>
      </c>
      <c r="BM88" s="131" t="s">
        <v>730</v>
      </c>
      <c r="BN88" s="131" t="s">
        <v>730</v>
      </c>
      <c r="BO88" s="131" t="s">
        <v>730</v>
      </c>
      <c r="BP88" s="131" t="s">
        <v>730</v>
      </c>
      <c r="BQ88" s="131" t="s">
        <v>730</v>
      </c>
      <c r="BR88" s="131" t="s">
        <v>730</v>
      </c>
      <c r="BS88" s="131" t="s">
        <v>730</v>
      </c>
      <c r="BT88" s="131" t="s">
        <v>730</v>
      </c>
      <c r="BU88" s="131" t="s">
        <v>730</v>
      </c>
      <c r="BV88" s="131" t="s">
        <v>730</v>
      </c>
      <c r="BW88" s="131" t="s">
        <v>730</v>
      </c>
      <c r="BX88" s="131" t="s">
        <v>730</v>
      </c>
      <c r="BY88" s="131" t="s">
        <v>730</v>
      </c>
      <c r="BZ88" s="131" t="s">
        <v>730</v>
      </c>
      <c r="CA88" s="131" t="s">
        <v>730</v>
      </c>
      <c r="CB88" s="131" t="s">
        <v>730</v>
      </c>
      <c r="CC88" s="131" t="s">
        <v>730</v>
      </c>
      <c r="CD88" s="131" t="s">
        <v>730</v>
      </c>
      <c r="CE88" s="131" t="s">
        <v>730</v>
      </c>
      <c r="CF88" s="131" t="s">
        <v>730</v>
      </c>
      <c r="CG88" s="216" t="s">
        <v>730</v>
      </c>
      <c r="CH88" s="131" t="s">
        <v>730</v>
      </c>
      <c r="CI88" s="131" t="s">
        <v>730</v>
      </c>
      <c r="CJ88" s="131" t="s">
        <v>730</v>
      </c>
      <c r="CK88" s="131" t="s">
        <v>730</v>
      </c>
      <c r="CL88" s="131" t="s">
        <v>730</v>
      </c>
      <c r="CM88" s="131" t="s">
        <v>730</v>
      </c>
      <c r="CN88" s="131" t="s">
        <v>730</v>
      </c>
      <c r="CO88" s="131" t="s">
        <v>730</v>
      </c>
      <c r="CP88" s="131" t="s">
        <v>730</v>
      </c>
      <c r="CQ88" s="131" t="s">
        <v>730</v>
      </c>
      <c r="CR88" s="131" t="s">
        <v>730</v>
      </c>
      <c r="CS88" s="131" t="s">
        <v>730</v>
      </c>
      <c r="CT88" s="131" t="s">
        <v>730</v>
      </c>
      <c r="CU88" s="131" t="s">
        <v>730</v>
      </c>
      <c r="CV88" s="131" t="s">
        <v>730</v>
      </c>
      <c r="CW88" s="131" t="s">
        <v>730</v>
      </c>
      <c r="CX88" s="131" t="s">
        <v>730</v>
      </c>
      <c r="CY88" s="131" t="s">
        <v>730</v>
      </c>
      <c r="CZ88" s="131" t="s">
        <v>730</v>
      </c>
      <c r="DA88" s="131" t="s">
        <v>730</v>
      </c>
      <c r="DB88" s="131" t="s">
        <v>730</v>
      </c>
      <c r="DC88" s="131" t="s">
        <v>730</v>
      </c>
      <c r="DD88" s="131" t="s">
        <v>730</v>
      </c>
      <c r="DE88" s="131" t="s">
        <v>730</v>
      </c>
      <c r="DF88" s="131" t="s">
        <v>730</v>
      </c>
      <c r="DG88" s="131"/>
      <c r="DH88" s="131"/>
      <c r="DI88" s="131"/>
      <c r="DJ88" s="131"/>
      <c r="DK88" s="131" t="s">
        <v>730</v>
      </c>
      <c r="DL88">
        <v>0.16959502982740099</v>
      </c>
      <c r="DM88">
        <v>0.33194269814587202</v>
      </c>
      <c r="DN88">
        <v>0.46202631537272998</v>
      </c>
      <c r="DO88">
        <v>0.952192146457157</v>
      </c>
      <c r="DP88">
        <v>1.00929020209955</v>
      </c>
      <c r="DQ88">
        <v>0.66864529622915103</v>
      </c>
      <c r="DR88">
        <v>0.73080695437647203</v>
      </c>
      <c r="DS88">
        <v>1.7750704060598099</v>
      </c>
      <c r="DT88">
        <v>1.52199162976333</v>
      </c>
      <c r="DU88">
        <v>1.8855531087039901</v>
      </c>
      <c r="DV88" t="s">
        <v>730</v>
      </c>
      <c r="DW88" t="s">
        <v>730</v>
      </c>
      <c r="DX88">
        <v>73.0701570188548</v>
      </c>
      <c r="DY88" t="s">
        <v>730</v>
      </c>
      <c r="DZ88" t="s">
        <v>730</v>
      </c>
      <c r="EA88" s="119" t="s">
        <v>730</v>
      </c>
      <c r="EB88" t="s">
        <v>730</v>
      </c>
      <c r="EC88" t="s">
        <v>730</v>
      </c>
      <c r="ED88">
        <v>1632.8734188794799</v>
      </c>
      <c r="EE88" s="119">
        <v>2516.6001313273737</v>
      </c>
      <c r="EF88" s="191"/>
    </row>
    <row r="89" spans="1:136" ht="15" x14ac:dyDescent="0.2">
      <c r="A89" s="122"/>
      <c r="B89" s="122" t="s">
        <v>667</v>
      </c>
      <c r="C89" s="96" t="s">
        <v>581</v>
      </c>
      <c r="D89" s="131" t="s">
        <v>730</v>
      </c>
      <c r="E89" s="131" t="s">
        <v>730</v>
      </c>
      <c r="F89" s="131" t="s">
        <v>730</v>
      </c>
      <c r="G89" s="131">
        <v>1.0772163369350101</v>
      </c>
      <c r="H89" s="131">
        <v>1.4086047166365301E-2</v>
      </c>
      <c r="I89" s="131" t="s">
        <v>730</v>
      </c>
      <c r="J89" s="131">
        <v>6.3297432541863999E-2</v>
      </c>
      <c r="K89" s="131">
        <v>2.6282528364422399E-3</v>
      </c>
      <c r="L89" s="131">
        <v>9.1085434719553701E-2</v>
      </c>
      <c r="M89" s="131">
        <v>4.7681871165213196E-3</v>
      </c>
      <c r="N89" s="131">
        <v>2.92390035759213E-2</v>
      </c>
      <c r="O89" s="131">
        <v>1.18012836878788E-2</v>
      </c>
      <c r="P89" s="131">
        <v>3.1860425555052301E-2</v>
      </c>
      <c r="Q89" s="131">
        <v>3.3318412301205497E-2</v>
      </c>
      <c r="R89" s="131">
        <v>2.0707677867483598</v>
      </c>
      <c r="S89" s="131">
        <v>2.77861674459416E-2</v>
      </c>
      <c r="T89" s="131">
        <v>2.0709748842367799E-4</v>
      </c>
      <c r="U89" s="131" t="s">
        <v>730</v>
      </c>
      <c r="V89" s="131" t="s">
        <v>730</v>
      </c>
      <c r="W89" s="131">
        <v>0.40484000143898902</v>
      </c>
      <c r="X89" s="131" t="s">
        <v>730</v>
      </c>
      <c r="Y89" s="131">
        <v>2.4953675218901901</v>
      </c>
      <c r="Z89" s="131">
        <v>4.6227064918500496</v>
      </c>
      <c r="AA89" s="131">
        <v>4.3493573006759796E-3</v>
      </c>
      <c r="AB89" s="131">
        <v>0.14838863094995999</v>
      </c>
      <c r="AC89" s="131" t="s">
        <v>730</v>
      </c>
      <c r="AD89" s="131">
        <v>0.37535273741384301</v>
      </c>
      <c r="AE89" s="131">
        <v>0.88904121333430597</v>
      </c>
      <c r="AF89" s="216">
        <v>0.46562107347897502</v>
      </c>
      <c r="AG89" s="131">
        <v>4.6682677678675599</v>
      </c>
      <c r="AH89" s="131" t="s">
        <v>730</v>
      </c>
      <c r="AI89" s="131">
        <v>0.14237225277836699</v>
      </c>
      <c r="AJ89" s="131">
        <v>1.8304159366127</v>
      </c>
      <c r="AK89" s="131" t="s">
        <v>730</v>
      </c>
      <c r="AL89" s="131" t="s">
        <v>730</v>
      </c>
      <c r="AM89" s="131">
        <v>7.0878716540489495E-2</v>
      </c>
      <c r="AN89" s="131">
        <v>1.28306723879378</v>
      </c>
      <c r="AO89" s="131">
        <v>0.82136670549870605</v>
      </c>
      <c r="AP89" s="131">
        <v>94.376877737673695</v>
      </c>
      <c r="AQ89" s="131">
        <v>63.941199698714598</v>
      </c>
      <c r="AR89" s="131">
        <v>3.0036710997069802</v>
      </c>
      <c r="AS89" s="131">
        <v>2.2021497616497299</v>
      </c>
      <c r="AT89" s="131">
        <v>9.6125390513809599</v>
      </c>
      <c r="AU89" s="131" t="s">
        <v>730</v>
      </c>
      <c r="AV89" s="131" t="s">
        <v>730</v>
      </c>
      <c r="AW89" s="131" t="s">
        <v>730</v>
      </c>
      <c r="AX89" s="131" t="s">
        <v>730</v>
      </c>
      <c r="AY89" s="131" t="s">
        <v>730</v>
      </c>
      <c r="AZ89" s="131" t="s">
        <v>730</v>
      </c>
      <c r="BA89" s="131" t="s">
        <v>730</v>
      </c>
      <c r="BB89" s="131" t="s">
        <v>730</v>
      </c>
      <c r="BC89" s="131" t="s">
        <v>730</v>
      </c>
      <c r="BD89" s="131" t="s">
        <v>730</v>
      </c>
      <c r="BE89" s="131" t="s">
        <v>730</v>
      </c>
      <c r="BF89" s="131" t="s">
        <v>730</v>
      </c>
      <c r="BG89" s="131" t="s">
        <v>730</v>
      </c>
      <c r="BH89" s="131" t="s">
        <v>730</v>
      </c>
      <c r="BI89" s="131" t="s">
        <v>730</v>
      </c>
      <c r="BJ89" s="131" t="s">
        <v>730</v>
      </c>
      <c r="BK89" s="131" t="s">
        <v>730</v>
      </c>
      <c r="BL89" s="131" t="s">
        <v>730</v>
      </c>
      <c r="BM89" s="131" t="s">
        <v>730</v>
      </c>
      <c r="BN89" s="131" t="s">
        <v>730</v>
      </c>
      <c r="BO89" s="131" t="s">
        <v>730</v>
      </c>
      <c r="BP89" s="131" t="s">
        <v>730</v>
      </c>
      <c r="BQ89" s="131" t="s">
        <v>730</v>
      </c>
      <c r="BR89" s="131" t="s">
        <v>730</v>
      </c>
      <c r="BS89" s="131" t="s">
        <v>730</v>
      </c>
      <c r="BT89" s="131" t="s">
        <v>730</v>
      </c>
      <c r="BU89" s="131" t="s">
        <v>730</v>
      </c>
      <c r="BV89" s="131" t="s">
        <v>730</v>
      </c>
      <c r="BW89" s="131" t="s">
        <v>730</v>
      </c>
      <c r="BX89" s="131" t="s">
        <v>730</v>
      </c>
      <c r="BY89" s="131" t="s">
        <v>730</v>
      </c>
      <c r="BZ89" s="131" t="s">
        <v>730</v>
      </c>
      <c r="CA89" s="131" t="s">
        <v>730</v>
      </c>
      <c r="CB89" s="131" t="s">
        <v>730</v>
      </c>
      <c r="CC89" s="131" t="s">
        <v>730</v>
      </c>
      <c r="CD89" s="131" t="s">
        <v>730</v>
      </c>
      <c r="CE89" s="131" t="s">
        <v>730</v>
      </c>
      <c r="CF89" s="131" t="s">
        <v>730</v>
      </c>
      <c r="CG89" s="216" t="s">
        <v>730</v>
      </c>
      <c r="CH89" s="131" t="s">
        <v>730</v>
      </c>
      <c r="CI89" s="131" t="s">
        <v>730</v>
      </c>
      <c r="CJ89" s="131" t="s">
        <v>730</v>
      </c>
      <c r="CK89" s="131" t="s">
        <v>730</v>
      </c>
      <c r="CL89" s="131" t="s">
        <v>730</v>
      </c>
      <c r="CM89" s="131" t="s">
        <v>730</v>
      </c>
      <c r="CN89" s="131" t="s">
        <v>730</v>
      </c>
      <c r="CO89" s="131" t="s">
        <v>730</v>
      </c>
      <c r="CP89" s="131" t="s">
        <v>730</v>
      </c>
      <c r="CQ89" s="131" t="s">
        <v>730</v>
      </c>
      <c r="CR89" s="131" t="s">
        <v>730</v>
      </c>
      <c r="CS89" s="131" t="s">
        <v>730</v>
      </c>
      <c r="CT89" s="131" t="s">
        <v>730</v>
      </c>
      <c r="CU89" s="131" t="s">
        <v>730</v>
      </c>
      <c r="CV89" s="131" t="s">
        <v>730</v>
      </c>
      <c r="CW89" s="131" t="s">
        <v>730</v>
      </c>
      <c r="CX89" s="131" t="s">
        <v>730</v>
      </c>
      <c r="CY89" s="131" t="s">
        <v>730</v>
      </c>
      <c r="CZ89" s="131" t="s">
        <v>730</v>
      </c>
      <c r="DA89" s="131" t="s">
        <v>730</v>
      </c>
      <c r="DB89" s="131" t="s">
        <v>730</v>
      </c>
      <c r="DC89" s="131" t="s">
        <v>730</v>
      </c>
      <c r="DD89" s="131" t="s">
        <v>730</v>
      </c>
      <c r="DE89" s="131" t="s">
        <v>730</v>
      </c>
      <c r="DF89" s="131" t="s">
        <v>730</v>
      </c>
      <c r="DG89" s="131"/>
      <c r="DH89" s="131"/>
      <c r="DI89" s="131"/>
      <c r="DJ89" s="131"/>
      <c r="DK89" s="131" t="s">
        <v>730</v>
      </c>
      <c r="DL89">
        <v>2.9927597132525801</v>
      </c>
      <c r="DM89">
        <v>3.7911183419443502</v>
      </c>
      <c r="DN89">
        <v>4.5135610376622903</v>
      </c>
      <c r="DO89">
        <v>6.1527680099281001</v>
      </c>
      <c r="DP89">
        <v>9.2196982243112302</v>
      </c>
      <c r="DQ89">
        <v>4.96669148841021</v>
      </c>
      <c r="DR89">
        <v>7.1253864925338499</v>
      </c>
      <c r="DS89">
        <v>8.5148978358614293</v>
      </c>
      <c r="DT89">
        <v>9.3054115926364105</v>
      </c>
      <c r="DU89">
        <v>12.2958122255811</v>
      </c>
      <c r="DV89" t="s">
        <v>730</v>
      </c>
      <c r="DW89" t="s">
        <v>730</v>
      </c>
      <c r="DX89" t="s">
        <v>730</v>
      </c>
      <c r="DY89" t="s">
        <v>730</v>
      </c>
      <c r="DZ89" t="s">
        <v>730</v>
      </c>
      <c r="EA89" s="119" t="s">
        <v>730</v>
      </c>
      <c r="EB89" t="s">
        <v>730</v>
      </c>
      <c r="EC89" t="s">
        <v>730</v>
      </c>
      <c r="ED89">
        <v>21.876588493086199</v>
      </c>
      <c r="EE89" s="119">
        <v>285.57122831820089</v>
      </c>
      <c r="EF89" s="191"/>
    </row>
    <row r="90" spans="1:136" ht="15" x14ac:dyDescent="0.2">
      <c r="A90" s="122"/>
      <c r="B90" s="122" t="s">
        <v>668</v>
      </c>
      <c r="C90" s="96" t="s">
        <v>582</v>
      </c>
      <c r="D90" s="131" t="s">
        <v>730</v>
      </c>
      <c r="E90" s="131" t="s">
        <v>730</v>
      </c>
      <c r="F90" s="131">
        <v>66.894913272456805</v>
      </c>
      <c r="G90" s="131">
        <v>54.616181820237401</v>
      </c>
      <c r="H90" s="131">
        <v>2.0073738731846098</v>
      </c>
      <c r="I90" s="131">
        <v>3.6917308343725699</v>
      </c>
      <c r="J90" s="131">
        <v>2.8759883213402699</v>
      </c>
      <c r="K90" s="131">
        <v>3.2036577332048499</v>
      </c>
      <c r="L90" s="131">
        <v>1.8335113091539299</v>
      </c>
      <c r="M90" s="131">
        <v>2.5082951824722999</v>
      </c>
      <c r="N90" s="131">
        <v>0.106537461209255</v>
      </c>
      <c r="O90" s="131">
        <v>3.4456934581065899</v>
      </c>
      <c r="P90" s="131">
        <v>0.88882716877653201</v>
      </c>
      <c r="Q90" s="131">
        <v>0.41919813887081397</v>
      </c>
      <c r="R90" s="131">
        <v>22.153950132064001</v>
      </c>
      <c r="S90" s="131">
        <v>0.29726817844949099</v>
      </c>
      <c r="T90" s="131">
        <v>2.2156165748638801E-3</v>
      </c>
      <c r="U90" s="131" t="s">
        <v>730</v>
      </c>
      <c r="V90" s="131" t="s">
        <v>730</v>
      </c>
      <c r="W90" s="131">
        <v>4.9450737477243196</v>
      </c>
      <c r="X90" s="131" t="s">
        <v>730</v>
      </c>
      <c r="Y90" s="131">
        <v>543.51947178568298</v>
      </c>
      <c r="Z90" s="131">
        <v>852.52755189044694</v>
      </c>
      <c r="AA90" s="131">
        <v>2.9181610360493502</v>
      </c>
      <c r="AB90" s="131">
        <v>25.330702416398299</v>
      </c>
      <c r="AC90" s="131">
        <v>94.369144111877802</v>
      </c>
      <c r="AD90" s="131">
        <v>25.500362357472401</v>
      </c>
      <c r="AE90" s="131">
        <v>1.2967168748592599</v>
      </c>
      <c r="AF90" s="216">
        <v>1663.4049911725999</v>
      </c>
      <c r="AG90" s="131">
        <v>114.52303983934</v>
      </c>
      <c r="AH90" s="131">
        <v>3.7780204594367</v>
      </c>
      <c r="AI90" s="131">
        <v>3.6059733853999401</v>
      </c>
      <c r="AJ90" s="131">
        <v>7.8015431901476902</v>
      </c>
      <c r="AK90" s="131">
        <v>304.75921827639002</v>
      </c>
      <c r="AL90" s="131">
        <v>79.199023037424197</v>
      </c>
      <c r="AM90" s="131">
        <v>104.939381947925</v>
      </c>
      <c r="AN90" s="131">
        <v>28.263296990651501</v>
      </c>
      <c r="AO90" s="131">
        <v>54.268440623489802</v>
      </c>
      <c r="AP90" s="131">
        <v>258.31326969326102</v>
      </c>
      <c r="AQ90" s="131">
        <v>343.67124364796598</v>
      </c>
      <c r="AR90" s="131">
        <v>22.278175163154501</v>
      </c>
      <c r="AS90" s="131">
        <v>24.417146798756299</v>
      </c>
      <c r="AT90" s="131">
        <v>24.833459960420299</v>
      </c>
      <c r="AU90" s="131" t="s">
        <v>730</v>
      </c>
      <c r="AV90" s="131" t="s">
        <v>730</v>
      </c>
      <c r="AW90" s="131" t="s">
        <v>730</v>
      </c>
      <c r="AX90" s="131" t="s">
        <v>730</v>
      </c>
      <c r="AY90" s="131" t="s">
        <v>730</v>
      </c>
      <c r="AZ90" s="131" t="s">
        <v>730</v>
      </c>
      <c r="BA90" s="131" t="s">
        <v>730</v>
      </c>
      <c r="BB90" s="131" t="s">
        <v>730</v>
      </c>
      <c r="BC90" s="131" t="s">
        <v>730</v>
      </c>
      <c r="BD90" s="131" t="s">
        <v>730</v>
      </c>
      <c r="BE90" s="131" t="s">
        <v>730</v>
      </c>
      <c r="BF90" s="131" t="s">
        <v>730</v>
      </c>
      <c r="BG90" s="131" t="s">
        <v>730</v>
      </c>
      <c r="BH90" s="131" t="s">
        <v>730</v>
      </c>
      <c r="BI90" s="131" t="s">
        <v>730</v>
      </c>
      <c r="BJ90" s="131" t="s">
        <v>730</v>
      </c>
      <c r="BK90" s="131" t="s">
        <v>730</v>
      </c>
      <c r="BL90" s="131" t="s">
        <v>730</v>
      </c>
      <c r="BM90" s="131" t="s">
        <v>730</v>
      </c>
      <c r="BN90" s="131" t="s">
        <v>730</v>
      </c>
      <c r="BO90" s="131" t="s">
        <v>730</v>
      </c>
      <c r="BP90" s="131" t="s">
        <v>730</v>
      </c>
      <c r="BQ90" s="131" t="s">
        <v>730</v>
      </c>
      <c r="BR90" s="131" t="s">
        <v>730</v>
      </c>
      <c r="BS90" s="131" t="s">
        <v>730</v>
      </c>
      <c r="BT90" s="131" t="s">
        <v>730</v>
      </c>
      <c r="BU90" s="131" t="s">
        <v>730</v>
      </c>
      <c r="BV90" s="131" t="s">
        <v>730</v>
      </c>
      <c r="BW90" s="131" t="s">
        <v>730</v>
      </c>
      <c r="BX90" s="131" t="s">
        <v>730</v>
      </c>
      <c r="BY90" s="131" t="s">
        <v>730</v>
      </c>
      <c r="BZ90" s="131" t="s">
        <v>730</v>
      </c>
      <c r="CA90" s="131" t="s">
        <v>730</v>
      </c>
      <c r="CB90" s="131" t="s">
        <v>730</v>
      </c>
      <c r="CC90" s="131" t="s">
        <v>730</v>
      </c>
      <c r="CD90" s="131" t="s">
        <v>730</v>
      </c>
      <c r="CE90" s="131" t="s">
        <v>730</v>
      </c>
      <c r="CF90" s="131" t="s">
        <v>730</v>
      </c>
      <c r="CG90" s="216" t="s">
        <v>730</v>
      </c>
      <c r="CH90" s="131" t="s">
        <v>730</v>
      </c>
      <c r="CI90" s="131" t="s">
        <v>730</v>
      </c>
      <c r="CJ90" s="131" t="s">
        <v>730</v>
      </c>
      <c r="CK90" s="131" t="s">
        <v>730</v>
      </c>
      <c r="CL90" s="131" t="s">
        <v>730</v>
      </c>
      <c r="CM90" s="131" t="s">
        <v>730</v>
      </c>
      <c r="CN90" s="131" t="s">
        <v>730</v>
      </c>
      <c r="CO90" s="131" t="s">
        <v>730</v>
      </c>
      <c r="CP90" s="131" t="s">
        <v>730</v>
      </c>
      <c r="CQ90" s="131" t="s">
        <v>730</v>
      </c>
      <c r="CR90" s="131" t="s">
        <v>730</v>
      </c>
      <c r="CS90" s="131" t="s">
        <v>730</v>
      </c>
      <c r="CT90" s="131" t="s">
        <v>730</v>
      </c>
      <c r="CU90" s="131" t="s">
        <v>730</v>
      </c>
      <c r="CV90" s="131" t="s">
        <v>730</v>
      </c>
      <c r="CW90" s="131" t="s">
        <v>730</v>
      </c>
      <c r="CX90" s="131" t="s">
        <v>730</v>
      </c>
      <c r="CY90" s="131" t="s">
        <v>730</v>
      </c>
      <c r="CZ90" s="131" t="s">
        <v>730</v>
      </c>
      <c r="DA90" s="131" t="s">
        <v>730</v>
      </c>
      <c r="DB90" s="131" t="s">
        <v>730</v>
      </c>
      <c r="DC90" s="131" t="s">
        <v>730</v>
      </c>
      <c r="DD90" s="131" t="s">
        <v>730</v>
      </c>
      <c r="DE90" s="131" t="s">
        <v>730</v>
      </c>
      <c r="DF90" s="131" t="s">
        <v>730</v>
      </c>
      <c r="DG90" s="131"/>
      <c r="DH90" s="131"/>
      <c r="DI90" s="131"/>
      <c r="DJ90" s="131"/>
      <c r="DK90" s="131" t="s">
        <v>730</v>
      </c>
      <c r="DL90">
        <v>9.9764770449396902</v>
      </c>
      <c r="DM90">
        <v>19.526625937434101</v>
      </c>
      <c r="DN90">
        <v>27.178832623604301</v>
      </c>
      <c r="DO90">
        <v>56.0129804580327</v>
      </c>
      <c r="DP90">
        <v>59.371790218004598</v>
      </c>
      <c r="DQ90">
        <v>39.333254375590499</v>
      </c>
      <c r="DR90">
        <v>42.989932028310001</v>
      </c>
      <c r="DS90">
        <v>104.419033843327</v>
      </c>
      <c r="DT90">
        <v>89.5316010874688</v>
      </c>
      <c r="DU90">
        <v>110.918211018002</v>
      </c>
      <c r="DV90" t="s">
        <v>730</v>
      </c>
      <c r="DW90" t="s">
        <v>730</v>
      </c>
      <c r="DX90">
        <v>2.7659018081404101</v>
      </c>
      <c r="DY90" t="s">
        <v>730</v>
      </c>
      <c r="DZ90" t="s">
        <v>730</v>
      </c>
      <c r="EA90" s="119" t="s">
        <v>730</v>
      </c>
      <c r="EB90" t="s">
        <v>730</v>
      </c>
      <c r="EC90" t="s">
        <v>730</v>
      </c>
      <c r="ED90" t="s">
        <v>730</v>
      </c>
      <c r="EE90" s="119">
        <v>5315.4333913502023</v>
      </c>
      <c r="EF90" s="191"/>
    </row>
    <row r="91" spans="1:136" ht="15" x14ac:dyDescent="0.25">
      <c r="A91" s="122"/>
      <c r="B91" s="122" t="s">
        <v>669</v>
      </c>
      <c r="C91" s="123" t="s">
        <v>583</v>
      </c>
      <c r="D91" s="131" t="s">
        <v>730</v>
      </c>
      <c r="E91" s="131" t="s">
        <v>730</v>
      </c>
      <c r="F91" s="131" t="s">
        <v>730</v>
      </c>
      <c r="G91" s="131">
        <v>48.172545884597596</v>
      </c>
      <c r="H91" s="131">
        <v>12.241563053243899</v>
      </c>
      <c r="I91" s="131">
        <v>3.0376132235084299</v>
      </c>
      <c r="J91" s="131">
        <v>2.3868181422859398</v>
      </c>
      <c r="K91" s="131">
        <v>18.237842087264699</v>
      </c>
      <c r="L91" s="131">
        <v>15.1114261902769</v>
      </c>
      <c r="M91" s="131">
        <v>4.4983683573419402</v>
      </c>
      <c r="N91" s="131">
        <v>2.6781647787886298</v>
      </c>
      <c r="O91" s="131">
        <v>3.0787753862872398</v>
      </c>
      <c r="P91" s="131">
        <v>3.68486445350235</v>
      </c>
      <c r="Q91" s="131">
        <v>0.93674172126755995</v>
      </c>
      <c r="R91" s="131">
        <v>8.5712477810340602</v>
      </c>
      <c r="S91" s="131">
        <v>0.115011508093065</v>
      </c>
      <c r="T91" s="131">
        <v>8.5721049915332204E-4</v>
      </c>
      <c r="U91" s="131" t="s">
        <v>730</v>
      </c>
      <c r="V91" s="131" t="s">
        <v>730</v>
      </c>
      <c r="W91" s="131" t="s">
        <v>730</v>
      </c>
      <c r="X91" s="131" t="s">
        <v>730</v>
      </c>
      <c r="Y91" s="131">
        <v>134.033206073071</v>
      </c>
      <c r="Z91" s="131">
        <v>3426.1341929913801</v>
      </c>
      <c r="AA91" s="131">
        <v>0.102216169928565</v>
      </c>
      <c r="AB91" s="131">
        <v>35.423164471618897</v>
      </c>
      <c r="AC91" s="131">
        <v>7.0566170696392803</v>
      </c>
      <c r="AD91" s="131">
        <v>50.436108828785002</v>
      </c>
      <c r="AE91" s="131">
        <v>4.20195443528333</v>
      </c>
      <c r="AF91" s="216">
        <v>310.88834680955199</v>
      </c>
      <c r="AG91" s="131">
        <v>22.012127034633298</v>
      </c>
      <c r="AH91" s="131">
        <v>26.557509209278798</v>
      </c>
      <c r="AI91" s="131">
        <v>17.5089256350076</v>
      </c>
      <c r="AJ91" s="131">
        <v>3.7231323238521301</v>
      </c>
      <c r="AK91" s="131" t="s">
        <v>730</v>
      </c>
      <c r="AL91" s="131" t="s">
        <v>730</v>
      </c>
      <c r="AM91" s="131" t="s">
        <v>730</v>
      </c>
      <c r="AN91" s="131">
        <v>213.45732435065801</v>
      </c>
      <c r="AO91" s="131">
        <v>91.933168860005495</v>
      </c>
      <c r="AP91" s="131">
        <v>26.342972344001801</v>
      </c>
      <c r="AQ91" s="131">
        <v>40.076160400763001</v>
      </c>
      <c r="AR91" s="131">
        <v>26.324345455323101</v>
      </c>
      <c r="AS91" s="131">
        <v>30.592825944004598</v>
      </c>
      <c r="AT91" s="131">
        <v>218.17333672824401</v>
      </c>
      <c r="AU91" s="131" t="s">
        <v>730</v>
      </c>
      <c r="AV91" s="131" t="s">
        <v>730</v>
      </c>
      <c r="AW91" s="131" t="s">
        <v>730</v>
      </c>
      <c r="AX91" s="131" t="s">
        <v>730</v>
      </c>
      <c r="AY91" s="131" t="s">
        <v>730</v>
      </c>
      <c r="AZ91" s="131" t="s">
        <v>730</v>
      </c>
      <c r="BA91" s="131" t="s">
        <v>730</v>
      </c>
      <c r="BB91" s="131" t="s">
        <v>730</v>
      </c>
      <c r="BC91" s="131" t="s">
        <v>730</v>
      </c>
      <c r="BD91" s="131" t="s">
        <v>730</v>
      </c>
      <c r="BE91" s="131" t="s">
        <v>730</v>
      </c>
      <c r="BF91" s="131" t="s">
        <v>730</v>
      </c>
      <c r="BG91" s="131" t="s">
        <v>730</v>
      </c>
      <c r="BH91" s="131" t="s">
        <v>730</v>
      </c>
      <c r="BI91" s="131" t="s">
        <v>730</v>
      </c>
      <c r="BJ91" s="131" t="s">
        <v>730</v>
      </c>
      <c r="BK91" s="131" t="s">
        <v>730</v>
      </c>
      <c r="BL91" s="131" t="s">
        <v>730</v>
      </c>
      <c r="BM91" s="131" t="s">
        <v>730</v>
      </c>
      <c r="BN91" s="131" t="s">
        <v>730</v>
      </c>
      <c r="BO91" s="131" t="s">
        <v>730</v>
      </c>
      <c r="BP91" s="131" t="s">
        <v>730</v>
      </c>
      <c r="BQ91" s="131" t="s">
        <v>730</v>
      </c>
      <c r="BR91" s="131" t="s">
        <v>730</v>
      </c>
      <c r="BS91" s="131" t="s">
        <v>730</v>
      </c>
      <c r="BT91" s="131" t="s">
        <v>730</v>
      </c>
      <c r="BU91" s="131" t="s">
        <v>730</v>
      </c>
      <c r="BV91" s="131" t="s">
        <v>730</v>
      </c>
      <c r="BW91" s="131" t="s">
        <v>730</v>
      </c>
      <c r="BX91" s="131" t="s">
        <v>730</v>
      </c>
      <c r="BY91" s="131" t="s">
        <v>730</v>
      </c>
      <c r="BZ91" s="131" t="s">
        <v>730</v>
      </c>
      <c r="CA91" s="131" t="s">
        <v>730</v>
      </c>
      <c r="CB91" s="131" t="s">
        <v>730</v>
      </c>
      <c r="CC91" s="131" t="s">
        <v>730</v>
      </c>
      <c r="CD91" s="131" t="s">
        <v>730</v>
      </c>
      <c r="CE91" s="131" t="s">
        <v>730</v>
      </c>
      <c r="CF91" s="131" t="s">
        <v>730</v>
      </c>
      <c r="CG91" s="216" t="s">
        <v>730</v>
      </c>
      <c r="CH91" s="131" t="s">
        <v>730</v>
      </c>
      <c r="CI91" s="131" t="s">
        <v>730</v>
      </c>
      <c r="CJ91" s="131" t="s">
        <v>730</v>
      </c>
      <c r="CK91" s="131" t="s">
        <v>730</v>
      </c>
      <c r="CL91" s="131" t="s">
        <v>730</v>
      </c>
      <c r="CM91" s="131" t="s">
        <v>730</v>
      </c>
      <c r="CN91" s="131" t="s">
        <v>730</v>
      </c>
      <c r="CO91" s="131" t="s">
        <v>730</v>
      </c>
      <c r="CP91" s="131" t="s">
        <v>730</v>
      </c>
      <c r="CQ91" s="131" t="s">
        <v>730</v>
      </c>
      <c r="CR91" s="131" t="s">
        <v>730</v>
      </c>
      <c r="CS91" s="131" t="s">
        <v>730</v>
      </c>
      <c r="CT91" s="131" t="s">
        <v>730</v>
      </c>
      <c r="CU91" s="131" t="s">
        <v>730</v>
      </c>
      <c r="CV91" s="131" t="s">
        <v>730</v>
      </c>
      <c r="CW91" s="131" t="s">
        <v>730</v>
      </c>
      <c r="CX91" s="131" t="s">
        <v>730</v>
      </c>
      <c r="CY91" s="131" t="s">
        <v>730</v>
      </c>
      <c r="CZ91" s="131" t="s">
        <v>730</v>
      </c>
      <c r="DA91" s="131" t="s">
        <v>730</v>
      </c>
      <c r="DB91" s="131" t="s">
        <v>730</v>
      </c>
      <c r="DC91" s="131" t="s">
        <v>730</v>
      </c>
      <c r="DD91" s="131" t="s">
        <v>730</v>
      </c>
      <c r="DE91" s="131" t="s">
        <v>730</v>
      </c>
      <c r="DF91" s="131" t="s">
        <v>730</v>
      </c>
      <c r="DG91" s="131"/>
      <c r="DH91" s="131"/>
      <c r="DI91" s="131"/>
      <c r="DJ91" s="131"/>
      <c r="DK91" s="131" t="s">
        <v>730</v>
      </c>
      <c r="DL91">
        <v>11.5115498550231</v>
      </c>
      <c r="DM91">
        <v>22.748368910866901</v>
      </c>
      <c r="DN91">
        <v>26.843297193737701</v>
      </c>
      <c r="DO91">
        <v>23.889438418560498</v>
      </c>
      <c r="DP91">
        <v>20.717622581674899</v>
      </c>
      <c r="DQ91">
        <v>984.44321567233806</v>
      </c>
      <c r="DR91">
        <v>1216.3485416133501</v>
      </c>
      <c r="DS91">
        <v>1508.79254405189</v>
      </c>
      <c r="DT91">
        <v>1576.9836915339699</v>
      </c>
      <c r="DU91">
        <v>1753.52083025103</v>
      </c>
      <c r="DV91" t="s">
        <v>730</v>
      </c>
      <c r="DW91" t="s">
        <v>730</v>
      </c>
      <c r="DX91" t="s">
        <v>730</v>
      </c>
      <c r="DY91" t="s">
        <v>730</v>
      </c>
      <c r="DZ91" t="s">
        <v>730</v>
      </c>
      <c r="EA91" s="119" t="s">
        <v>730</v>
      </c>
      <c r="EB91" t="s">
        <v>730</v>
      </c>
      <c r="EC91" t="s">
        <v>730</v>
      </c>
      <c r="ED91" t="s">
        <v>730</v>
      </c>
      <c r="EE91" s="119">
        <v>11953.52857499546</v>
      </c>
      <c r="EF91" s="191"/>
    </row>
    <row r="92" spans="1:136" ht="15" x14ac:dyDescent="0.25">
      <c r="A92" s="122"/>
      <c r="B92" s="122" t="s">
        <v>670</v>
      </c>
      <c r="C92" s="123" t="s">
        <v>584</v>
      </c>
      <c r="D92" s="131" t="s">
        <v>730</v>
      </c>
      <c r="E92" s="131" t="s">
        <v>730</v>
      </c>
      <c r="F92" s="131">
        <v>82.174275210899907</v>
      </c>
      <c r="G92" s="131" t="s">
        <v>730</v>
      </c>
      <c r="H92" s="131" t="s">
        <v>730</v>
      </c>
      <c r="I92" s="131" t="s">
        <v>730</v>
      </c>
      <c r="J92" s="131">
        <v>1.03694485598389E-3</v>
      </c>
      <c r="K92" s="131" t="s">
        <v>730</v>
      </c>
      <c r="L92" s="131" t="s">
        <v>730</v>
      </c>
      <c r="M92" s="131" t="s">
        <v>730</v>
      </c>
      <c r="N92" s="131" t="s">
        <v>730</v>
      </c>
      <c r="O92" s="131" t="s">
        <v>730</v>
      </c>
      <c r="P92" s="131" t="s">
        <v>730</v>
      </c>
      <c r="Q92" s="131">
        <v>2.2785498809119601E-3</v>
      </c>
      <c r="R92" s="131" t="s">
        <v>730</v>
      </c>
      <c r="S92" s="131" t="s">
        <v>730</v>
      </c>
      <c r="T92" s="131" t="s">
        <v>730</v>
      </c>
      <c r="U92" s="131" t="s">
        <v>730</v>
      </c>
      <c r="V92" s="131" t="s">
        <v>730</v>
      </c>
      <c r="W92" s="131" t="s">
        <v>730</v>
      </c>
      <c r="X92" s="131" t="s">
        <v>730</v>
      </c>
      <c r="Y92" s="131" t="s">
        <v>730</v>
      </c>
      <c r="Z92" s="131">
        <v>7.2100499015318604</v>
      </c>
      <c r="AA92" s="131" t="s">
        <v>730</v>
      </c>
      <c r="AB92" s="131">
        <v>2.2079408567958398</v>
      </c>
      <c r="AC92" s="131" t="s">
        <v>730</v>
      </c>
      <c r="AD92" s="131" t="s">
        <v>730</v>
      </c>
      <c r="AE92" s="131" t="s">
        <v>730</v>
      </c>
      <c r="AF92" s="216">
        <v>206.08640302067101</v>
      </c>
      <c r="AG92" s="131" t="s">
        <v>730</v>
      </c>
      <c r="AH92" s="131">
        <v>3.8303556318110103E-2</v>
      </c>
      <c r="AI92" s="131" t="s">
        <v>730</v>
      </c>
      <c r="AJ92" s="131">
        <v>2.57186677565465E-2</v>
      </c>
      <c r="AK92" s="131">
        <v>155.17456244894001</v>
      </c>
      <c r="AL92" s="131" t="s">
        <v>730</v>
      </c>
      <c r="AM92" s="131" t="s">
        <v>730</v>
      </c>
      <c r="AN92" s="131">
        <v>0.660979423567437</v>
      </c>
      <c r="AO92" s="131" t="s">
        <v>730</v>
      </c>
      <c r="AP92" s="131">
        <v>133.669331322944</v>
      </c>
      <c r="AQ92" s="131">
        <v>1.16612658420513</v>
      </c>
      <c r="AR92" s="131">
        <v>0.13715622481748399</v>
      </c>
      <c r="AS92" s="131">
        <v>0.18848197594483501</v>
      </c>
      <c r="AT92" s="131">
        <v>5.05001928623635</v>
      </c>
      <c r="AU92" s="131" t="s">
        <v>730</v>
      </c>
      <c r="AV92" s="131" t="s">
        <v>730</v>
      </c>
      <c r="AW92" s="131" t="s">
        <v>730</v>
      </c>
      <c r="AX92" s="131" t="s">
        <v>730</v>
      </c>
      <c r="AY92" s="131" t="s">
        <v>730</v>
      </c>
      <c r="AZ92" s="131" t="s">
        <v>730</v>
      </c>
      <c r="BA92" s="131" t="s">
        <v>730</v>
      </c>
      <c r="BB92" s="131" t="s">
        <v>730</v>
      </c>
      <c r="BC92" s="131" t="s">
        <v>730</v>
      </c>
      <c r="BD92" s="131" t="s">
        <v>730</v>
      </c>
      <c r="BE92" s="131" t="s">
        <v>730</v>
      </c>
      <c r="BF92" s="131" t="s">
        <v>730</v>
      </c>
      <c r="BG92" s="131" t="s">
        <v>730</v>
      </c>
      <c r="BH92" s="131" t="s">
        <v>730</v>
      </c>
      <c r="BI92" s="131" t="s">
        <v>730</v>
      </c>
      <c r="BJ92" s="131" t="s">
        <v>730</v>
      </c>
      <c r="BK92" s="131" t="s">
        <v>730</v>
      </c>
      <c r="BL92" s="131" t="s">
        <v>730</v>
      </c>
      <c r="BM92" s="131" t="s">
        <v>730</v>
      </c>
      <c r="BN92" s="131" t="s">
        <v>730</v>
      </c>
      <c r="BO92" s="131" t="s">
        <v>730</v>
      </c>
      <c r="BP92" s="131" t="s">
        <v>730</v>
      </c>
      <c r="BQ92" s="131" t="s">
        <v>730</v>
      </c>
      <c r="BR92" s="131" t="s">
        <v>730</v>
      </c>
      <c r="BS92" s="131" t="s">
        <v>730</v>
      </c>
      <c r="BT92" s="131" t="s">
        <v>730</v>
      </c>
      <c r="BU92" s="131" t="s">
        <v>730</v>
      </c>
      <c r="BV92" s="131" t="s">
        <v>730</v>
      </c>
      <c r="BW92" s="131" t="s">
        <v>730</v>
      </c>
      <c r="BX92" s="131" t="s">
        <v>730</v>
      </c>
      <c r="BY92" s="131" t="s">
        <v>730</v>
      </c>
      <c r="BZ92" s="131" t="s">
        <v>730</v>
      </c>
      <c r="CA92" s="131" t="s">
        <v>730</v>
      </c>
      <c r="CB92" s="131" t="s">
        <v>730</v>
      </c>
      <c r="CC92" s="131" t="s">
        <v>730</v>
      </c>
      <c r="CD92" s="131" t="s">
        <v>730</v>
      </c>
      <c r="CE92" s="131" t="s">
        <v>730</v>
      </c>
      <c r="CF92" s="131" t="s">
        <v>730</v>
      </c>
      <c r="CG92" s="216" t="s">
        <v>730</v>
      </c>
      <c r="CH92" s="131" t="s">
        <v>730</v>
      </c>
      <c r="CI92" s="131" t="s">
        <v>730</v>
      </c>
      <c r="CJ92" s="131" t="s">
        <v>730</v>
      </c>
      <c r="CK92" s="131" t="s">
        <v>730</v>
      </c>
      <c r="CL92" s="131" t="s">
        <v>730</v>
      </c>
      <c r="CM92" s="131" t="s">
        <v>730</v>
      </c>
      <c r="CN92" s="131" t="s">
        <v>730</v>
      </c>
      <c r="CO92" s="131" t="s">
        <v>730</v>
      </c>
      <c r="CP92" s="131" t="s">
        <v>730</v>
      </c>
      <c r="CQ92" s="131" t="s">
        <v>730</v>
      </c>
      <c r="CR92" s="131" t="s">
        <v>730</v>
      </c>
      <c r="CS92" s="131" t="s">
        <v>730</v>
      </c>
      <c r="CT92" s="131" t="s">
        <v>730</v>
      </c>
      <c r="CU92" s="131" t="s">
        <v>730</v>
      </c>
      <c r="CV92" s="131" t="s">
        <v>730</v>
      </c>
      <c r="CW92" s="131" t="s">
        <v>730</v>
      </c>
      <c r="CX92" s="131" t="s">
        <v>730</v>
      </c>
      <c r="CY92" s="131" t="s">
        <v>730</v>
      </c>
      <c r="CZ92" s="131" t="s">
        <v>730</v>
      </c>
      <c r="DA92" s="131" t="s">
        <v>730</v>
      </c>
      <c r="DB92" s="131" t="s">
        <v>730</v>
      </c>
      <c r="DC92" s="131" t="s">
        <v>730</v>
      </c>
      <c r="DD92" s="131" t="s">
        <v>730</v>
      </c>
      <c r="DE92" s="131" t="s">
        <v>730</v>
      </c>
      <c r="DF92" s="131" t="s">
        <v>730</v>
      </c>
      <c r="DG92" s="131"/>
      <c r="DH92" s="131"/>
      <c r="DI92" s="131"/>
      <c r="DJ92" s="131"/>
      <c r="DK92" s="131" t="s">
        <v>730</v>
      </c>
      <c r="DL92">
        <v>2.9245040369446199E-2</v>
      </c>
      <c r="DM92">
        <v>3.7040561583093802E-2</v>
      </c>
      <c r="DN92">
        <v>3.6597127802701898E-2</v>
      </c>
      <c r="DO92">
        <v>5.7949325605982101E-2</v>
      </c>
      <c r="DP92">
        <v>0.100288179265729</v>
      </c>
      <c r="DQ92">
        <v>2.7572115133653999E-2</v>
      </c>
      <c r="DR92">
        <v>4.4632006424840803E-2</v>
      </c>
      <c r="DS92">
        <v>7.2460836943239695E-2</v>
      </c>
      <c r="DT92">
        <v>0.12849330717464899</v>
      </c>
      <c r="DU92">
        <v>0.15999993122442599</v>
      </c>
      <c r="DV92" t="s">
        <v>730</v>
      </c>
      <c r="DW92" t="s">
        <v>730</v>
      </c>
      <c r="DX92" t="s">
        <v>730</v>
      </c>
      <c r="DY92" t="s">
        <v>730</v>
      </c>
      <c r="DZ92" t="s">
        <v>730</v>
      </c>
      <c r="EA92" s="119" t="s">
        <v>730</v>
      </c>
      <c r="EB92" t="s">
        <v>730</v>
      </c>
      <c r="EC92" t="s">
        <v>730</v>
      </c>
      <c r="ED92" t="s">
        <v>730</v>
      </c>
      <c r="EE92" s="119">
        <v>594.48694240689304</v>
      </c>
      <c r="EF92" s="191"/>
    </row>
    <row r="93" spans="1:136" ht="15" x14ac:dyDescent="0.25">
      <c r="A93" s="122"/>
      <c r="B93" s="122" t="s">
        <v>671</v>
      </c>
      <c r="C93" s="123" t="s">
        <v>585</v>
      </c>
      <c r="D93" s="131" t="s">
        <v>730</v>
      </c>
      <c r="E93" s="131" t="s">
        <v>730</v>
      </c>
      <c r="F93" s="131" t="s">
        <v>730</v>
      </c>
      <c r="G93" s="131">
        <v>91.0775317455048</v>
      </c>
      <c r="H93" s="131">
        <v>8.0671126192918301</v>
      </c>
      <c r="I93" s="131">
        <v>2.3693962559044102</v>
      </c>
      <c r="J93" s="131">
        <v>6.7613655814153899E-3</v>
      </c>
      <c r="K93" s="131" t="s">
        <v>730</v>
      </c>
      <c r="L93" s="131">
        <v>2.5712366625209202</v>
      </c>
      <c r="M93" s="131">
        <v>0.55942568579829999</v>
      </c>
      <c r="N93" s="131">
        <v>0.15983655994290799</v>
      </c>
      <c r="O93" s="131">
        <v>0.73201324130698198</v>
      </c>
      <c r="P93" s="131" t="s">
        <v>730</v>
      </c>
      <c r="Q93" s="131">
        <v>9.4224450261003092</v>
      </c>
      <c r="R93" s="131">
        <v>175.89252320150001</v>
      </c>
      <c r="S93" s="131">
        <v>2.3365755166310098</v>
      </c>
      <c r="T93" s="131">
        <v>1.7591011421292199E-2</v>
      </c>
      <c r="U93" s="131">
        <v>67.281876328675594</v>
      </c>
      <c r="V93" s="131">
        <v>2.3601772895262701E-2</v>
      </c>
      <c r="W93" s="131">
        <v>64.970242570295298</v>
      </c>
      <c r="X93" s="131" t="s">
        <v>730</v>
      </c>
      <c r="Y93" s="131">
        <v>268.48224796520401</v>
      </c>
      <c r="Z93" s="131">
        <v>133.042120492355</v>
      </c>
      <c r="AA93" s="131">
        <v>141.043150559911</v>
      </c>
      <c r="AB93" s="131">
        <v>6.54355116916467E-2</v>
      </c>
      <c r="AC93" s="131">
        <v>502.78408735554598</v>
      </c>
      <c r="AD93" s="131">
        <v>32.787028845271003</v>
      </c>
      <c r="AE93" s="131">
        <v>2.5727524902477499</v>
      </c>
      <c r="AF93" s="216">
        <v>3644.48414775724</v>
      </c>
      <c r="AG93" s="131">
        <v>22.287870307011101</v>
      </c>
      <c r="AH93" s="131">
        <v>13.8841273441098</v>
      </c>
      <c r="AI93" s="131">
        <v>31.267626133832501</v>
      </c>
      <c r="AJ93" s="131">
        <v>713.36568592314404</v>
      </c>
      <c r="AK93" s="131">
        <v>93.393847028876706</v>
      </c>
      <c r="AL93" s="131">
        <v>3.91921383979028</v>
      </c>
      <c r="AM93" s="131">
        <v>119.80090602894199</v>
      </c>
      <c r="AN93" s="131">
        <v>2.83697602886869</v>
      </c>
      <c r="AO93" s="131">
        <v>293.60239759439298</v>
      </c>
      <c r="AP93" s="131">
        <v>282.38833654112398</v>
      </c>
      <c r="AQ93" s="131">
        <v>64.451765881447102</v>
      </c>
      <c r="AR93" s="131">
        <v>80.488407372854994</v>
      </c>
      <c r="AS93" s="131">
        <v>23.036500385409099</v>
      </c>
      <c r="AT93" s="131">
        <v>53.008814654114801</v>
      </c>
      <c r="AU93" s="131" t="s">
        <v>730</v>
      </c>
      <c r="AV93" s="131" t="s">
        <v>730</v>
      </c>
      <c r="AW93" s="131" t="s">
        <v>730</v>
      </c>
      <c r="AX93" s="131" t="s">
        <v>730</v>
      </c>
      <c r="AY93" s="131" t="s">
        <v>730</v>
      </c>
      <c r="AZ93" s="131" t="s">
        <v>730</v>
      </c>
      <c r="BA93" s="131" t="s">
        <v>730</v>
      </c>
      <c r="BB93" s="131" t="s">
        <v>730</v>
      </c>
      <c r="BC93" s="131" t="s">
        <v>730</v>
      </c>
      <c r="BD93" s="131" t="s">
        <v>730</v>
      </c>
      <c r="BE93" s="131" t="s">
        <v>730</v>
      </c>
      <c r="BF93" s="131" t="s">
        <v>730</v>
      </c>
      <c r="BG93" s="131" t="s">
        <v>730</v>
      </c>
      <c r="BH93" s="131" t="s">
        <v>730</v>
      </c>
      <c r="BI93" s="131" t="s">
        <v>730</v>
      </c>
      <c r="BJ93" s="131" t="s">
        <v>730</v>
      </c>
      <c r="BK93" s="131" t="s">
        <v>730</v>
      </c>
      <c r="BL93" s="131" t="s">
        <v>730</v>
      </c>
      <c r="BM93" s="131" t="s">
        <v>730</v>
      </c>
      <c r="BN93" s="131" t="s">
        <v>730</v>
      </c>
      <c r="BO93" s="131" t="s">
        <v>730</v>
      </c>
      <c r="BP93" s="131" t="s">
        <v>730</v>
      </c>
      <c r="BQ93" s="131" t="s">
        <v>730</v>
      </c>
      <c r="BR93" s="131" t="s">
        <v>730</v>
      </c>
      <c r="BS93" s="131" t="s">
        <v>730</v>
      </c>
      <c r="BT93" s="131" t="s">
        <v>730</v>
      </c>
      <c r="BU93" s="131" t="s">
        <v>730</v>
      </c>
      <c r="BV93" s="131" t="s">
        <v>730</v>
      </c>
      <c r="BW93" s="131" t="s">
        <v>730</v>
      </c>
      <c r="BX93" s="131" t="s">
        <v>730</v>
      </c>
      <c r="BY93" s="131" t="s">
        <v>730</v>
      </c>
      <c r="BZ93" s="131" t="s">
        <v>730</v>
      </c>
      <c r="CA93" s="131" t="s">
        <v>730</v>
      </c>
      <c r="CB93" s="131" t="s">
        <v>730</v>
      </c>
      <c r="CC93" s="131" t="s">
        <v>730</v>
      </c>
      <c r="CD93" s="131" t="s">
        <v>730</v>
      </c>
      <c r="CE93" s="131" t="s">
        <v>730</v>
      </c>
      <c r="CF93" s="131" t="s">
        <v>730</v>
      </c>
      <c r="CG93" s="216" t="s">
        <v>730</v>
      </c>
      <c r="CH93" s="131" t="s">
        <v>730</v>
      </c>
      <c r="CI93" s="131" t="s">
        <v>730</v>
      </c>
      <c r="CJ93" s="131" t="s">
        <v>730</v>
      </c>
      <c r="CK93" s="131" t="s">
        <v>730</v>
      </c>
      <c r="CL93" s="131" t="s">
        <v>730</v>
      </c>
      <c r="CM93" s="131" t="s">
        <v>730</v>
      </c>
      <c r="CN93" s="131" t="s">
        <v>730</v>
      </c>
      <c r="CO93" s="131" t="s">
        <v>730</v>
      </c>
      <c r="CP93" s="131" t="s">
        <v>730</v>
      </c>
      <c r="CQ93" s="131" t="s">
        <v>730</v>
      </c>
      <c r="CR93" s="131" t="s">
        <v>730</v>
      </c>
      <c r="CS93" s="131" t="s">
        <v>730</v>
      </c>
      <c r="CT93" s="131" t="s">
        <v>730</v>
      </c>
      <c r="CU93" s="131" t="s">
        <v>730</v>
      </c>
      <c r="CV93" s="131" t="s">
        <v>730</v>
      </c>
      <c r="CW93" s="131" t="s">
        <v>730</v>
      </c>
      <c r="CX93" s="131" t="s">
        <v>730</v>
      </c>
      <c r="CY93" s="131" t="s">
        <v>730</v>
      </c>
      <c r="CZ93" s="131" t="s">
        <v>730</v>
      </c>
      <c r="DA93" s="131" t="s">
        <v>730</v>
      </c>
      <c r="DB93" s="131" t="s">
        <v>730</v>
      </c>
      <c r="DC93" s="131" t="s">
        <v>730</v>
      </c>
      <c r="DD93" s="131" t="s">
        <v>730</v>
      </c>
      <c r="DE93" s="131" t="s">
        <v>730</v>
      </c>
      <c r="DF93" s="131" t="s">
        <v>730</v>
      </c>
      <c r="DG93" s="131"/>
      <c r="DH93" s="131"/>
      <c r="DI93" s="131"/>
      <c r="DJ93" s="131"/>
      <c r="DK93" s="131" t="s">
        <v>730</v>
      </c>
      <c r="DL93">
        <v>4.8001939661718396</v>
      </c>
      <c r="DM93">
        <v>6.0807098242667301</v>
      </c>
      <c r="DN93">
        <v>7.2394614118177696</v>
      </c>
      <c r="DO93">
        <v>9.86864389604251</v>
      </c>
      <c r="DP93">
        <v>14.787802572417499</v>
      </c>
      <c r="DQ93">
        <v>7.9662534913612797</v>
      </c>
      <c r="DR93">
        <v>11.428661344458799</v>
      </c>
      <c r="DS93">
        <v>13.657348110266501</v>
      </c>
      <c r="DT93">
        <v>14.9252812987024</v>
      </c>
      <c r="DU93">
        <v>19.721691451890699</v>
      </c>
      <c r="DV93" t="s">
        <v>730</v>
      </c>
      <c r="DW93" t="s">
        <v>730</v>
      </c>
      <c r="DX93">
        <v>139.14179816675201</v>
      </c>
      <c r="DY93" t="s">
        <v>730</v>
      </c>
      <c r="DZ93" t="s">
        <v>730</v>
      </c>
      <c r="EA93" s="119" t="s">
        <v>730</v>
      </c>
      <c r="EB93" t="s">
        <v>730</v>
      </c>
      <c r="EC93" t="s">
        <v>730</v>
      </c>
      <c r="ED93" t="s">
        <v>730</v>
      </c>
      <c r="EE93" s="119">
        <v>7198.0994611389033</v>
      </c>
      <c r="EF93" s="191"/>
    </row>
    <row r="94" spans="1:136" ht="15" x14ac:dyDescent="0.25">
      <c r="A94" s="122"/>
      <c r="B94" s="122" t="s">
        <v>672</v>
      </c>
      <c r="C94" s="123" t="s">
        <v>586</v>
      </c>
      <c r="D94" s="131">
        <v>10.248845663284399</v>
      </c>
      <c r="E94" s="131" t="s">
        <v>730</v>
      </c>
      <c r="F94" s="131">
        <v>156.939427547261</v>
      </c>
      <c r="G94" s="131">
        <v>55.390017518709598</v>
      </c>
      <c r="H94" s="131">
        <v>0.57498808342855801</v>
      </c>
      <c r="I94" s="131" t="s">
        <v>730</v>
      </c>
      <c r="J94" s="131">
        <v>0.94530746409528099</v>
      </c>
      <c r="K94" s="131">
        <v>2.6509291505936599E-2</v>
      </c>
      <c r="L94" s="131">
        <v>2.4645443429000702</v>
      </c>
      <c r="M94" s="131">
        <v>1.27911356566402</v>
      </c>
      <c r="N94" s="131">
        <v>0.51899256483980505</v>
      </c>
      <c r="O94" s="131">
        <v>2.3712001190488401</v>
      </c>
      <c r="P94" s="131">
        <v>1.54877502953035</v>
      </c>
      <c r="Q94" s="131">
        <v>0.71755705409806803</v>
      </c>
      <c r="R94" s="131">
        <v>14.321151351836299</v>
      </c>
      <c r="S94" s="131">
        <v>0.19216539489715101</v>
      </c>
      <c r="T94" s="131">
        <v>1.43225836101974E-3</v>
      </c>
      <c r="U94" s="131" t="s">
        <v>730</v>
      </c>
      <c r="V94" s="131" t="s">
        <v>730</v>
      </c>
      <c r="W94" s="131">
        <v>4.3258737096221198</v>
      </c>
      <c r="X94" s="131" t="s">
        <v>730</v>
      </c>
      <c r="Y94" s="131">
        <v>277.11956228335799</v>
      </c>
      <c r="Z94" s="131">
        <v>657.245420935683</v>
      </c>
      <c r="AA94" s="131">
        <v>5.2493808583696601E-2</v>
      </c>
      <c r="AB94" s="131">
        <v>59.871680474420202</v>
      </c>
      <c r="AC94" s="131">
        <v>713.63689183834401</v>
      </c>
      <c r="AD94" s="131">
        <v>5.2117549359297497</v>
      </c>
      <c r="AE94" s="131">
        <v>11.048106646622401</v>
      </c>
      <c r="AF94" s="216">
        <v>1283.2245043758301</v>
      </c>
      <c r="AG94" s="131">
        <v>86.162459098540694</v>
      </c>
      <c r="AH94" s="131">
        <v>10.952613510290799</v>
      </c>
      <c r="AI94" s="131">
        <v>156.85832306527399</v>
      </c>
      <c r="AJ94" s="131">
        <v>1936.3237363089299</v>
      </c>
      <c r="AK94" s="131">
        <v>53.407324078391099</v>
      </c>
      <c r="AL94" s="131">
        <v>15.350966772814999</v>
      </c>
      <c r="AM94" s="131">
        <v>10.959561598659301</v>
      </c>
      <c r="AN94" s="131">
        <v>184.39613301842499</v>
      </c>
      <c r="AO94" s="131">
        <v>42.9450082547596</v>
      </c>
      <c r="AP94" s="131">
        <v>26.467513153943599</v>
      </c>
      <c r="AQ94" s="131">
        <v>58.698009376716101</v>
      </c>
      <c r="AR94" s="131">
        <v>51.853364770260001</v>
      </c>
      <c r="AS94" s="131">
        <v>40.249072700126902</v>
      </c>
      <c r="AT94" s="131">
        <v>143.72315627402099</v>
      </c>
      <c r="AU94" s="131" t="s">
        <v>730</v>
      </c>
      <c r="AV94" s="131" t="s">
        <v>730</v>
      </c>
      <c r="AW94" s="131" t="s">
        <v>730</v>
      </c>
      <c r="AX94" s="131" t="s">
        <v>730</v>
      </c>
      <c r="AY94" s="131" t="s">
        <v>730</v>
      </c>
      <c r="AZ94" s="131" t="s">
        <v>730</v>
      </c>
      <c r="BA94" s="131" t="s">
        <v>730</v>
      </c>
      <c r="BB94" s="131" t="s">
        <v>730</v>
      </c>
      <c r="BC94" s="131" t="s">
        <v>730</v>
      </c>
      <c r="BD94" s="131" t="s">
        <v>730</v>
      </c>
      <c r="BE94" s="131" t="s">
        <v>730</v>
      </c>
      <c r="BF94" s="131" t="s">
        <v>730</v>
      </c>
      <c r="BG94" s="131" t="s">
        <v>730</v>
      </c>
      <c r="BH94" s="131" t="s">
        <v>730</v>
      </c>
      <c r="BI94" s="131" t="s">
        <v>730</v>
      </c>
      <c r="BJ94" s="131" t="s">
        <v>730</v>
      </c>
      <c r="BK94" s="131" t="s">
        <v>730</v>
      </c>
      <c r="BL94" s="131" t="s">
        <v>730</v>
      </c>
      <c r="BM94" s="131" t="s">
        <v>730</v>
      </c>
      <c r="BN94" s="131" t="s">
        <v>730</v>
      </c>
      <c r="BO94" s="131" t="s">
        <v>730</v>
      </c>
      <c r="BP94" s="131" t="s">
        <v>730</v>
      </c>
      <c r="BQ94" s="131" t="s">
        <v>730</v>
      </c>
      <c r="BR94" s="131" t="s">
        <v>730</v>
      </c>
      <c r="BS94" s="131" t="s">
        <v>730</v>
      </c>
      <c r="BT94" s="131" t="s">
        <v>730</v>
      </c>
      <c r="BU94" s="131" t="s">
        <v>730</v>
      </c>
      <c r="BV94" s="131" t="s">
        <v>730</v>
      </c>
      <c r="BW94" s="131" t="s">
        <v>730</v>
      </c>
      <c r="BX94" s="131" t="s">
        <v>730</v>
      </c>
      <c r="BY94" s="131" t="s">
        <v>730</v>
      </c>
      <c r="BZ94" s="131" t="s">
        <v>730</v>
      </c>
      <c r="CA94" s="131" t="s">
        <v>730</v>
      </c>
      <c r="CB94" s="131" t="s">
        <v>730</v>
      </c>
      <c r="CC94" s="131" t="s">
        <v>730</v>
      </c>
      <c r="CD94" s="131" t="s">
        <v>730</v>
      </c>
      <c r="CE94" s="131" t="s">
        <v>730</v>
      </c>
      <c r="CF94" s="131" t="s">
        <v>730</v>
      </c>
      <c r="CG94" s="216" t="s">
        <v>730</v>
      </c>
      <c r="CH94" s="131" t="s">
        <v>730</v>
      </c>
      <c r="CI94" s="131" t="s">
        <v>730</v>
      </c>
      <c r="CJ94" s="131" t="s">
        <v>730</v>
      </c>
      <c r="CK94" s="131" t="s">
        <v>730</v>
      </c>
      <c r="CL94" s="131" t="s">
        <v>730</v>
      </c>
      <c r="CM94" s="131" t="s">
        <v>730</v>
      </c>
      <c r="CN94" s="131" t="s">
        <v>730</v>
      </c>
      <c r="CO94" s="131" t="s">
        <v>730</v>
      </c>
      <c r="CP94" s="131" t="s">
        <v>730</v>
      </c>
      <c r="CQ94" s="131" t="s">
        <v>730</v>
      </c>
      <c r="CR94" s="131" t="s">
        <v>730</v>
      </c>
      <c r="CS94" s="131" t="s">
        <v>730</v>
      </c>
      <c r="CT94" s="131" t="s">
        <v>730</v>
      </c>
      <c r="CU94" s="131" t="s">
        <v>730</v>
      </c>
      <c r="CV94" s="131" t="s">
        <v>730</v>
      </c>
      <c r="CW94" s="131" t="s">
        <v>730</v>
      </c>
      <c r="CX94" s="131" t="s">
        <v>730</v>
      </c>
      <c r="CY94" s="131" t="s">
        <v>730</v>
      </c>
      <c r="CZ94" s="131" t="s">
        <v>730</v>
      </c>
      <c r="DA94" s="131" t="s">
        <v>730</v>
      </c>
      <c r="DB94" s="131" t="s">
        <v>730</v>
      </c>
      <c r="DC94" s="131" t="s">
        <v>730</v>
      </c>
      <c r="DD94" s="131" t="s">
        <v>730</v>
      </c>
      <c r="DE94" s="131" t="s">
        <v>730</v>
      </c>
      <c r="DF94" s="131" t="s">
        <v>730</v>
      </c>
      <c r="DG94" s="131"/>
      <c r="DH94" s="131"/>
      <c r="DI94" s="131"/>
      <c r="DJ94" s="131"/>
      <c r="DK94" s="131" t="s">
        <v>730</v>
      </c>
      <c r="DL94">
        <v>97.499774602732103</v>
      </c>
      <c r="DM94">
        <v>123.5091418115</v>
      </c>
      <c r="DN94">
        <v>147.04527793495001</v>
      </c>
      <c r="DO94">
        <v>200.44826569083801</v>
      </c>
      <c r="DP94">
        <v>300.36440773876802</v>
      </c>
      <c r="DQ94">
        <v>161.80761138187401</v>
      </c>
      <c r="DR94">
        <v>232.13476641743699</v>
      </c>
      <c r="DS94">
        <v>277.40303242036998</v>
      </c>
      <c r="DT94">
        <v>303.15682507021501</v>
      </c>
      <c r="DU94">
        <v>400.57974425509599</v>
      </c>
      <c r="DV94" t="s">
        <v>730</v>
      </c>
      <c r="DW94" t="s">
        <v>730</v>
      </c>
      <c r="DX94">
        <v>128.90046842743601</v>
      </c>
      <c r="DY94" t="s">
        <v>730</v>
      </c>
      <c r="DZ94" t="s">
        <v>730</v>
      </c>
      <c r="EA94" s="119" t="s">
        <v>730</v>
      </c>
      <c r="EB94" t="s">
        <v>730</v>
      </c>
      <c r="EC94" t="s">
        <v>730</v>
      </c>
      <c r="ED94">
        <v>1489.0423909543899</v>
      </c>
      <c r="EE94" s="119">
        <v>9939.51526494461</v>
      </c>
      <c r="EF94" s="191"/>
    </row>
    <row r="95" spans="1:136" ht="15" x14ac:dyDescent="0.25">
      <c r="A95" s="122"/>
      <c r="B95" s="122" t="s">
        <v>673</v>
      </c>
      <c r="C95" s="123" t="s">
        <v>587</v>
      </c>
      <c r="D95" s="131" t="s">
        <v>730</v>
      </c>
      <c r="E95" s="131" t="s">
        <v>730</v>
      </c>
      <c r="F95" s="131">
        <v>2.3840292309670099</v>
      </c>
      <c r="G95" s="131">
        <v>12.569228594824899</v>
      </c>
      <c r="H95" s="131">
        <v>0.63389621527271001</v>
      </c>
      <c r="I95" s="131">
        <v>0.13558508792364701</v>
      </c>
      <c r="J95" s="131">
        <v>0.34964749662925598</v>
      </c>
      <c r="K95" s="131">
        <v>0.35382332207634298</v>
      </c>
      <c r="L95" s="131">
        <v>0.36848684418088201</v>
      </c>
      <c r="M95" s="131">
        <v>2.45834762933256E-2</v>
      </c>
      <c r="N95" s="131">
        <v>5.8591932366843798E-2</v>
      </c>
      <c r="O95" s="131">
        <v>1.03924232556042</v>
      </c>
      <c r="P95" s="131">
        <v>0.225232735892332</v>
      </c>
      <c r="Q95" s="131">
        <v>0.27037882319404399</v>
      </c>
      <c r="R95" s="131">
        <v>2.1686171333802502</v>
      </c>
      <c r="S95" s="131">
        <v>2.9099138580314401E-2</v>
      </c>
      <c r="T95" s="131">
        <v>2.16883401678193E-4</v>
      </c>
      <c r="U95" s="131" t="s">
        <v>730</v>
      </c>
      <c r="V95" s="131" t="s">
        <v>730</v>
      </c>
      <c r="W95" s="131">
        <v>0.26147504868629501</v>
      </c>
      <c r="X95" s="131" t="s">
        <v>730</v>
      </c>
      <c r="Y95" s="131">
        <v>46.362872410837198</v>
      </c>
      <c r="Z95" s="131">
        <v>221.687023747891</v>
      </c>
      <c r="AA95" s="131">
        <v>5.0775812914204801</v>
      </c>
      <c r="AB95" s="131">
        <v>6.28642411176319</v>
      </c>
      <c r="AC95" s="131" t="s">
        <v>730</v>
      </c>
      <c r="AD95" s="131">
        <v>0.91686586989181096</v>
      </c>
      <c r="AE95" s="131" t="s">
        <v>730</v>
      </c>
      <c r="AF95" s="216">
        <v>117.398438335753</v>
      </c>
      <c r="AG95" s="131">
        <v>11.753072522132401</v>
      </c>
      <c r="AH95" s="131">
        <v>1.65282900234543</v>
      </c>
      <c r="AI95" s="131">
        <v>5.52108269532006</v>
      </c>
      <c r="AJ95" s="131">
        <v>189.67129341233499</v>
      </c>
      <c r="AK95" s="131" t="s">
        <v>730</v>
      </c>
      <c r="AL95" s="131" t="s">
        <v>730</v>
      </c>
      <c r="AM95" s="131">
        <v>0.52994275539710101</v>
      </c>
      <c r="AN95" s="131">
        <v>3.83238120942899</v>
      </c>
      <c r="AO95" s="131">
        <v>9.0978780830133807</v>
      </c>
      <c r="AP95" s="131">
        <v>94.419778983469797</v>
      </c>
      <c r="AQ95" s="131">
        <v>12.917792674059701</v>
      </c>
      <c r="AR95" s="131">
        <v>16.0697709877536</v>
      </c>
      <c r="AS95" s="131">
        <v>15.959912860662399</v>
      </c>
      <c r="AT95" s="131">
        <v>2.2409924729283102</v>
      </c>
      <c r="AU95" s="131" t="s">
        <v>730</v>
      </c>
      <c r="AV95" s="131" t="s">
        <v>730</v>
      </c>
      <c r="AW95" s="131" t="s">
        <v>730</v>
      </c>
      <c r="AX95" s="131" t="s">
        <v>730</v>
      </c>
      <c r="AY95" s="131" t="s">
        <v>730</v>
      </c>
      <c r="AZ95" s="131" t="s">
        <v>730</v>
      </c>
      <c r="BA95" s="131" t="s">
        <v>730</v>
      </c>
      <c r="BB95" s="131" t="s">
        <v>730</v>
      </c>
      <c r="BC95" s="131" t="s">
        <v>730</v>
      </c>
      <c r="BD95" s="131" t="s">
        <v>730</v>
      </c>
      <c r="BE95" s="131" t="s">
        <v>730</v>
      </c>
      <c r="BF95" s="131" t="s">
        <v>730</v>
      </c>
      <c r="BG95" s="131" t="s">
        <v>730</v>
      </c>
      <c r="BH95" s="131" t="s">
        <v>730</v>
      </c>
      <c r="BI95" s="131" t="s">
        <v>730</v>
      </c>
      <c r="BJ95" s="131" t="s">
        <v>730</v>
      </c>
      <c r="BK95" s="131" t="s">
        <v>730</v>
      </c>
      <c r="BL95" s="131" t="s">
        <v>730</v>
      </c>
      <c r="BM95" s="131" t="s">
        <v>730</v>
      </c>
      <c r="BN95" s="131" t="s">
        <v>730</v>
      </c>
      <c r="BO95" s="131" t="s">
        <v>730</v>
      </c>
      <c r="BP95" s="131" t="s">
        <v>730</v>
      </c>
      <c r="BQ95" s="131" t="s">
        <v>730</v>
      </c>
      <c r="BR95" s="131" t="s">
        <v>730</v>
      </c>
      <c r="BS95" s="131" t="s">
        <v>730</v>
      </c>
      <c r="BT95" s="131" t="s">
        <v>730</v>
      </c>
      <c r="BU95" s="131" t="s">
        <v>730</v>
      </c>
      <c r="BV95" s="131" t="s">
        <v>730</v>
      </c>
      <c r="BW95" s="131" t="s">
        <v>730</v>
      </c>
      <c r="BX95" s="131" t="s">
        <v>730</v>
      </c>
      <c r="BY95" s="131" t="s">
        <v>730</v>
      </c>
      <c r="BZ95" s="131" t="s">
        <v>730</v>
      </c>
      <c r="CA95" s="131" t="s">
        <v>730</v>
      </c>
      <c r="CB95" s="131" t="s">
        <v>730</v>
      </c>
      <c r="CC95" s="131" t="s">
        <v>730</v>
      </c>
      <c r="CD95" s="131" t="s">
        <v>730</v>
      </c>
      <c r="CE95" s="131" t="s">
        <v>730</v>
      </c>
      <c r="CF95" s="131" t="s">
        <v>730</v>
      </c>
      <c r="CG95" s="216" t="s">
        <v>730</v>
      </c>
      <c r="CH95" s="131" t="s">
        <v>730</v>
      </c>
      <c r="CI95" s="131" t="s">
        <v>730</v>
      </c>
      <c r="CJ95" s="131" t="s">
        <v>730</v>
      </c>
      <c r="CK95" s="131" t="s">
        <v>730</v>
      </c>
      <c r="CL95" s="131" t="s">
        <v>730</v>
      </c>
      <c r="CM95" s="131" t="s">
        <v>730</v>
      </c>
      <c r="CN95" s="131" t="s">
        <v>730</v>
      </c>
      <c r="CO95" s="131" t="s">
        <v>730</v>
      </c>
      <c r="CP95" s="131" t="s">
        <v>730</v>
      </c>
      <c r="CQ95" s="131" t="s">
        <v>730</v>
      </c>
      <c r="CR95" s="131" t="s">
        <v>730</v>
      </c>
      <c r="CS95" s="131" t="s">
        <v>730</v>
      </c>
      <c r="CT95" s="131" t="s">
        <v>730</v>
      </c>
      <c r="CU95" s="131" t="s">
        <v>730</v>
      </c>
      <c r="CV95" s="131" t="s">
        <v>730</v>
      </c>
      <c r="CW95" s="131" t="s">
        <v>730</v>
      </c>
      <c r="CX95" s="131" t="s">
        <v>730</v>
      </c>
      <c r="CY95" s="131" t="s">
        <v>730</v>
      </c>
      <c r="CZ95" s="131" t="s">
        <v>730</v>
      </c>
      <c r="DA95" s="131" t="s">
        <v>730</v>
      </c>
      <c r="DB95" s="131" t="s">
        <v>730</v>
      </c>
      <c r="DC95" s="131" t="s">
        <v>730</v>
      </c>
      <c r="DD95" s="131" t="s">
        <v>730</v>
      </c>
      <c r="DE95" s="131" t="s">
        <v>730</v>
      </c>
      <c r="DF95" s="131" t="s">
        <v>730</v>
      </c>
      <c r="DG95" s="131"/>
      <c r="DH95" s="131"/>
      <c r="DI95" s="131"/>
      <c r="DJ95" s="131"/>
      <c r="DK95" s="131" t="s">
        <v>730</v>
      </c>
      <c r="DL95">
        <v>2.0945338181281201</v>
      </c>
      <c r="DM95">
        <v>2.4421682390037001</v>
      </c>
      <c r="DN95">
        <v>2.9378196760975102</v>
      </c>
      <c r="DO95">
        <v>3.8675315839047402</v>
      </c>
      <c r="DP95">
        <v>5.3475375921336497</v>
      </c>
      <c r="DQ95">
        <v>3.88160855899224</v>
      </c>
      <c r="DR95">
        <v>4.6322979656933496</v>
      </c>
      <c r="DS95">
        <v>5.8045679919873496</v>
      </c>
      <c r="DT95">
        <v>6.4509619143805397</v>
      </c>
      <c r="DU95">
        <v>7.7954881932026998</v>
      </c>
      <c r="DV95" t="s">
        <v>730</v>
      </c>
      <c r="DW95" t="s">
        <v>730</v>
      </c>
      <c r="DX95">
        <v>8068.0270113214401</v>
      </c>
      <c r="DY95" t="s">
        <v>730</v>
      </c>
      <c r="DZ95" t="s">
        <v>730</v>
      </c>
      <c r="EA95" s="119" t="s">
        <v>730</v>
      </c>
      <c r="EB95" t="s">
        <v>730</v>
      </c>
      <c r="EC95" t="s">
        <v>730</v>
      </c>
      <c r="ED95">
        <v>128.40571920465001</v>
      </c>
      <c r="EE95" s="119">
        <v>9023.9553137752464</v>
      </c>
      <c r="EF95" s="191"/>
    </row>
    <row r="96" spans="1:136" ht="15" x14ac:dyDescent="0.25">
      <c r="A96" s="122"/>
      <c r="B96" s="122" t="s">
        <v>674</v>
      </c>
      <c r="C96" s="123" t="s">
        <v>588</v>
      </c>
      <c r="D96" s="131" t="s">
        <v>730</v>
      </c>
      <c r="E96" s="131" t="s">
        <v>730</v>
      </c>
      <c r="F96" s="131" t="s">
        <v>730</v>
      </c>
      <c r="G96" s="131">
        <v>0.113857405079912</v>
      </c>
      <c r="H96" s="131" t="s">
        <v>730</v>
      </c>
      <c r="I96" s="131" t="s">
        <v>730</v>
      </c>
      <c r="J96" s="131" t="s">
        <v>730</v>
      </c>
      <c r="K96" s="131" t="s">
        <v>730</v>
      </c>
      <c r="L96" s="131">
        <v>3.3127659346432498E-2</v>
      </c>
      <c r="M96" s="131">
        <v>0.122206376879703</v>
      </c>
      <c r="N96" s="131" t="s">
        <v>730</v>
      </c>
      <c r="O96" s="131" t="s">
        <v>730</v>
      </c>
      <c r="P96" s="131">
        <v>8.2569063758661904E-4</v>
      </c>
      <c r="Q96" s="131" t="s">
        <v>730</v>
      </c>
      <c r="R96" s="131" t="s">
        <v>730</v>
      </c>
      <c r="S96" s="131" t="s">
        <v>730</v>
      </c>
      <c r="T96" s="131" t="s">
        <v>730</v>
      </c>
      <c r="U96" s="131" t="s">
        <v>730</v>
      </c>
      <c r="V96" s="131" t="s">
        <v>730</v>
      </c>
      <c r="W96" s="131" t="s">
        <v>730</v>
      </c>
      <c r="X96" s="131" t="s">
        <v>730</v>
      </c>
      <c r="Y96" s="131">
        <v>31.998010646047099</v>
      </c>
      <c r="Z96" s="131">
        <v>19.537780584589601</v>
      </c>
      <c r="AA96" s="131">
        <v>2.0184581267672099E-3</v>
      </c>
      <c r="AB96" s="131">
        <v>9.9960814919853605E-2</v>
      </c>
      <c r="AC96" s="131">
        <v>9.1996934474566299</v>
      </c>
      <c r="AD96" s="131">
        <v>1.33097370610542E-2</v>
      </c>
      <c r="AE96" s="131">
        <v>0.39513632616871602</v>
      </c>
      <c r="AF96" s="216">
        <v>8.7986081944145607</v>
      </c>
      <c r="AG96" s="131">
        <v>0.62297632989783103</v>
      </c>
      <c r="AH96" s="131">
        <v>0.84499047753543999</v>
      </c>
      <c r="AI96" s="131">
        <v>0.42153247440647101</v>
      </c>
      <c r="AJ96" s="131">
        <v>2.4854290985134502</v>
      </c>
      <c r="AK96" s="131">
        <v>97.250858068615102</v>
      </c>
      <c r="AL96" s="131" t="s">
        <v>730</v>
      </c>
      <c r="AM96" s="131">
        <v>1.21972432979309E-2</v>
      </c>
      <c r="AN96" s="131">
        <v>0.81137045174129196</v>
      </c>
      <c r="AO96" s="131" t="s">
        <v>730</v>
      </c>
      <c r="AP96" s="131">
        <v>445.72742027612799</v>
      </c>
      <c r="AQ96" s="131">
        <v>15.172412768535301</v>
      </c>
      <c r="AR96" s="131">
        <v>74.348309717068901</v>
      </c>
      <c r="AS96" s="131">
        <v>0.163071990509249</v>
      </c>
      <c r="AT96" s="131">
        <v>0.16472758263011</v>
      </c>
      <c r="AU96" s="131" t="s">
        <v>730</v>
      </c>
      <c r="AV96" s="131" t="s">
        <v>730</v>
      </c>
      <c r="AW96" s="131" t="s">
        <v>730</v>
      </c>
      <c r="AX96" s="131" t="s">
        <v>730</v>
      </c>
      <c r="AY96" s="131" t="s">
        <v>730</v>
      </c>
      <c r="AZ96" s="131" t="s">
        <v>730</v>
      </c>
      <c r="BA96" s="131" t="s">
        <v>730</v>
      </c>
      <c r="BB96" s="131" t="s">
        <v>730</v>
      </c>
      <c r="BC96" s="131" t="s">
        <v>730</v>
      </c>
      <c r="BD96" s="131" t="s">
        <v>730</v>
      </c>
      <c r="BE96" s="131" t="s">
        <v>730</v>
      </c>
      <c r="BF96" s="131" t="s">
        <v>730</v>
      </c>
      <c r="BG96" s="131" t="s">
        <v>730</v>
      </c>
      <c r="BH96" s="131" t="s">
        <v>730</v>
      </c>
      <c r="BI96" s="131" t="s">
        <v>730</v>
      </c>
      <c r="BJ96" s="131" t="s">
        <v>730</v>
      </c>
      <c r="BK96" s="131" t="s">
        <v>730</v>
      </c>
      <c r="BL96" s="131" t="s">
        <v>730</v>
      </c>
      <c r="BM96" s="131" t="s">
        <v>730</v>
      </c>
      <c r="BN96" s="131" t="s">
        <v>730</v>
      </c>
      <c r="BO96" s="131" t="s">
        <v>730</v>
      </c>
      <c r="BP96" s="131" t="s">
        <v>730</v>
      </c>
      <c r="BQ96" s="131" t="s">
        <v>730</v>
      </c>
      <c r="BR96" s="131" t="s">
        <v>730</v>
      </c>
      <c r="BS96" s="131" t="s">
        <v>730</v>
      </c>
      <c r="BT96" s="131" t="s">
        <v>730</v>
      </c>
      <c r="BU96" s="131" t="s">
        <v>730</v>
      </c>
      <c r="BV96" s="131" t="s">
        <v>730</v>
      </c>
      <c r="BW96" s="131" t="s">
        <v>730</v>
      </c>
      <c r="BX96" s="131" t="s">
        <v>730</v>
      </c>
      <c r="BY96" s="131" t="s">
        <v>730</v>
      </c>
      <c r="BZ96" s="131" t="s">
        <v>730</v>
      </c>
      <c r="CA96" s="131" t="s">
        <v>730</v>
      </c>
      <c r="CB96" s="131" t="s">
        <v>730</v>
      </c>
      <c r="CC96" s="131" t="s">
        <v>730</v>
      </c>
      <c r="CD96" s="131" t="s">
        <v>730</v>
      </c>
      <c r="CE96" s="131" t="s">
        <v>730</v>
      </c>
      <c r="CF96" s="131" t="s">
        <v>730</v>
      </c>
      <c r="CG96" s="216" t="s">
        <v>730</v>
      </c>
      <c r="CH96" s="131" t="s">
        <v>730</v>
      </c>
      <c r="CI96" s="131" t="s">
        <v>730</v>
      </c>
      <c r="CJ96" s="131" t="s">
        <v>730</v>
      </c>
      <c r="CK96" s="131" t="s">
        <v>730</v>
      </c>
      <c r="CL96" s="131" t="s">
        <v>730</v>
      </c>
      <c r="CM96" s="131" t="s">
        <v>730</v>
      </c>
      <c r="CN96" s="131" t="s">
        <v>730</v>
      </c>
      <c r="CO96" s="131" t="s">
        <v>730</v>
      </c>
      <c r="CP96" s="131" t="s">
        <v>730</v>
      </c>
      <c r="CQ96" s="131" t="s">
        <v>730</v>
      </c>
      <c r="CR96" s="131" t="s">
        <v>730</v>
      </c>
      <c r="CS96" s="131" t="s">
        <v>730</v>
      </c>
      <c r="CT96" s="131" t="s">
        <v>730</v>
      </c>
      <c r="CU96" s="131" t="s">
        <v>730</v>
      </c>
      <c r="CV96" s="131" t="s">
        <v>730</v>
      </c>
      <c r="CW96" s="131" t="s">
        <v>730</v>
      </c>
      <c r="CX96" s="131" t="s">
        <v>730</v>
      </c>
      <c r="CY96" s="131" t="s">
        <v>730</v>
      </c>
      <c r="CZ96" s="131" t="s">
        <v>730</v>
      </c>
      <c r="DA96" s="131" t="s">
        <v>730</v>
      </c>
      <c r="DB96" s="131" t="s">
        <v>730</v>
      </c>
      <c r="DC96" s="131" t="s">
        <v>730</v>
      </c>
      <c r="DD96" s="131" t="s">
        <v>730</v>
      </c>
      <c r="DE96" s="131" t="s">
        <v>730</v>
      </c>
      <c r="DF96" s="131" t="s">
        <v>730</v>
      </c>
      <c r="DG96" s="131"/>
      <c r="DH96" s="131"/>
      <c r="DI96" s="131"/>
      <c r="DJ96" s="131"/>
      <c r="DK96" s="131" t="s">
        <v>730</v>
      </c>
      <c r="DL96">
        <v>35.195472370041102</v>
      </c>
      <c r="DM96">
        <v>42.795645918462199</v>
      </c>
      <c r="DN96">
        <v>59.283060592545802</v>
      </c>
      <c r="DO96">
        <v>83.990575321426803</v>
      </c>
      <c r="DP96">
        <v>122.023779721251</v>
      </c>
      <c r="DQ96">
        <v>96.268408205611706</v>
      </c>
      <c r="DR96">
        <v>143.30595387916799</v>
      </c>
      <c r="DS96">
        <v>158.32692634161501</v>
      </c>
      <c r="DT96">
        <v>231.499607852613</v>
      </c>
      <c r="DU96">
        <v>230.75602721529501</v>
      </c>
      <c r="DV96" t="s">
        <v>730</v>
      </c>
      <c r="DW96" t="s">
        <v>730</v>
      </c>
      <c r="DX96">
        <v>2098.5640358034698</v>
      </c>
      <c r="DY96" t="s">
        <v>730</v>
      </c>
      <c r="DZ96" t="s">
        <v>730</v>
      </c>
      <c r="EA96" s="119" t="s">
        <v>730</v>
      </c>
      <c r="EB96" t="s">
        <v>730</v>
      </c>
      <c r="EC96" t="s">
        <v>730</v>
      </c>
      <c r="ED96" t="s">
        <v>730</v>
      </c>
      <c r="EE96" s="119">
        <v>4010.3493250411066</v>
      </c>
      <c r="EF96" s="191"/>
    </row>
    <row r="97" spans="1:139" ht="15" x14ac:dyDescent="0.2">
      <c r="A97" s="121"/>
      <c r="B97" s="121" t="s">
        <v>675</v>
      </c>
      <c r="C97" s="124" t="s">
        <v>589</v>
      </c>
      <c r="D97" s="131" t="s">
        <v>730</v>
      </c>
      <c r="E97" s="131" t="s">
        <v>730</v>
      </c>
      <c r="F97" s="131" t="s">
        <v>730</v>
      </c>
      <c r="G97" s="131" t="s">
        <v>730</v>
      </c>
      <c r="H97" s="131" t="s">
        <v>730</v>
      </c>
      <c r="I97" s="131" t="s">
        <v>730</v>
      </c>
      <c r="J97" s="131" t="s">
        <v>730</v>
      </c>
      <c r="K97" s="131" t="s">
        <v>730</v>
      </c>
      <c r="L97" s="131" t="s">
        <v>730</v>
      </c>
      <c r="M97" s="131">
        <v>0.12530356743639201</v>
      </c>
      <c r="N97" s="131" t="s">
        <v>730</v>
      </c>
      <c r="O97" s="131" t="s">
        <v>730</v>
      </c>
      <c r="P97" s="131" t="s">
        <v>730</v>
      </c>
      <c r="Q97" s="131" t="s">
        <v>730</v>
      </c>
      <c r="R97" s="131" t="s">
        <v>730</v>
      </c>
      <c r="S97" s="131" t="s">
        <v>730</v>
      </c>
      <c r="T97" s="131" t="s">
        <v>730</v>
      </c>
      <c r="U97" s="131" t="s">
        <v>730</v>
      </c>
      <c r="V97" s="131" t="s">
        <v>730</v>
      </c>
      <c r="W97" s="131" t="s">
        <v>730</v>
      </c>
      <c r="X97" s="131" t="s">
        <v>730</v>
      </c>
      <c r="Y97" s="131" t="s">
        <v>730</v>
      </c>
      <c r="Z97" s="131" t="s">
        <v>730</v>
      </c>
      <c r="AA97" s="131" t="s">
        <v>730</v>
      </c>
      <c r="AB97" s="131" t="s">
        <v>730</v>
      </c>
      <c r="AC97" s="131" t="s">
        <v>730</v>
      </c>
      <c r="AD97" s="131" t="s">
        <v>730</v>
      </c>
      <c r="AE97" s="131" t="s">
        <v>730</v>
      </c>
      <c r="AF97" s="216">
        <v>2.5826071367962602E-7</v>
      </c>
      <c r="AG97" s="131">
        <v>1.8285882040646201E-8</v>
      </c>
      <c r="AH97" s="131" t="s">
        <v>730</v>
      </c>
      <c r="AI97" s="131" t="s">
        <v>730</v>
      </c>
      <c r="AJ97" s="131" t="s">
        <v>730</v>
      </c>
      <c r="AK97" s="131" t="s">
        <v>730</v>
      </c>
      <c r="AL97" s="131" t="s">
        <v>730</v>
      </c>
      <c r="AM97" s="131" t="s">
        <v>730</v>
      </c>
      <c r="AN97" s="131" t="s">
        <v>730</v>
      </c>
      <c r="AO97" s="131" t="s">
        <v>730</v>
      </c>
      <c r="AP97" s="131">
        <v>0.51190939629499399</v>
      </c>
      <c r="AQ97" s="131">
        <v>51.805601909851298</v>
      </c>
      <c r="AR97" s="131">
        <v>0.27860330667155903</v>
      </c>
      <c r="AS97" s="131">
        <v>38.431414746386103</v>
      </c>
      <c r="AT97" s="131" t="s">
        <v>730</v>
      </c>
      <c r="AU97" s="131" t="s">
        <v>730</v>
      </c>
      <c r="AV97" s="131" t="s">
        <v>730</v>
      </c>
      <c r="AW97" s="131" t="s">
        <v>730</v>
      </c>
      <c r="AX97" s="131" t="s">
        <v>730</v>
      </c>
      <c r="AY97" s="131" t="s">
        <v>730</v>
      </c>
      <c r="AZ97" s="131" t="s">
        <v>730</v>
      </c>
      <c r="BA97" s="131" t="s">
        <v>730</v>
      </c>
      <c r="BB97" s="131" t="s">
        <v>730</v>
      </c>
      <c r="BC97" s="131" t="s">
        <v>730</v>
      </c>
      <c r="BD97" s="131" t="s">
        <v>730</v>
      </c>
      <c r="BE97" s="131" t="s">
        <v>730</v>
      </c>
      <c r="BF97" s="131" t="s">
        <v>730</v>
      </c>
      <c r="BG97" s="131" t="s">
        <v>730</v>
      </c>
      <c r="BH97" s="131" t="s">
        <v>730</v>
      </c>
      <c r="BI97" s="131" t="s">
        <v>730</v>
      </c>
      <c r="BJ97" s="131" t="s">
        <v>730</v>
      </c>
      <c r="BK97" s="131" t="s">
        <v>730</v>
      </c>
      <c r="BL97" s="131" t="s">
        <v>730</v>
      </c>
      <c r="BM97" s="131" t="s">
        <v>730</v>
      </c>
      <c r="BN97" s="131" t="s">
        <v>730</v>
      </c>
      <c r="BO97" s="131" t="s">
        <v>730</v>
      </c>
      <c r="BP97" s="131" t="s">
        <v>730</v>
      </c>
      <c r="BQ97" s="131" t="s">
        <v>730</v>
      </c>
      <c r="BR97" s="131" t="s">
        <v>730</v>
      </c>
      <c r="BS97" s="131" t="s">
        <v>730</v>
      </c>
      <c r="BT97" s="131" t="s">
        <v>730</v>
      </c>
      <c r="BU97" s="131" t="s">
        <v>730</v>
      </c>
      <c r="BV97" s="131" t="s">
        <v>730</v>
      </c>
      <c r="BW97" s="131" t="s">
        <v>730</v>
      </c>
      <c r="BX97" s="131" t="s">
        <v>730</v>
      </c>
      <c r="BY97" s="131" t="s">
        <v>730</v>
      </c>
      <c r="BZ97" s="131" t="s">
        <v>730</v>
      </c>
      <c r="CA97" s="131" t="s">
        <v>730</v>
      </c>
      <c r="CB97" s="131" t="s">
        <v>730</v>
      </c>
      <c r="CC97" s="131" t="s">
        <v>730</v>
      </c>
      <c r="CD97" s="131" t="s">
        <v>730</v>
      </c>
      <c r="CE97" s="131" t="s">
        <v>730</v>
      </c>
      <c r="CF97" s="131" t="s">
        <v>730</v>
      </c>
      <c r="CG97" s="216" t="s">
        <v>730</v>
      </c>
      <c r="CH97" s="131" t="s">
        <v>730</v>
      </c>
      <c r="CI97" s="131" t="s">
        <v>730</v>
      </c>
      <c r="CJ97" s="131" t="s">
        <v>730</v>
      </c>
      <c r="CK97" s="131" t="s">
        <v>730</v>
      </c>
      <c r="CL97" s="131" t="s">
        <v>730</v>
      </c>
      <c r="CM97" s="131" t="s">
        <v>730</v>
      </c>
      <c r="CN97" s="131" t="s">
        <v>730</v>
      </c>
      <c r="CO97" s="131" t="s">
        <v>730</v>
      </c>
      <c r="CP97" s="131" t="s">
        <v>730</v>
      </c>
      <c r="CQ97" s="131" t="s">
        <v>730</v>
      </c>
      <c r="CR97" s="131" t="s">
        <v>730</v>
      </c>
      <c r="CS97" s="131" t="s">
        <v>730</v>
      </c>
      <c r="CT97" s="131" t="s">
        <v>730</v>
      </c>
      <c r="CU97" s="131" t="s">
        <v>730</v>
      </c>
      <c r="CV97" s="131" t="s">
        <v>730</v>
      </c>
      <c r="CW97" s="131" t="s">
        <v>730</v>
      </c>
      <c r="CX97" s="131" t="s">
        <v>730</v>
      </c>
      <c r="CY97" s="131" t="s">
        <v>730</v>
      </c>
      <c r="CZ97" s="131" t="s">
        <v>730</v>
      </c>
      <c r="DA97" s="131" t="s">
        <v>730</v>
      </c>
      <c r="DB97" s="131" t="s">
        <v>730</v>
      </c>
      <c r="DC97" s="131" t="s">
        <v>730</v>
      </c>
      <c r="DD97" s="131" t="s">
        <v>730</v>
      </c>
      <c r="DE97" s="131" t="s">
        <v>730</v>
      </c>
      <c r="DF97" s="131" t="s">
        <v>730</v>
      </c>
      <c r="DG97" s="131"/>
      <c r="DH97" s="131"/>
      <c r="DI97" s="131"/>
      <c r="DJ97" s="131"/>
      <c r="DK97" s="131" t="s">
        <v>730</v>
      </c>
      <c r="DL97">
        <v>82.524262260657693</v>
      </c>
      <c r="DM97">
        <v>77.976744959757298</v>
      </c>
      <c r="DN97">
        <v>103.330678062812</v>
      </c>
      <c r="DO97">
        <v>152.00427439503699</v>
      </c>
      <c r="DP97">
        <v>204.93881155566299</v>
      </c>
      <c r="DQ97">
        <v>126.649352410643</v>
      </c>
      <c r="DR97">
        <v>100.711343043418</v>
      </c>
      <c r="DS97">
        <v>167.774196582499</v>
      </c>
      <c r="DT97">
        <v>182.51181438954501</v>
      </c>
      <c r="DU97">
        <v>227.05751566097899</v>
      </c>
      <c r="DV97" t="s">
        <v>730</v>
      </c>
      <c r="DW97" t="s">
        <v>730</v>
      </c>
      <c r="DX97">
        <v>2851.04984014714</v>
      </c>
      <c r="DY97" t="s">
        <v>730</v>
      </c>
      <c r="DZ97" t="s">
        <v>730</v>
      </c>
      <c r="EA97" s="119" t="s">
        <v>730</v>
      </c>
      <c r="EB97" t="s">
        <v>730</v>
      </c>
      <c r="EC97" t="s">
        <v>730</v>
      </c>
      <c r="ED97">
        <v>1.7308641061918699</v>
      </c>
      <c r="EE97" s="119">
        <v>4369.4125307775303</v>
      </c>
      <c r="EF97" s="191"/>
    </row>
    <row r="98" spans="1:139" ht="60" x14ac:dyDescent="0.2">
      <c r="A98" s="124"/>
      <c r="B98" s="124" t="s">
        <v>676</v>
      </c>
      <c r="C98" s="124" t="s">
        <v>590</v>
      </c>
      <c r="D98" s="131" t="s">
        <v>730</v>
      </c>
      <c r="E98" s="131" t="s">
        <v>730</v>
      </c>
      <c r="F98" s="131" t="s">
        <v>730</v>
      </c>
      <c r="G98" s="131" t="s">
        <v>730</v>
      </c>
      <c r="H98" s="131" t="s">
        <v>730</v>
      </c>
      <c r="I98" s="131" t="s">
        <v>730</v>
      </c>
      <c r="J98" s="131" t="s">
        <v>730</v>
      </c>
      <c r="K98" s="131" t="s">
        <v>730</v>
      </c>
      <c r="L98" s="131" t="s">
        <v>730</v>
      </c>
      <c r="M98" s="131" t="s">
        <v>730</v>
      </c>
      <c r="N98" s="131" t="s">
        <v>730</v>
      </c>
      <c r="O98" s="131" t="s">
        <v>730</v>
      </c>
      <c r="P98" s="131" t="s">
        <v>730</v>
      </c>
      <c r="Q98" s="131" t="s">
        <v>730</v>
      </c>
      <c r="R98" s="131" t="s">
        <v>730</v>
      </c>
      <c r="S98" s="131" t="s">
        <v>730</v>
      </c>
      <c r="T98" s="131" t="s">
        <v>730</v>
      </c>
      <c r="U98" s="131" t="s">
        <v>730</v>
      </c>
      <c r="V98" s="131" t="s">
        <v>730</v>
      </c>
      <c r="W98" s="131" t="s">
        <v>730</v>
      </c>
      <c r="X98" s="131" t="s">
        <v>730</v>
      </c>
      <c r="Y98" s="131" t="s">
        <v>730</v>
      </c>
      <c r="Z98" s="131">
        <v>2.7782020206652098</v>
      </c>
      <c r="AA98" s="131" t="s">
        <v>730</v>
      </c>
      <c r="AB98" s="131" t="s">
        <v>730</v>
      </c>
      <c r="AC98" s="131" t="s">
        <v>730</v>
      </c>
      <c r="AD98" s="131" t="s">
        <v>730</v>
      </c>
      <c r="AE98" s="131" t="s">
        <v>730</v>
      </c>
      <c r="AF98" s="216">
        <v>40.0627118301094</v>
      </c>
      <c r="AG98" s="131" t="s">
        <v>730</v>
      </c>
      <c r="AH98" s="131" t="s">
        <v>730</v>
      </c>
      <c r="AI98" s="131" t="s">
        <v>730</v>
      </c>
      <c r="AJ98" s="131" t="s">
        <v>730</v>
      </c>
      <c r="AK98" s="131" t="s">
        <v>730</v>
      </c>
      <c r="AL98" s="131" t="s">
        <v>730</v>
      </c>
      <c r="AM98" s="131">
        <v>7.2018985376762501</v>
      </c>
      <c r="AN98" s="131" t="s">
        <v>730</v>
      </c>
      <c r="AO98" s="131" t="s">
        <v>730</v>
      </c>
      <c r="AP98" s="131" t="s">
        <v>730</v>
      </c>
      <c r="AQ98" s="131" t="s">
        <v>730</v>
      </c>
      <c r="AR98" s="131" t="s">
        <v>730</v>
      </c>
      <c r="AS98" s="131" t="s">
        <v>730</v>
      </c>
      <c r="AT98" s="131" t="s">
        <v>730</v>
      </c>
      <c r="AU98" s="131" t="s">
        <v>730</v>
      </c>
      <c r="AV98" s="131" t="s">
        <v>730</v>
      </c>
      <c r="AW98" s="131" t="s">
        <v>730</v>
      </c>
      <c r="AX98" s="131" t="s">
        <v>730</v>
      </c>
      <c r="AY98" s="131" t="s">
        <v>730</v>
      </c>
      <c r="AZ98" s="131" t="s">
        <v>730</v>
      </c>
      <c r="BA98" s="131" t="s">
        <v>730</v>
      </c>
      <c r="BB98" s="131" t="s">
        <v>730</v>
      </c>
      <c r="BC98" s="131" t="s">
        <v>730</v>
      </c>
      <c r="BD98" s="131" t="s">
        <v>730</v>
      </c>
      <c r="BE98" s="131" t="s">
        <v>730</v>
      </c>
      <c r="BF98" s="131" t="s">
        <v>730</v>
      </c>
      <c r="BG98" s="131" t="s">
        <v>730</v>
      </c>
      <c r="BH98" s="131" t="s">
        <v>730</v>
      </c>
      <c r="BI98" s="131" t="s">
        <v>730</v>
      </c>
      <c r="BJ98" s="131" t="s">
        <v>730</v>
      </c>
      <c r="BK98" s="131" t="s">
        <v>730</v>
      </c>
      <c r="BL98" s="131" t="s">
        <v>730</v>
      </c>
      <c r="BM98" s="131" t="s">
        <v>730</v>
      </c>
      <c r="BN98" s="131" t="s">
        <v>730</v>
      </c>
      <c r="BO98" s="131" t="s">
        <v>730</v>
      </c>
      <c r="BP98" s="131" t="s">
        <v>730</v>
      </c>
      <c r="BQ98" s="131" t="s">
        <v>730</v>
      </c>
      <c r="BR98" s="131" t="s">
        <v>730</v>
      </c>
      <c r="BS98" s="131" t="s">
        <v>730</v>
      </c>
      <c r="BT98" s="131" t="s">
        <v>730</v>
      </c>
      <c r="BU98" s="131" t="s">
        <v>730</v>
      </c>
      <c r="BV98" s="131" t="s">
        <v>730</v>
      </c>
      <c r="BW98" s="131" t="s">
        <v>730</v>
      </c>
      <c r="BX98" s="131" t="s">
        <v>730</v>
      </c>
      <c r="BY98" s="131" t="s">
        <v>730</v>
      </c>
      <c r="BZ98" s="131" t="s">
        <v>730</v>
      </c>
      <c r="CA98" s="131" t="s">
        <v>730</v>
      </c>
      <c r="CB98" s="131" t="s">
        <v>730</v>
      </c>
      <c r="CC98" s="131" t="s">
        <v>730</v>
      </c>
      <c r="CD98" s="131" t="s">
        <v>730</v>
      </c>
      <c r="CE98" s="131" t="s">
        <v>730</v>
      </c>
      <c r="CF98" s="131" t="s">
        <v>730</v>
      </c>
      <c r="CG98" s="216" t="s">
        <v>730</v>
      </c>
      <c r="CH98" s="131" t="s">
        <v>730</v>
      </c>
      <c r="CI98" s="131" t="s">
        <v>730</v>
      </c>
      <c r="CJ98" s="131" t="s">
        <v>730</v>
      </c>
      <c r="CK98" s="131" t="s">
        <v>730</v>
      </c>
      <c r="CL98" s="131" t="s">
        <v>730</v>
      </c>
      <c r="CM98" s="131" t="s">
        <v>730</v>
      </c>
      <c r="CN98" s="131" t="s">
        <v>730</v>
      </c>
      <c r="CO98" s="131" t="s">
        <v>730</v>
      </c>
      <c r="CP98" s="131" t="s">
        <v>730</v>
      </c>
      <c r="CQ98" s="131" t="s">
        <v>730</v>
      </c>
      <c r="CR98" s="131" t="s">
        <v>730</v>
      </c>
      <c r="CS98" s="131" t="s">
        <v>730</v>
      </c>
      <c r="CT98" s="131" t="s">
        <v>730</v>
      </c>
      <c r="CU98" s="131" t="s">
        <v>730</v>
      </c>
      <c r="CV98" s="131" t="s">
        <v>730</v>
      </c>
      <c r="CW98" s="131" t="s">
        <v>730</v>
      </c>
      <c r="CX98" s="131" t="s">
        <v>730</v>
      </c>
      <c r="CY98" s="131" t="s">
        <v>730</v>
      </c>
      <c r="CZ98" s="131" t="s">
        <v>730</v>
      </c>
      <c r="DA98" s="131" t="s">
        <v>730</v>
      </c>
      <c r="DB98" s="131" t="s">
        <v>730</v>
      </c>
      <c r="DC98" s="131" t="s">
        <v>730</v>
      </c>
      <c r="DD98" s="131" t="s">
        <v>730</v>
      </c>
      <c r="DE98" s="131" t="s">
        <v>730</v>
      </c>
      <c r="DF98" s="131" t="s">
        <v>730</v>
      </c>
      <c r="DG98" s="131"/>
      <c r="DH98" s="131"/>
      <c r="DI98" s="131"/>
      <c r="DJ98" s="131"/>
      <c r="DK98" s="131" t="s">
        <v>730</v>
      </c>
      <c r="DL98">
        <v>1.61962866776282</v>
      </c>
      <c r="DM98">
        <v>1.8884420280810601</v>
      </c>
      <c r="DN98">
        <v>2.27171169400243</v>
      </c>
      <c r="DO98">
        <v>2.99062491737104</v>
      </c>
      <c r="DP98">
        <v>4.1350610389759002</v>
      </c>
      <c r="DQ98">
        <v>3.0015101426224899</v>
      </c>
      <c r="DR98">
        <v>3.5819916192909198</v>
      </c>
      <c r="DS98">
        <v>4.4884664274377997</v>
      </c>
      <c r="DT98">
        <v>4.9882999074774297</v>
      </c>
      <c r="DU98">
        <v>6.0279743624293696</v>
      </c>
      <c r="DV98" t="s">
        <v>730</v>
      </c>
      <c r="DW98" t="s">
        <v>730</v>
      </c>
      <c r="DX98" t="s">
        <v>730</v>
      </c>
      <c r="DY98" t="s">
        <v>730</v>
      </c>
      <c r="DZ98" t="s">
        <v>730</v>
      </c>
      <c r="EA98" s="119" t="s">
        <v>730</v>
      </c>
      <c r="EB98" t="s">
        <v>730</v>
      </c>
      <c r="EC98" t="s">
        <v>730</v>
      </c>
      <c r="ED98" t="s">
        <v>730</v>
      </c>
      <c r="EE98" s="119">
        <v>85.036523193902113</v>
      </c>
      <c r="EF98" s="191"/>
    </row>
    <row r="99" spans="1:139" ht="15" x14ac:dyDescent="0.2">
      <c r="A99" s="124"/>
      <c r="B99" s="124" t="s">
        <v>677</v>
      </c>
      <c r="C99" s="124" t="s">
        <v>591</v>
      </c>
      <c r="D99" s="131" t="s">
        <v>730</v>
      </c>
      <c r="E99" s="131" t="s">
        <v>730</v>
      </c>
      <c r="F99" s="131" t="s">
        <v>730</v>
      </c>
      <c r="G99" s="131">
        <v>0.52626658446275798</v>
      </c>
      <c r="H99" s="131" t="s">
        <v>730</v>
      </c>
      <c r="I99" s="131" t="s">
        <v>730</v>
      </c>
      <c r="J99" s="131" t="s">
        <v>730</v>
      </c>
      <c r="K99" s="131" t="s">
        <v>730</v>
      </c>
      <c r="L99" s="131">
        <v>2.4093796606075499E-2</v>
      </c>
      <c r="M99" s="131" t="s">
        <v>730</v>
      </c>
      <c r="N99" s="131" t="s">
        <v>730</v>
      </c>
      <c r="O99" s="131">
        <v>3.9576789186467697E-2</v>
      </c>
      <c r="P99" s="131" t="s">
        <v>730</v>
      </c>
      <c r="Q99" s="131" t="s">
        <v>730</v>
      </c>
      <c r="R99" s="131" t="s">
        <v>730</v>
      </c>
      <c r="S99" s="131" t="s">
        <v>730</v>
      </c>
      <c r="T99" s="131" t="s">
        <v>730</v>
      </c>
      <c r="U99" s="131" t="s">
        <v>730</v>
      </c>
      <c r="V99" s="131" t="s">
        <v>730</v>
      </c>
      <c r="W99" s="131" t="s">
        <v>730</v>
      </c>
      <c r="X99" s="131" t="s">
        <v>730</v>
      </c>
      <c r="Y99" s="131">
        <v>3.0749123324269898</v>
      </c>
      <c r="Z99" s="131">
        <v>21.011156035527101</v>
      </c>
      <c r="AA99" s="131" t="s">
        <v>730</v>
      </c>
      <c r="AB99" s="131">
        <v>49.869479607122898</v>
      </c>
      <c r="AC99" s="131" t="s">
        <v>730</v>
      </c>
      <c r="AD99" s="131" t="s">
        <v>730</v>
      </c>
      <c r="AE99" s="131" t="s">
        <v>730</v>
      </c>
      <c r="AF99" s="216">
        <v>69.474738950849201</v>
      </c>
      <c r="AG99" s="131">
        <v>16.115368036468599</v>
      </c>
      <c r="AH99" s="131">
        <v>0.15385359661643599</v>
      </c>
      <c r="AI99" s="131">
        <v>0.93459446880897501</v>
      </c>
      <c r="AJ99" s="131">
        <v>0.367110052786839</v>
      </c>
      <c r="AK99" s="131">
        <v>38.8840960671413</v>
      </c>
      <c r="AL99" s="131" t="s">
        <v>730</v>
      </c>
      <c r="AM99" s="131" t="s">
        <v>730</v>
      </c>
      <c r="AN99" s="131" t="s">
        <v>730</v>
      </c>
      <c r="AO99" s="131" t="s">
        <v>730</v>
      </c>
      <c r="AP99" s="131">
        <v>40.965909714420597</v>
      </c>
      <c r="AQ99" s="131">
        <v>2.2609482511298502</v>
      </c>
      <c r="AR99" s="131">
        <v>6.80995875519947</v>
      </c>
      <c r="AS99" s="131">
        <v>1.8818270721195201</v>
      </c>
      <c r="AT99" s="131">
        <v>1.55639235571854</v>
      </c>
      <c r="AU99" s="131" t="s">
        <v>730</v>
      </c>
      <c r="AV99" s="131" t="s">
        <v>730</v>
      </c>
      <c r="AW99" s="131" t="s">
        <v>730</v>
      </c>
      <c r="AX99" s="131" t="s">
        <v>730</v>
      </c>
      <c r="AY99" s="131" t="s">
        <v>730</v>
      </c>
      <c r="AZ99" s="131" t="s">
        <v>730</v>
      </c>
      <c r="BA99" s="131" t="s">
        <v>730</v>
      </c>
      <c r="BB99" s="131" t="s">
        <v>730</v>
      </c>
      <c r="BC99" s="131" t="s">
        <v>730</v>
      </c>
      <c r="BD99" s="131" t="s">
        <v>730</v>
      </c>
      <c r="BE99" s="131" t="s">
        <v>730</v>
      </c>
      <c r="BF99" s="131" t="s">
        <v>730</v>
      </c>
      <c r="BG99" s="131" t="s">
        <v>730</v>
      </c>
      <c r="BH99" s="131" t="s">
        <v>730</v>
      </c>
      <c r="BI99" s="131" t="s">
        <v>730</v>
      </c>
      <c r="BJ99" s="131" t="s">
        <v>730</v>
      </c>
      <c r="BK99" s="131" t="s">
        <v>730</v>
      </c>
      <c r="BL99" s="131" t="s">
        <v>730</v>
      </c>
      <c r="BM99" s="131" t="s">
        <v>730</v>
      </c>
      <c r="BN99" s="131" t="s">
        <v>730</v>
      </c>
      <c r="BO99" s="131" t="s">
        <v>730</v>
      </c>
      <c r="BP99" s="131" t="s">
        <v>730</v>
      </c>
      <c r="BQ99" s="131" t="s">
        <v>730</v>
      </c>
      <c r="BR99" s="131" t="s">
        <v>730</v>
      </c>
      <c r="BS99" s="131" t="s">
        <v>730</v>
      </c>
      <c r="BT99" s="131" t="s">
        <v>730</v>
      </c>
      <c r="BU99" s="131" t="s">
        <v>730</v>
      </c>
      <c r="BV99" s="131" t="s">
        <v>730</v>
      </c>
      <c r="BW99" s="131" t="s">
        <v>730</v>
      </c>
      <c r="BX99" s="131" t="s">
        <v>730</v>
      </c>
      <c r="BY99" s="131" t="s">
        <v>730</v>
      </c>
      <c r="BZ99" s="131" t="s">
        <v>730</v>
      </c>
      <c r="CA99" s="131" t="s">
        <v>730</v>
      </c>
      <c r="CB99" s="131" t="s">
        <v>730</v>
      </c>
      <c r="CC99" s="131" t="s">
        <v>730</v>
      </c>
      <c r="CD99" s="131" t="s">
        <v>730</v>
      </c>
      <c r="CE99" s="131" t="s">
        <v>730</v>
      </c>
      <c r="CF99" s="131" t="s">
        <v>730</v>
      </c>
      <c r="CG99" s="216" t="s">
        <v>730</v>
      </c>
      <c r="CH99" s="131" t="s">
        <v>730</v>
      </c>
      <c r="CI99" s="131" t="s">
        <v>730</v>
      </c>
      <c r="CJ99" s="131" t="s">
        <v>730</v>
      </c>
      <c r="CK99" s="131" t="s">
        <v>730</v>
      </c>
      <c r="CL99" s="131" t="s">
        <v>730</v>
      </c>
      <c r="CM99" s="131" t="s">
        <v>730</v>
      </c>
      <c r="CN99" s="131" t="s">
        <v>730</v>
      </c>
      <c r="CO99" s="131" t="s">
        <v>730</v>
      </c>
      <c r="CP99" s="131" t="s">
        <v>730</v>
      </c>
      <c r="CQ99" s="131" t="s">
        <v>730</v>
      </c>
      <c r="CR99" s="131" t="s">
        <v>730</v>
      </c>
      <c r="CS99" s="131" t="s">
        <v>730</v>
      </c>
      <c r="CT99" s="131" t="s">
        <v>730</v>
      </c>
      <c r="CU99" s="131" t="s">
        <v>730</v>
      </c>
      <c r="CV99" s="131" t="s">
        <v>730</v>
      </c>
      <c r="CW99" s="131" t="s">
        <v>730</v>
      </c>
      <c r="CX99" s="131" t="s">
        <v>730</v>
      </c>
      <c r="CY99" s="131" t="s">
        <v>730</v>
      </c>
      <c r="CZ99" s="131" t="s">
        <v>730</v>
      </c>
      <c r="DA99" s="131" t="s">
        <v>730</v>
      </c>
      <c r="DB99" s="131" t="s">
        <v>730</v>
      </c>
      <c r="DC99" s="131" t="s">
        <v>730</v>
      </c>
      <c r="DD99" s="131" t="s">
        <v>730</v>
      </c>
      <c r="DE99" s="131" t="s">
        <v>730</v>
      </c>
      <c r="DF99" s="131" t="s">
        <v>730</v>
      </c>
      <c r="DG99" s="131"/>
      <c r="DH99" s="131"/>
      <c r="DI99" s="131"/>
      <c r="DJ99" s="131"/>
      <c r="DK99" s="131" t="s">
        <v>730</v>
      </c>
      <c r="DL99">
        <v>53.930700805973501</v>
      </c>
      <c r="DM99">
        <v>68.306400647341405</v>
      </c>
      <c r="DN99">
        <v>67.488665597723795</v>
      </c>
      <c r="DO99">
        <v>106.864196516181</v>
      </c>
      <c r="DP99">
        <v>184.941163425664</v>
      </c>
      <c r="DQ99">
        <v>50.845663848509297</v>
      </c>
      <c r="DR99">
        <v>82.305763796555695</v>
      </c>
      <c r="DS99">
        <v>133.62483580016001</v>
      </c>
      <c r="DT99">
        <v>228.49151571164401</v>
      </c>
      <c r="DU99">
        <v>284.517751182236</v>
      </c>
      <c r="DV99" t="s">
        <v>730</v>
      </c>
      <c r="DW99" t="s">
        <v>730</v>
      </c>
      <c r="DX99">
        <v>32.809025280252897</v>
      </c>
      <c r="DY99" t="s">
        <v>730</v>
      </c>
      <c r="DZ99" t="s">
        <v>730</v>
      </c>
      <c r="EA99" s="119" t="s">
        <v>730</v>
      </c>
      <c r="EB99" t="s">
        <v>730</v>
      </c>
      <c r="EC99" t="s">
        <v>730</v>
      </c>
      <c r="ED99">
        <v>2297.2047042355598</v>
      </c>
      <c r="EE99" s="119">
        <v>3845.280669314393</v>
      </c>
      <c r="EF99" s="191"/>
    </row>
    <row r="100" spans="1:139" ht="15" x14ac:dyDescent="0.2">
      <c r="A100" s="29"/>
      <c r="B100" s="29" t="s">
        <v>709</v>
      </c>
      <c r="C100" s="29" t="s">
        <v>708</v>
      </c>
      <c r="D100" s="131">
        <v>0.31746847279002299</v>
      </c>
      <c r="E100" s="131" t="s">
        <v>730</v>
      </c>
      <c r="F100" s="131">
        <v>91.739410745319702</v>
      </c>
      <c r="G100" s="131">
        <v>42.269960141944097</v>
      </c>
      <c r="H100" s="131">
        <v>6.3527067324068804</v>
      </c>
      <c r="I100" s="131">
        <v>16.578816656843198</v>
      </c>
      <c r="J100" s="131">
        <v>2.79254510944582</v>
      </c>
      <c r="K100" s="131">
        <v>5.2308905970758601E-2</v>
      </c>
      <c r="L100" s="131">
        <v>0.40458210930008698</v>
      </c>
      <c r="M100" s="131">
        <v>15.380034834390999</v>
      </c>
      <c r="N100" s="131">
        <v>0.39273399778942197</v>
      </c>
      <c r="O100" s="131">
        <v>17.023697724050901</v>
      </c>
      <c r="P100" s="131">
        <v>2.2609717880406701</v>
      </c>
      <c r="Q100" s="131">
        <v>2.8019072449145099</v>
      </c>
      <c r="R100" s="131">
        <v>257.68367463202998</v>
      </c>
      <c r="S100" s="131">
        <v>3.4576748668928499</v>
      </c>
      <c r="T100" s="131">
        <v>2.5770944557658802E-2</v>
      </c>
      <c r="U100" s="131" t="s">
        <v>730</v>
      </c>
      <c r="V100" s="131" t="s">
        <v>730</v>
      </c>
      <c r="W100" s="131">
        <v>4.6911958956317203</v>
      </c>
      <c r="X100" s="131" t="s">
        <v>730</v>
      </c>
      <c r="Y100" s="131">
        <v>598.716120978714</v>
      </c>
      <c r="Z100" s="131">
        <v>163.52612812991501</v>
      </c>
      <c r="AA100" s="131" t="s">
        <v>730</v>
      </c>
      <c r="AB100" s="131">
        <v>231.20379634454201</v>
      </c>
      <c r="AC100" s="131">
        <v>5.9271893782400698</v>
      </c>
      <c r="AD100" s="131">
        <v>39.357681740237197</v>
      </c>
      <c r="AE100" s="131" t="s">
        <v>730</v>
      </c>
      <c r="AF100" s="216">
        <v>941.59704969628206</v>
      </c>
      <c r="AG100" s="131">
        <v>417.355095103081</v>
      </c>
      <c r="AH100" s="131">
        <v>73.381123949905898</v>
      </c>
      <c r="AI100" s="131" t="s">
        <v>730</v>
      </c>
      <c r="AJ100" s="131">
        <v>31.1202737305467</v>
      </c>
      <c r="AK100" s="131">
        <v>13.264754572188901</v>
      </c>
      <c r="AL100" s="131">
        <v>2.337373287998</v>
      </c>
      <c r="AM100" s="131">
        <v>0.76462183661671901</v>
      </c>
      <c r="AN100" s="131">
        <v>13.8549290771314</v>
      </c>
      <c r="AO100" s="131">
        <v>1.08865285808678</v>
      </c>
      <c r="AP100" s="131">
        <v>260.05894412527903</v>
      </c>
      <c r="AQ100" s="131">
        <v>15.587749394010199</v>
      </c>
      <c r="AR100" s="131">
        <v>913.54288160532599</v>
      </c>
      <c r="AS100" s="131">
        <v>478.943473518568</v>
      </c>
      <c r="AT100" s="131">
        <v>129.08102941181701</v>
      </c>
      <c r="AU100" s="131" t="s">
        <v>730</v>
      </c>
      <c r="AV100" s="131" t="s">
        <v>730</v>
      </c>
      <c r="AW100" s="131" t="s">
        <v>730</v>
      </c>
      <c r="AX100" s="131" t="s">
        <v>730</v>
      </c>
      <c r="AY100" s="131" t="s">
        <v>730</v>
      </c>
      <c r="AZ100" s="131" t="s">
        <v>730</v>
      </c>
      <c r="BA100" s="131" t="s">
        <v>730</v>
      </c>
      <c r="BB100" s="131" t="s">
        <v>730</v>
      </c>
      <c r="BC100" s="131" t="s">
        <v>730</v>
      </c>
      <c r="BD100" s="131" t="s">
        <v>730</v>
      </c>
      <c r="BE100" s="131" t="s">
        <v>730</v>
      </c>
      <c r="BF100" s="131" t="s">
        <v>730</v>
      </c>
      <c r="BG100" s="131" t="s">
        <v>730</v>
      </c>
      <c r="BH100" s="131" t="s">
        <v>730</v>
      </c>
      <c r="BI100" s="131" t="s">
        <v>730</v>
      </c>
      <c r="BJ100" s="131" t="s">
        <v>730</v>
      </c>
      <c r="BK100" s="131" t="s">
        <v>730</v>
      </c>
      <c r="BL100" s="131" t="s">
        <v>730</v>
      </c>
      <c r="BM100" s="131" t="s">
        <v>730</v>
      </c>
      <c r="BN100" s="131" t="s">
        <v>730</v>
      </c>
      <c r="BO100" s="131" t="s">
        <v>730</v>
      </c>
      <c r="BP100" s="131" t="s">
        <v>730</v>
      </c>
      <c r="BQ100" s="131" t="s">
        <v>730</v>
      </c>
      <c r="BR100" s="131" t="s">
        <v>730</v>
      </c>
      <c r="BS100" s="131" t="s">
        <v>730</v>
      </c>
      <c r="BT100" s="131" t="s">
        <v>730</v>
      </c>
      <c r="BU100" s="131" t="s">
        <v>730</v>
      </c>
      <c r="BV100" s="131" t="s">
        <v>730</v>
      </c>
      <c r="BW100" s="131" t="s">
        <v>730</v>
      </c>
      <c r="BX100" s="131" t="s">
        <v>730</v>
      </c>
      <c r="BY100" s="131" t="s">
        <v>730</v>
      </c>
      <c r="BZ100" s="131" t="s">
        <v>730</v>
      </c>
      <c r="CA100" s="131" t="s">
        <v>730</v>
      </c>
      <c r="CB100" s="131" t="s">
        <v>730</v>
      </c>
      <c r="CC100" s="131" t="s">
        <v>730</v>
      </c>
      <c r="CD100" s="131" t="s">
        <v>730</v>
      </c>
      <c r="CE100" s="131" t="s">
        <v>730</v>
      </c>
      <c r="CF100" s="131" t="s">
        <v>730</v>
      </c>
      <c r="CG100" s="216" t="s">
        <v>730</v>
      </c>
      <c r="CH100" s="131" t="s">
        <v>730</v>
      </c>
      <c r="CI100" s="131" t="s">
        <v>730</v>
      </c>
      <c r="CJ100" s="131" t="s">
        <v>730</v>
      </c>
      <c r="CK100" s="131" t="s">
        <v>730</v>
      </c>
      <c r="CL100" s="131" t="s">
        <v>730</v>
      </c>
      <c r="CM100" s="131" t="s">
        <v>730</v>
      </c>
      <c r="CN100" s="131" t="s">
        <v>730</v>
      </c>
      <c r="CO100" s="131" t="s">
        <v>730</v>
      </c>
      <c r="CP100" s="131" t="s">
        <v>730</v>
      </c>
      <c r="CQ100" s="131" t="s">
        <v>730</v>
      </c>
      <c r="CR100" s="131" t="s">
        <v>730</v>
      </c>
      <c r="CS100" s="131" t="s">
        <v>730</v>
      </c>
      <c r="CT100" s="131" t="s">
        <v>730</v>
      </c>
      <c r="CU100" s="131" t="s">
        <v>730</v>
      </c>
      <c r="CV100" s="131" t="s">
        <v>730</v>
      </c>
      <c r="CW100" s="131" t="s">
        <v>730</v>
      </c>
      <c r="CX100" s="131" t="s">
        <v>730</v>
      </c>
      <c r="CY100" s="131" t="s">
        <v>730</v>
      </c>
      <c r="CZ100" s="131" t="s">
        <v>730</v>
      </c>
      <c r="DA100" s="131" t="s">
        <v>730</v>
      </c>
      <c r="DB100" s="131" t="s">
        <v>730</v>
      </c>
      <c r="DC100" s="131" t="s">
        <v>730</v>
      </c>
      <c r="DD100" s="131" t="s">
        <v>730</v>
      </c>
      <c r="DE100" s="131" t="s">
        <v>730</v>
      </c>
      <c r="DF100" s="131" t="s">
        <v>730</v>
      </c>
      <c r="DG100" s="131"/>
      <c r="DH100" s="131"/>
      <c r="DI100" s="131"/>
      <c r="DJ100" s="131"/>
      <c r="DK100" s="131" t="s">
        <v>730</v>
      </c>
      <c r="DL100" t="s">
        <v>730</v>
      </c>
      <c r="DM100" t="s">
        <v>730</v>
      </c>
      <c r="DN100" t="s">
        <v>730</v>
      </c>
      <c r="DO100" t="s">
        <v>730</v>
      </c>
      <c r="DP100" t="s">
        <v>730</v>
      </c>
      <c r="DQ100" t="s">
        <v>730</v>
      </c>
      <c r="DR100" t="s">
        <v>730</v>
      </c>
      <c r="DS100" t="s">
        <v>730</v>
      </c>
      <c r="DT100" t="s">
        <v>730</v>
      </c>
      <c r="DU100" t="s">
        <v>730</v>
      </c>
      <c r="DV100" t="s">
        <v>730</v>
      </c>
      <c r="DW100" t="s">
        <v>730</v>
      </c>
      <c r="DX100" t="s">
        <v>730</v>
      </c>
      <c r="DY100" t="s">
        <v>730</v>
      </c>
      <c r="DZ100" t="s">
        <v>730</v>
      </c>
      <c r="EA100" s="119" t="s">
        <v>730</v>
      </c>
      <c r="EB100" t="s">
        <v>730</v>
      </c>
      <c r="EC100" t="s">
        <v>730</v>
      </c>
      <c r="ED100">
        <v>10.618978820557899</v>
      </c>
      <c r="EE100" s="119">
        <v>4805.5533083613636</v>
      </c>
      <c r="EF100" s="191"/>
    </row>
    <row r="101" spans="1:139" ht="15" x14ac:dyDescent="0.2">
      <c r="A101" s="29"/>
      <c r="B101" s="29" t="s">
        <v>711</v>
      </c>
      <c r="C101" s="29" t="s">
        <v>710</v>
      </c>
      <c r="D101" s="131">
        <v>61.450878568795801</v>
      </c>
      <c r="E101" s="131" t="s">
        <v>730</v>
      </c>
      <c r="F101" s="131">
        <v>1337.9394255499501</v>
      </c>
      <c r="G101" s="131">
        <v>135.818017939436</v>
      </c>
      <c r="H101" s="131">
        <v>20.487729397007801</v>
      </c>
      <c r="I101" s="131">
        <v>44.569484659905299</v>
      </c>
      <c r="J101" s="131">
        <v>23.9971136556874</v>
      </c>
      <c r="K101" s="131">
        <v>4.2797890985913902</v>
      </c>
      <c r="L101" s="131">
        <v>2.5023486446405601</v>
      </c>
      <c r="M101" s="131">
        <v>15.1159915490098</v>
      </c>
      <c r="N101" s="131">
        <v>11.1840897462745</v>
      </c>
      <c r="O101" s="131">
        <v>94.836030094717998</v>
      </c>
      <c r="P101" s="131">
        <v>23.392695262015799</v>
      </c>
      <c r="Q101" s="131">
        <v>4.84953456905557</v>
      </c>
      <c r="R101" s="131">
        <v>83.044340458602704</v>
      </c>
      <c r="S101" s="131">
        <v>1.1143132340511599</v>
      </c>
      <c r="T101" s="131">
        <v>8.3052645723175004E-3</v>
      </c>
      <c r="U101" s="131" t="s">
        <v>730</v>
      </c>
      <c r="V101" s="131" t="s">
        <v>730</v>
      </c>
      <c r="W101" s="131">
        <v>4.3396447213656497</v>
      </c>
      <c r="X101" s="131" t="s">
        <v>730</v>
      </c>
      <c r="Y101" s="131">
        <v>1891.22366924934</v>
      </c>
      <c r="Z101" s="131">
        <v>167.88271494727101</v>
      </c>
      <c r="AA101" s="131">
        <v>1.3964332290460999</v>
      </c>
      <c r="AB101" s="131">
        <v>35.931844656165701</v>
      </c>
      <c r="AC101" s="131">
        <v>13.2386212734444</v>
      </c>
      <c r="AD101" s="131">
        <v>70.714500666612196</v>
      </c>
      <c r="AE101" s="131" t="s">
        <v>730</v>
      </c>
      <c r="AF101" s="216">
        <v>724.39405703439695</v>
      </c>
      <c r="AG101" s="131">
        <v>321.08166721976801</v>
      </c>
      <c r="AH101" s="131">
        <v>135.01846905093399</v>
      </c>
      <c r="AI101" s="131" t="s">
        <v>730</v>
      </c>
      <c r="AJ101" s="131">
        <v>89.964522342210401</v>
      </c>
      <c r="AK101" s="131">
        <v>70.668679572678101</v>
      </c>
      <c r="AL101" s="131">
        <v>1.21238952990224</v>
      </c>
      <c r="AM101" s="131" t="s">
        <v>730</v>
      </c>
      <c r="AN101" s="131">
        <v>0.48301004041461798</v>
      </c>
      <c r="AO101" s="131">
        <v>15.169853453257501</v>
      </c>
      <c r="AP101" s="131">
        <v>174.20528682202101</v>
      </c>
      <c r="AQ101" s="131">
        <v>102.079690116425</v>
      </c>
      <c r="AR101" s="131">
        <v>72.946861019148301</v>
      </c>
      <c r="AS101" s="131">
        <v>192.03201308286401</v>
      </c>
      <c r="AT101" s="131">
        <v>59.969755782041098</v>
      </c>
      <c r="AU101" s="131" t="s">
        <v>730</v>
      </c>
      <c r="AV101" s="131" t="s">
        <v>730</v>
      </c>
      <c r="AW101" s="131" t="s">
        <v>730</v>
      </c>
      <c r="AX101" s="131" t="s">
        <v>730</v>
      </c>
      <c r="AY101" s="131" t="s">
        <v>730</v>
      </c>
      <c r="AZ101" s="131" t="s">
        <v>730</v>
      </c>
      <c r="BA101" s="131" t="s">
        <v>730</v>
      </c>
      <c r="BB101" s="131" t="s">
        <v>730</v>
      </c>
      <c r="BC101" s="131" t="s">
        <v>730</v>
      </c>
      <c r="BD101" s="131" t="s">
        <v>730</v>
      </c>
      <c r="BE101" s="131" t="s">
        <v>730</v>
      </c>
      <c r="BF101" s="131" t="s">
        <v>730</v>
      </c>
      <c r="BG101" s="131" t="s">
        <v>730</v>
      </c>
      <c r="BH101" s="131" t="s">
        <v>730</v>
      </c>
      <c r="BI101" s="131" t="s">
        <v>730</v>
      </c>
      <c r="BJ101" s="131" t="s">
        <v>730</v>
      </c>
      <c r="BK101" s="131" t="s">
        <v>730</v>
      </c>
      <c r="BL101" s="131" t="s">
        <v>730</v>
      </c>
      <c r="BM101" s="131" t="s">
        <v>730</v>
      </c>
      <c r="BN101" s="131" t="s">
        <v>730</v>
      </c>
      <c r="BO101" s="131" t="s">
        <v>730</v>
      </c>
      <c r="BP101" s="131" t="s">
        <v>730</v>
      </c>
      <c r="BQ101" s="131" t="s">
        <v>730</v>
      </c>
      <c r="BR101" s="131" t="s">
        <v>730</v>
      </c>
      <c r="BS101" s="131" t="s">
        <v>730</v>
      </c>
      <c r="BT101" s="131" t="s">
        <v>730</v>
      </c>
      <c r="BU101" s="131" t="s">
        <v>730</v>
      </c>
      <c r="BV101" s="131" t="s">
        <v>730</v>
      </c>
      <c r="BW101" s="131" t="s">
        <v>730</v>
      </c>
      <c r="BX101" s="131" t="s">
        <v>730</v>
      </c>
      <c r="BY101" s="131" t="s">
        <v>730</v>
      </c>
      <c r="BZ101" s="131" t="s">
        <v>730</v>
      </c>
      <c r="CA101" s="131" t="s">
        <v>730</v>
      </c>
      <c r="CB101" s="131" t="s">
        <v>730</v>
      </c>
      <c r="CC101" s="131" t="s">
        <v>730</v>
      </c>
      <c r="CD101" s="131" t="s">
        <v>730</v>
      </c>
      <c r="CE101" s="131" t="s">
        <v>730</v>
      </c>
      <c r="CF101" s="131" t="s">
        <v>730</v>
      </c>
      <c r="CG101" s="216" t="s">
        <v>730</v>
      </c>
      <c r="CH101" s="131" t="s">
        <v>730</v>
      </c>
      <c r="CI101" s="131" t="s">
        <v>730</v>
      </c>
      <c r="CJ101" s="131" t="s">
        <v>730</v>
      </c>
      <c r="CK101" s="131" t="s">
        <v>730</v>
      </c>
      <c r="CL101" s="131" t="s">
        <v>730</v>
      </c>
      <c r="CM101" s="131" t="s">
        <v>730</v>
      </c>
      <c r="CN101" s="131" t="s">
        <v>730</v>
      </c>
      <c r="CO101" s="131" t="s">
        <v>730</v>
      </c>
      <c r="CP101" s="131" t="s">
        <v>730</v>
      </c>
      <c r="CQ101" s="131" t="s">
        <v>730</v>
      </c>
      <c r="CR101" s="131" t="s">
        <v>730</v>
      </c>
      <c r="CS101" s="131" t="s">
        <v>730</v>
      </c>
      <c r="CT101" s="131" t="s">
        <v>730</v>
      </c>
      <c r="CU101" s="131" t="s">
        <v>730</v>
      </c>
      <c r="CV101" s="131" t="s">
        <v>730</v>
      </c>
      <c r="CW101" s="131" t="s">
        <v>730</v>
      </c>
      <c r="CX101" s="131" t="s">
        <v>730</v>
      </c>
      <c r="CY101" s="131" t="s">
        <v>730</v>
      </c>
      <c r="CZ101" s="131" t="s">
        <v>730</v>
      </c>
      <c r="DA101" s="131" t="s">
        <v>730</v>
      </c>
      <c r="DB101" s="131" t="s">
        <v>730</v>
      </c>
      <c r="DC101" s="131" t="s">
        <v>730</v>
      </c>
      <c r="DD101" s="131" t="s">
        <v>730</v>
      </c>
      <c r="DE101" s="131" t="s">
        <v>730</v>
      </c>
      <c r="DF101" s="131" t="s">
        <v>730</v>
      </c>
      <c r="DG101" s="131"/>
      <c r="DH101" s="131"/>
      <c r="DI101" s="131"/>
      <c r="DJ101" s="131"/>
      <c r="DK101" s="131" t="s">
        <v>730</v>
      </c>
      <c r="DL101" t="s">
        <v>730</v>
      </c>
      <c r="DM101" t="s">
        <v>730</v>
      </c>
      <c r="DN101" t="s">
        <v>730</v>
      </c>
      <c r="DO101" t="s">
        <v>730</v>
      </c>
      <c r="DP101" t="s">
        <v>730</v>
      </c>
      <c r="DQ101" t="s">
        <v>730</v>
      </c>
      <c r="DR101" t="s">
        <v>730</v>
      </c>
      <c r="DS101" t="s">
        <v>730</v>
      </c>
      <c r="DT101" t="s">
        <v>730</v>
      </c>
      <c r="DU101" t="s">
        <v>730</v>
      </c>
      <c r="DV101" t="s">
        <v>730</v>
      </c>
      <c r="DW101" t="s">
        <v>730</v>
      </c>
      <c r="DX101" t="s">
        <v>730</v>
      </c>
      <c r="DY101" t="s">
        <v>730</v>
      </c>
      <c r="DZ101" t="s">
        <v>730</v>
      </c>
      <c r="EA101" s="119" t="s">
        <v>730</v>
      </c>
      <c r="EB101" t="s">
        <v>730</v>
      </c>
      <c r="EC101" t="s">
        <v>730</v>
      </c>
      <c r="ED101">
        <v>10.376301483042299</v>
      </c>
      <c r="EE101" s="119">
        <v>6018.9200729846616</v>
      </c>
      <c r="EF101" s="191"/>
    </row>
    <row r="102" spans="1:139" ht="15" x14ac:dyDescent="0.2">
      <c r="A102" s="29"/>
      <c r="B102" s="29" t="s">
        <v>713</v>
      </c>
      <c r="C102" s="29" t="s">
        <v>712</v>
      </c>
      <c r="D102" s="131">
        <v>6.3067278887785001</v>
      </c>
      <c r="E102" s="131" t="s">
        <v>730</v>
      </c>
      <c r="F102" s="131">
        <v>48.252432044704697</v>
      </c>
      <c r="G102" s="131">
        <v>26.8896437024455</v>
      </c>
      <c r="H102" s="131">
        <v>4.04121555844673</v>
      </c>
      <c r="I102" s="131">
        <v>6.5413097696106304</v>
      </c>
      <c r="J102" s="131" t="s">
        <v>730</v>
      </c>
      <c r="K102" s="131" t="s">
        <v>730</v>
      </c>
      <c r="L102" s="131" t="s">
        <v>730</v>
      </c>
      <c r="M102" s="131">
        <v>2.3244132463140001</v>
      </c>
      <c r="N102" s="131">
        <v>0.23002696475884901</v>
      </c>
      <c r="O102" s="131">
        <v>1.2574864345351</v>
      </c>
      <c r="P102" s="131">
        <v>0.10447323948449599</v>
      </c>
      <c r="Q102" s="131" t="s">
        <v>730</v>
      </c>
      <c r="R102" s="131">
        <v>48.167688871561701</v>
      </c>
      <c r="S102" s="131">
        <v>0.64632812864587796</v>
      </c>
      <c r="T102" s="131">
        <v>4.8172506122174004E-3</v>
      </c>
      <c r="U102" s="131" t="s">
        <v>730</v>
      </c>
      <c r="V102" s="131" t="s">
        <v>730</v>
      </c>
      <c r="W102" s="131">
        <v>15.9226377160764</v>
      </c>
      <c r="X102" s="131" t="s">
        <v>730</v>
      </c>
      <c r="Y102" s="131">
        <v>356.04589450967001</v>
      </c>
      <c r="Z102" s="131">
        <v>20.602545486029602</v>
      </c>
      <c r="AA102" s="131">
        <v>8.5732726333788207</v>
      </c>
      <c r="AB102" s="131">
        <v>101.302846046079</v>
      </c>
      <c r="AC102" s="131">
        <v>1.54265569616308</v>
      </c>
      <c r="AD102" s="131">
        <v>58.652837543578599</v>
      </c>
      <c r="AE102" s="131" t="s">
        <v>730</v>
      </c>
      <c r="AF102" s="216">
        <v>560.39526143749697</v>
      </c>
      <c r="AG102" s="131">
        <v>248.39055911231199</v>
      </c>
      <c r="AH102" s="131">
        <v>9.5776860058942095</v>
      </c>
      <c r="AI102" s="131" t="s">
        <v>730</v>
      </c>
      <c r="AJ102" s="131">
        <v>1.8892474089226601</v>
      </c>
      <c r="AK102" s="131">
        <v>4.7282698268245502</v>
      </c>
      <c r="AL102" s="131" t="s">
        <v>730</v>
      </c>
      <c r="AM102" s="131" t="s">
        <v>730</v>
      </c>
      <c r="AN102" s="131" t="s">
        <v>730</v>
      </c>
      <c r="AO102" s="131">
        <v>37.8650857403182</v>
      </c>
      <c r="AP102" s="131">
        <v>101.555346183607</v>
      </c>
      <c r="AQ102" s="131">
        <v>1.4635775855159401</v>
      </c>
      <c r="AR102" s="131">
        <v>51.129723204358697</v>
      </c>
      <c r="AS102" s="131">
        <v>108.18660761494399</v>
      </c>
      <c r="AT102" s="131">
        <v>175.956766410304</v>
      </c>
      <c r="AU102" s="131" t="s">
        <v>730</v>
      </c>
      <c r="AV102" s="131" t="s">
        <v>730</v>
      </c>
      <c r="AW102" s="131" t="s">
        <v>730</v>
      </c>
      <c r="AX102" s="131" t="s">
        <v>730</v>
      </c>
      <c r="AY102" s="131" t="s">
        <v>730</v>
      </c>
      <c r="AZ102" s="131" t="s">
        <v>730</v>
      </c>
      <c r="BA102" s="131" t="s">
        <v>730</v>
      </c>
      <c r="BB102" s="131" t="s">
        <v>730</v>
      </c>
      <c r="BC102" s="131" t="s">
        <v>730</v>
      </c>
      <c r="BD102" s="131" t="s">
        <v>730</v>
      </c>
      <c r="BE102" s="131" t="s">
        <v>730</v>
      </c>
      <c r="BF102" s="131" t="s">
        <v>730</v>
      </c>
      <c r="BG102" s="131" t="s">
        <v>730</v>
      </c>
      <c r="BH102" s="131" t="s">
        <v>730</v>
      </c>
      <c r="BI102" s="131" t="s">
        <v>730</v>
      </c>
      <c r="BJ102" s="131" t="s">
        <v>730</v>
      </c>
      <c r="BK102" s="131" t="s">
        <v>730</v>
      </c>
      <c r="BL102" s="131" t="s">
        <v>730</v>
      </c>
      <c r="BM102" s="131" t="s">
        <v>730</v>
      </c>
      <c r="BN102" s="131" t="s">
        <v>730</v>
      </c>
      <c r="BO102" s="131" t="s">
        <v>730</v>
      </c>
      <c r="BP102" s="131" t="s">
        <v>730</v>
      </c>
      <c r="BQ102" s="131" t="s">
        <v>730</v>
      </c>
      <c r="BR102" s="131" t="s">
        <v>730</v>
      </c>
      <c r="BS102" s="131" t="s">
        <v>730</v>
      </c>
      <c r="BT102" s="131" t="s">
        <v>730</v>
      </c>
      <c r="BU102" s="131" t="s">
        <v>730</v>
      </c>
      <c r="BV102" s="131" t="s">
        <v>730</v>
      </c>
      <c r="BW102" s="131" t="s">
        <v>730</v>
      </c>
      <c r="BX102" s="131" t="s">
        <v>730</v>
      </c>
      <c r="BY102" s="131" t="s">
        <v>730</v>
      </c>
      <c r="BZ102" s="131" t="s">
        <v>730</v>
      </c>
      <c r="CA102" s="131" t="s">
        <v>730</v>
      </c>
      <c r="CB102" s="131" t="s">
        <v>730</v>
      </c>
      <c r="CC102" s="131" t="s">
        <v>730</v>
      </c>
      <c r="CD102" s="131" t="s">
        <v>730</v>
      </c>
      <c r="CE102" s="131" t="s">
        <v>730</v>
      </c>
      <c r="CF102" s="131" t="s">
        <v>730</v>
      </c>
      <c r="CG102" s="216" t="s">
        <v>730</v>
      </c>
      <c r="CH102" s="131" t="s">
        <v>730</v>
      </c>
      <c r="CI102" s="131" t="s">
        <v>730</v>
      </c>
      <c r="CJ102" s="131" t="s">
        <v>730</v>
      </c>
      <c r="CK102" s="131" t="s">
        <v>730</v>
      </c>
      <c r="CL102" s="131" t="s">
        <v>730</v>
      </c>
      <c r="CM102" s="131" t="s">
        <v>730</v>
      </c>
      <c r="CN102" s="131" t="s">
        <v>730</v>
      </c>
      <c r="CO102" s="131" t="s">
        <v>730</v>
      </c>
      <c r="CP102" s="131" t="s">
        <v>730</v>
      </c>
      <c r="CQ102" s="131" t="s">
        <v>730</v>
      </c>
      <c r="CR102" s="131" t="s">
        <v>730</v>
      </c>
      <c r="CS102" s="131" t="s">
        <v>730</v>
      </c>
      <c r="CT102" s="131" t="s">
        <v>730</v>
      </c>
      <c r="CU102" s="131" t="s">
        <v>730</v>
      </c>
      <c r="CV102" s="131" t="s">
        <v>730</v>
      </c>
      <c r="CW102" s="131" t="s">
        <v>730</v>
      </c>
      <c r="CX102" s="131" t="s">
        <v>730</v>
      </c>
      <c r="CY102" s="131" t="s">
        <v>730</v>
      </c>
      <c r="CZ102" s="131" t="s">
        <v>730</v>
      </c>
      <c r="DA102" s="131" t="s">
        <v>730</v>
      </c>
      <c r="DB102" s="131" t="s">
        <v>730</v>
      </c>
      <c r="DC102" s="131" t="s">
        <v>730</v>
      </c>
      <c r="DD102" s="131" t="s">
        <v>730</v>
      </c>
      <c r="DE102" s="131" t="s">
        <v>730</v>
      </c>
      <c r="DF102" s="131" t="s">
        <v>730</v>
      </c>
      <c r="DG102" s="131"/>
      <c r="DH102" s="131"/>
      <c r="DI102" s="131"/>
      <c r="DJ102" s="131"/>
      <c r="DK102" s="131" t="s">
        <v>730</v>
      </c>
      <c r="DL102" t="s">
        <v>730</v>
      </c>
      <c r="DM102" t="s">
        <v>730</v>
      </c>
      <c r="DN102" t="s">
        <v>730</v>
      </c>
      <c r="DO102" t="s">
        <v>730</v>
      </c>
      <c r="DP102" t="s">
        <v>730</v>
      </c>
      <c r="DQ102" t="s">
        <v>730</v>
      </c>
      <c r="DR102" t="s">
        <v>730</v>
      </c>
      <c r="DS102" t="s">
        <v>730</v>
      </c>
      <c r="DT102" t="s">
        <v>730</v>
      </c>
      <c r="DU102" t="s">
        <v>730</v>
      </c>
      <c r="DV102" t="s">
        <v>730</v>
      </c>
      <c r="DW102" t="s">
        <v>730</v>
      </c>
      <c r="DX102" t="s">
        <v>730</v>
      </c>
      <c r="DY102" t="s">
        <v>730</v>
      </c>
      <c r="DZ102" t="s">
        <v>730</v>
      </c>
      <c r="EA102" s="119" t="s">
        <v>730</v>
      </c>
      <c r="EB102" t="s">
        <v>730</v>
      </c>
      <c r="EC102" t="s">
        <v>730</v>
      </c>
      <c r="ED102">
        <v>3.3327082181162999</v>
      </c>
      <c r="EE102" s="119">
        <v>2011.8800914794883</v>
      </c>
      <c r="EF102" s="191"/>
    </row>
    <row r="103" spans="1:139" ht="15" x14ac:dyDescent="0.2">
      <c r="A103" s="29"/>
      <c r="B103" s="29" t="s">
        <v>715</v>
      </c>
      <c r="C103" s="29" t="s">
        <v>714</v>
      </c>
      <c r="D103" s="131">
        <v>7.0451839722220901</v>
      </c>
      <c r="E103" s="131" t="s">
        <v>730</v>
      </c>
      <c r="F103" s="131">
        <v>20.729196113165901</v>
      </c>
      <c r="G103" s="131">
        <v>30.907781269835699</v>
      </c>
      <c r="H103" s="131">
        <v>4.6450971209175602</v>
      </c>
      <c r="I103" s="131">
        <v>13.0098639975377</v>
      </c>
      <c r="J103" s="131" t="s">
        <v>730</v>
      </c>
      <c r="K103" s="131" t="s">
        <v>730</v>
      </c>
      <c r="L103" s="131">
        <v>9.1179089418774506</v>
      </c>
      <c r="M103" s="131" t="s">
        <v>730</v>
      </c>
      <c r="N103" s="131">
        <v>2.9653908089224301</v>
      </c>
      <c r="O103" s="131" t="s">
        <v>730</v>
      </c>
      <c r="P103" s="131">
        <v>19.7248365909544</v>
      </c>
      <c r="Q103" s="131">
        <v>19.420047556023501</v>
      </c>
      <c r="R103" s="131">
        <v>130.92776937086199</v>
      </c>
      <c r="S103" s="131">
        <v>1.75682707947421</v>
      </c>
      <c r="T103" s="131">
        <v>1.3094086345720801E-2</v>
      </c>
      <c r="U103" s="131" t="s">
        <v>730</v>
      </c>
      <c r="V103" s="131" t="s">
        <v>730</v>
      </c>
      <c r="W103" s="131">
        <v>60.667169169882001</v>
      </c>
      <c r="X103" s="131" t="s">
        <v>730</v>
      </c>
      <c r="Y103" s="131">
        <v>4307.6160784988797</v>
      </c>
      <c r="Z103" s="131">
        <v>737.49350731960703</v>
      </c>
      <c r="AA103" s="131" t="s">
        <v>730</v>
      </c>
      <c r="AB103" s="131">
        <v>154.50718719333301</v>
      </c>
      <c r="AC103" s="131">
        <v>312.94698002878999</v>
      </c>
      <c r="AD103" s="131">
        <v>321.66096047862101</v>
      </c>
      <c r="AE103" s="131">
        <v>6.5309372900637097</v>
      </c>
      <c r="AF103" s="216">
        <v>1383.4789897114599</v>
      </c>
      <c r="AG103" s="131">
        <v>613.21560587980298</v>
      </c>
      <c r="AH103" s="131">
        <v>162.77610678117199</v>
      </c>
      <c r="AI103" s="131">
        <v>40.658837248512398</v>
      </c>
      <c r="AJ103" s="131">
        <v>601.82059399539605</v>
      </c>
      <c r="AK103" s="131">
        <v>383.054939970036</v>
      </c>
      <c r="AL103" s="131">
        <v>43.787262504457303</v>
      </c>
      <c r="AM103" s="131">
        <v>19.313664726050099</v>
      </c>
      <c r="AN103" s="131">
        <v>433.29549869233801</v>
      </c>
      <c r="AO103" s="131">
        <v>219.52548352227601</v>
      </c>
      <c r="AP103" s="131">
        <v>1174.27330287108</v>
      </c>
      <c r="AQ103" s="131">
        <v>442.75223641367199</v>
      </c>
      <c r="AR103" s="131">
        <v>913.01884195794696</v>
      </c>
      <c r="AS103" s="131">
        <v>654.07855268432002</v>
      </c>
      <c r="AT103" s="131">
        <v>448.20648702525699</v>
      </c>
      <c r="AU103" s="131" t="s">
        <v>730</v>
      </c>
      <c r="AV103" s="131" t="s">
        <v>730</v>
      </c>
      <c r="AW103" s="131" t="s">
        <v>730</v>
      </c>
      <c r="AX103" s="131" t="s">
        <v>730</v>
      </c>
      <c r="AY103" s="131" t="s">
        <v>730</v>
      </c>
      <c r="AZ103" s="131" t="s">
        <v>730</v>
      </c>
      <c r="BA103" s="131" t="s">
        <v>730</v>
      </c>
      <c r="BB103" s="131" t="s">
        <v>730</v>
      </c>
      <c r="BC103" s="131" t="s">
        <v>730</v>
      </c>
      <c r="BD103" s="131" t="s">
        <v>730</v>
      </c>
      <c r="BE103" s="131" t="s">
        <v>730</v>
      </c>
      <c r="BF103" s="131" t="s">
        <v>730</v>
      </c>
      <c r="BG103" s="131" t="s">
        <v>730</v>
      </c>
      <c r="BH103" s="131" t="s">
        <v>730</v>
      </c>
      <c r="BI103" s="131" t="s">
        <v>730</v>
      </c>
      <c r="BJ103" s="131" t="s">
        <v>730</v>
      </c>
      <c r="BK103" s="131" t="s">
        <v>730</v>
      </c>
      <c r="BL103" s="131" t="s">
        <v>730</v>
      </c>
      <c r="BM103" s="131" t="s">
        <v>730</v>
      </c>
      <c r="BN103" s="131" t="s">
        <v>730</v>
      </c>
      <c r="BO103" s="131" t="s">
        <v>730</v>
      </c>
      <c r="BP103" s="131" t="s">
        <v>730</v>
      </c>
      <c r="BQ103" s="131" t="s">
        <v>730</v>
      </c>
      <c r="BR103" s="131" t="s">
        <v>730</v>
      </c>
      <c r="BS103" s="131" t="s">
        <v>730</v>
      </c>
      <c r="BT103" s="131" t="s">
        <v>730</v>
      </c>
      <c r="BU103" s="131" t="s">
        <v>730</v>
      </c>
      <c r="BV103" s="131" t="s">
        <v>730</v>
      </c>
      <c r="BW103" s="131" t="s">
        <v>730</v>
      </c>
      <c r="BX103" s="131" t="s">
        <v>730</v>
      </c>
      <c r="BY103" s="131" t="s">
        <v>730</v>
      </c>
      <c r="BZ103" s="131" t="s">
        <v>730</v>
      </c>
      <c r="CA103" s="131" t="s">
        <v>730</v>
      </c>
      <c r="CB103" s="131" t="s">
        <v>730</v>
      </c>
      <c r="CC103" s="131" t="s">
        <v>730</v>
      </c>
      <c r="CD103" s="131" t="s">
        <v>730</v>
      </c>
      <c r="CE103" s="131" t="s">
        <v>730</v>
      </c>
      <c r="CF103" s="131" t="s">
        <v>730</v>
      </c>
      <c r="CG103" s="216" t="s">
        <v>730</v>
      </c>
      <c r="CH103" s="131" t="s">
        <v>730</v>
      </c>
      <c r="CI103" s="131" t="s">
        <v>730</v>
      </c>
      <c r="CJ103" s="131" t="s">
        <v>730</v>
      </c>
      <c r="CK103" s="131" t="s">
        <v>730</v>
      </c>
      <c r="CL103" s="131" t="s">
        <v>730</v>
      </c>
      <c r="CM103" s="131" t="s">
        <v>730</v>
      </c>
      <c r="CN103" s="131" t="s">
        <v>730</v>
      </c>
      <c r="CO103" s="131" t="s">
        <v>730</v>
      </c>
      <c r="CP103" s="131" t="s">
        <v>730</v>
      </c>
      <c r="CQ103" s="131" t="s">
        <v>730</v>
      </c>
      <c r="CR103" s="131" t="s">
        <v>730</v>
      </c>
      <c r="CS103" s="131" t="s">
        <v>730</v>
      </c>
      <c r="CT103" s="131" t="s">
        <v>730</v>
      </c>
      <c r="CU103" s="131" t="s">
        <v>730</v>
      </c>
      <c r="CV103" s="131" t="s">
        <v>730</v>
      </c>
      <c r="CW103" s="131" t="s">
        <v>730</v>
      </c>
      <c r="CX103" s="131" t="s">
        <v>730</v>
      </c>
      <c r="CY103" s="131" t="s">
        <v>730</v>
      </c>
      <c r="CZ103" s="131" t="s">
        <v>730</v>
      </c>
      <c r="DA103" s="131" t="s">
        <v>730</v>
      </c>
      <c r="DB103" s="131" t="s">
        <v>730</v>
      </c>
      <c r="DC103" s="131" t="s">
        <v>730</v>
      </c>
      <c r="DD103" s="131" t="s">
        <v>730</v>
      </c>
      <c r="DE103" s="131" t="s">
        <v>730</v>
      </c>
      <c r="DF103" s="131" t="s">
        <v>730</v>
      </c>
      <c r="DG103" s="131"/>
      <c r="DH103" s="131"/>
      <c r="DI103" s="131"/>
      <c r="DJ103" s="131"/>
      <c r="DK103" s="131" t="s">
        <v>730</v>
      </c>
      <c r="DL103" t="s">
        <v>730</v>
      </c>
      <c r="DM103" t="s">
        <v>730</v>
      </c>
      <c r="DN103" t="s">
        <v>730</v>
      </c>
      <c r="DO103" t="s">
        <v>730</v>
      </c>
      <c r="DP103" t="s">
        <v>730</v>
      </c>
      <c r="DQ103" t="s">
        <v>730</v>
      </c>
      <c r="DR103" t="s">
        <v>730</v>
      </c>
      <c r="DS103" t="s">
        <v>730</v>
      </c>
      <c r="DT103" t="s">
        <v>730</v>
      </c>
      <c r="DU103" t="s">
        <v>730</v>
      </c>
      <c r="DV103" t="s">
        <v>730</v>
      </c>
      <c r="DW103" t="s">
        <v>730</v>
      </c>
      <c r="DX103" t="s">
        <v>730</v>
      </c>
      <c r="DY103" t="s">
        <v>730</v>
      </c>
      <c r="DZ103" t="s">
        <v>730</v>
      </c>
      <c r="EA103" s="119" t="s">
        <v>730</v>
      </c>
      <c r="EB103" t="s">
        <v>730</v>
      </c>
      <c r="EC103" t="s">
        <v>730</v>
      </c>
      <c r="ED103">
        <v>26.965914194246299</v>
      </c>
      <c r="EE103" s="119">
        <v>13721.908135065336</v>
      </c>
      <c r="EF103" s="191"/>
    </row>
    <row r="104" spans="1:139" ht="15" x14ac:dyDescent="0.2">
      <c r="A104" s="29"/>
      <c r="B104" s="29" t="s">
        <v>717</v>
      </c>
      <c r="C104" s="29" t="s">
        <v>716</v>
      </c>
      <c r="D104" s="131" t="s">
        <v>730</v>
      </c>
      <c r="E104" s="131" t="s">
        <v>730</v>
      </c>
      <c r="F104" s="131">
        <v>101.15040795319401</v>
      </c>
      <c r="G104" s="131">
        <v>76.969431006616801</v>
      </c>
      <c r="H104" s="131">
        <v>11.567652794166399</v>
      </c>
      <c r="I104" s="131">
        <v>16.453454791535702</v>
      </c>
      <c r="J104" s="131">
        <v>30.395787219016999</v>
      </c>
      <c r="K104" s="131">
        <v>0.141144501762311</v>
      </c>
      <c r="L104" s="131">
        <v>35.2383566193866</v>
      </c>
      <c r="M104" s="131" t="s">
        <v>730</v>
      </c>
      <c r="N104" s="131">
        <v>5.1827620663762204</v>
      </c>
      <c r="O104" s="131" t="s">
        <v>730</v>
      </c>
      <c r="P104" s="131" t="s">
        <v>730</v>
      </c>
      <c r="Q104" s="131">
        <v>11.2649798919403</v>
      </c>
      <c r="R104" s="131">
        <v>50.153516589538398</v>
      </c>
      <c r="S104" s="131">
        <v>0.67297454542114399</v>
      </c>
      <c r="T104" s="131">
        <v>5.0158532442782702E-3</v>
      </c>
      <c r="U104" s="131" t="s">
        <v>730</v>
      </c>
      <c r="V104" s="131" t="s">
        <v>730</v>
      </c>
      <c r="W104" s="131">
        <v>7.4004207407932698</v>
      </c>
      <c r="X104" s="131" t="s">
        <v>730</v>
      </c>
      <c r="Y104" s="131">
        <v>551.59308027276904</v>
      </c>
      <c r="Z104" s="131">
        <v>430.24072831509898</v>
      </c>
      <c r="AA104" s="131" t="s">
        <v>730</v>
      </c>
      <c r="AB104" s="131">
        <v>18.106661693213901</v>
      </c>
      <c r="AC104" s="131">
        <v>198.72483431784599</v>
      </c>
      <c r="AD104" s="131">
        <v>326.56997503243599</v>
      </c>
      <c r="AE104" s="131">
        <v>9.4455954293013509</v>
      </c>
      <c r="AF104" s="216">
        <v>704.84755468703497</v>
      </c>
      <c r="AG104" s="131">
        <v>312.41784191493502</v>
      </c>
      <c r="AH104" s="131">
        <v>146.32480874717899</v>
      </c>
      <c r="AI104" s="131" t="s">
        <v>730</v>
      </c>
      <c r="AJ104" s="131">
        <v>230.89764283175199</v>
      </c>
      <c r="AK104" s="131">
        <v>210.52002607147699</v>
      </c>
      <c r="AL104" s="131">
        <v>22.925917485978299</v>
      </c>
      <c r="AM104" s="131" t="s">
        <v>730</v>
      </c>
      <c r="AN104" s="131">
        <v>31.265166681831602</v>
      </c>
      <c r="AO104" s="131">
        <v>65.596802685698293</v>
      </c>
      <c r="AP104" s="131">
        <v>316.98625801766099</v>
      </c>
      <c r="AQ104" s="131">
        <v>516.84282621926604</v>
      </c>
      <c r="AR104" s="131">
        <v>72.799141194661004</v>
      </c>
      <c r="AS104" s="131">
        <v>94.8860386139811</v>
      </c>
      <c r="AT104" s="131">
        <v>64.120710735472102</v>
      </c>
      <c r="AU104" s="131" t="s">
        <v>730</v>
      </c>
      <c r="AV104" s="131" t="s">
        <v>730</v>
      </c>
      <c r="AW104" s="131" t="s">
        <v>730</v>
      </c>
      <c r="AX104" s="131" t="s">
        <v>730</v>
      </c>
      <c r="AY104" s="131" t="s">
        <v>730</v>
      </c>
      <c r="AZ104" s="131" t="s">
        <v>730</v>
      </c>
      <c r="BA104" s="131" t="s">
        <v>730</v>
      </c>
      <c r="BB104" s="131" t="s">
        <v>730</v>
      </c>
      <c r="BC104" s="131" t="s">
        <v>730</v>
      </c>
      <c r="BD104" s="131" t="s">
        <v>730</v>
      </c>
      <c r="BE104" s="131" t="s">
        <v>730</v>
      </c>
      <c r="BF104" s="131" t="s">
        <v>730</v>
      </c>
      <c r="BG104" s="131" t="s">
        <v>730</v>
      </c>
      <c r="BH104" s="131" t="s">
        <v>730</v>
      </c>
      <c r="BI104" s="131" t="s">
        <v>730</v>
      </c>
      <c r="BJ104" s="131" t="s">
        <v>730</v>
      </c>
      <c r="BK104" s="131" t="s">
        <v>730</v>
      </c>
      <c r="BL104" s="131" t="s">
        <v>730</v>
      </c>
      <c r="BM104" s="131" t="s">
        <v>730</v>
      </c>
      <c r="BN104" s="131" t="s">
        <v>730</v>
      </c>
      <c r="BO104" s="131" t="s">
        <v>730</v>
      </c>
      <c r="BP104" s="131" t="s">
        <v>730</v>
      </c>
      <c r="BQ104" s="131" t="s">
        <v>730</v>
      </c>
      <c r="BR104" s="131" t="s">
        <v>730</v>
      </c>
      <c r="BS104" s="131" t="s">
        <v>730</v>
      </c>
      <c r="BT104" s="131" t="s">
        <v>730</v>
      </c>
      <c r="BU104" s="131" t="s">
        <v>730</v>
      </c>
      <c r="BV104" s="131" t="s">
        <v>730</v>
      </c>
      <c r="BW104" s="131" t="s">
        <v>730</v>
      </c>
      <c r="BX104" s="131" t="s">
        <v>730</v>
      </c>
      <c r="BY104" s="131" t="s">
        <v>730</v>
      </c>
      <c r="BZ104" s="131" t="s">
        <v>730</v>
      </c>
      <c r="CA104" s="131" t="s">
        <v>730</v>
      </c>
      <c r="CB104" s="131" t="s">
        <v>730</v>
      </c>
      <c r="CC104" s="131" t="s">
        <v>730</v>
      </c>
      <c r="CD104" s="131" t="s">
        <v>730</v>
      </c>
      <c r="CE104" s="131" t="s">
        <v>730</v>
      </c>
      <c r="CF104" s="131" t="s">
        <v>730</v>
      </c>
      <c r="CG104" s="216" t="s">
        <v>730</v>
      </c>
      <c r="CH104" s="131" t="s">
        <v>730</v>
      </c>
      <c r="CI104" s="131" t="s">
        <v>730</v>
      </c>
      <c r="CJ104" s="131" t="s">
        <v>730</v>
      </c>
      <c r="CK104" s="131" t="s">
        <v>730</v>
      </c>
      <c r="CL104" s="131" t="s">
        <v>730</v>
      </c>
      <c r="CM104" s="131" t="s">
        <v>730</v>
      </c>
      <c r="CN104" s="131" t="s">
        <v>730</v>
      </c>
      <c r="CO104" s="131" t="s">
        <v>730</v>
      </c>
      <c r="CP104" s="131" t="s">
        <v>730</v>
      </c>
      <c r="CQ104" s="131" t="s">
        <v>730</v>
      </c>
      <c r="CR104" s="131" t="s">
        <v>730</v>
      </c>
      <c r="CS104" s="131" t="s">
        <v>730</v>
      </c>
      <c r="CT104" s="131" t="s">
        <v>730</v>
      </c>
      <c r="CU104" s="131" t="s">
        <v>730</v>
      </c>
      <c r="CV104" s="131" t="s">
        <v>730</v>
      </c>
      <c r="CW104" s="131" t="s">
        <v>730</v>
      </c>
      <c r="CX104" s="131" t="s">
        <v>730</v>
      </c>
      <c r="CY104" s="131" t="s">
        <v>730</v>
      </c>
      <c r="CZ104" s="131" t="s">
        <v>730</v>
      </c>
      <c r="DA104" s="131" t="s">
        <v>730</v>
      </c>
      <c r="DB104" s="131" t="s">
        <v>730</v>
      </c>
      <c r="DC104" s="131" t="s">
        <v>730</v>
      </c>
      <c r="DD104" s="131" t="s">
        <v>730</v>
      </c>
      <c r="DE104" s="131" t="s">
        <v>730</v>
      </c>
      <c r="DF104" s="131" t="s">
        <v>730</v>
      </c>
      <c r="DG104" s="131"/>
      <c r="DH104" s="131"/>
      <c r="DI104" s="131"/>
      <c r="DJ104" s="131"/>
      <c r="DK104" s="131" t="s">
        <v>730</v>
      </c>
      <c r="DL104" t="s">
        <v>730</v>
      </c>
      <c r="DM104" t="s">
        <v>730</v>
      </c>
      <c r="DN104" t="s">
        <v>730</v>
      </c>
      <c r="DO104" t="s">
        <v>730</v>
      </c>
      <c r="DP104" t="s">
        <v>730</v>
      </c>
      <c r="DQ104" t="s">
        <v>730</v>
      </c>
      <c r="DR104" t="s">
        <v>730</v>
      </c>
      <c r="DS104" t="s">
        <v>730</v>
      </c>
      <c r="DT104" t="s">
        <v>730</v>
      </c>
      <c r="DU104" t="s">
        <v>730</v>
      </c>
      <c r="DV104" t="s">
        <v>730</v>
      </c>
      <c r="DW104" t="s">
        <v>730</v>
      </c>
      <c r="DX104" t="s">
        <v>730</v>
      </c>
      <c r="DY104" t="s">
        <v>730</v>
      </c>
      <c r="DZ104" t="s">
        <v>730</v>
      </c>
      <c r="EA104" s="119" t="s">
        <v>730</v>
      </c>
      <c r="EB104" t="s">
        <v>730</v>
      </c>
      <c r="EC104" t="s">
        <v>730</v>
      </c>
      <c r="ED104">
        <v>9.9197479829285999</v>
      </c>
      <c r="EE104" s="119">
        <v>4681.6272635035139</v>
      </c>
      <c r="EF104" s="191"/>
    </row>
    <row r="105" spans="1:139" ht="15" x14ac:dyDescent="0.2">
      <c r="A105" s="29"/>
      <c r="B105" s="29" t="s">
        <v>719</v>
      </c>
      <c r="C105" s="29" t="s">
        <v>718</v>
      </c>
      <c r="D105" s="131" t="s">
        <v>730</v>
      </c>
      <c r="E105" s="131" t="s">
        <v>730</v>
      </c>
      <c r="F105" s="131" t="s">
        <v>730</v>
      </c>
      <c r="G105" s="131" t="s">
        <v>730</v>
      </c>
      <c r="H105" s="131" t="s">
        <v>730</v>
      </c>
      <c r="I105" s="131" t="s">
        <v>730</v>
      </c>
      <c r="J105" s="131" t="s">
        <v>730</v>
      </c>
      <c r="K105" s="131" t="s">
        <v>730</v>
      </c>
      <c r="L105" s="131" t="s">
        <v>730</v>
      </c>
      <c r="M105" s="131" t="s">
        <v>730</v>
      </c>
      <c r="N105" s="131" t="s">
        <v>730</v>
      </c>
      <c r="O105" s="131" t="s">
        <v>730</v>
      </c>
      <c r="P105" s="131" t="s">
        <v>730</v>
      </c>
      <c r="Q105" s="131" t="s">
        <v>730</v>
      </c>
      <c r="R105" s="131">
        <v>8.6910042498416793</v>
      </c>
      <c r="S105" s="131">
        <v>0.11661843539622201</v>
      </c>
      <c r="T105" s="131">
        <v>8.6918734371853996E-4</v>
      </c>
      <c r="U105" s="131" t="s">
        <v>730</v>
      </c>
      <c r="V105" s="131" t="s">
        <v>730</v>
      </c>
      <c r="W105" s="131">
        <v>55.812966576698898</v>
      </c>
      <c r="X105" s="131" t="s">
        <v>730</v>
      </c>
      <c r="Y105" s="131">
        <v>200.415961067186</v>
      </c>
      <c r="Z105" s="131">
        <v>24.094283302748199</v>
      </c>
      <c r="AA105" s="131">
        <v>71.528615255976206</v>
      </c>
      <c r="AB105" s="131">
        <v>62.3874125870923</v>
      </c>
      <c r="AC105" s="131">
        <v>24.531777645646098</v>
      </c>
      <c r="AD105" s="131">
        <v>189.41438316743501</v>
      </c>
      <c r="AE105" s="131">
        <v>16.0606471989894</v>
      </c>
      <c r="AF105" s="216">
        <v>98.239669028221101</v>
      </c>
      <c r="AG105" s="131">
        <v>43.543919793921901</v>
      </c>
      <c r="AH105" s="131" t="s">
        <v>730</v>
      </c>
      <c r="AI105" s="131" t="s">
        <v>730</v>
      </c>
      <c r="AJ105" s="131">
        <v>13.679964716133201</v>
      </c>
      <c r="AK105" s="131">
        <v>59.869566493026298</v>
      </c>
      <c r="AL105" s="131">
        <v>1.9238446706852901</v>
      </c>
      <c r="AM105" s="131" t="s">
        <v>730</v>
      </c>
      <c r="AN105" s="131" t="s">
        <v>730</v>
      </c>
      <c r="AO105" s="131" t="s">
        <v>730</v>
      </c>
      <c r="AP105" s="131">
        <v>52.521880859381199</v>
      </c>
      <c r="AQ105" s="131">
        <v>87.948501922719501</v>
      </c>
      <c r="AR105" s="131">
        <v>35.258927472859597</v>
      </c>
      <c r="AS105" s="131">
        <v>68.810373424704096</v>
      </c>
      <c r="AT105" s="131">
        <v>259.55055498879</v>
      </c>
      <c r="AU105" s="131" t="s">
        <v>730</v>
      </c>
      <c r="AV105" s="131" t="s">
        <v>730</v>
      </c>
      <c r="AW105" s="131" t="s">
        <v>730</v>
      </c>
      <c r="AX105" s="131" t="s">
        <v>730</v>
      </c>
      <c r="AY105" s="131" t="s">
        <v>730</v>
      </c>
      <c r="AZ105" s="131" t="s">
        <v>730</v>
      </c>
      <c r="BA105" s="131" t="s">
        <v>730</v>
      </c>
      <c r="BB105" s="131" t="s">
        <v>730</v>
      </c>
      <c r="BC105" s="131" t="s">
        <v>730</v>
      </c>
      <c r="BD105" s="131" t="s">
        <v>730</v>
      </c>
      <c r="BE105" s="131" t="s">
        <v>730</v>
      </c>
      <c r="BF105" s="131" t="s">
        <v>730</v>
      </c>
      <c r="BG105" s="131" t="s">
        <v>730</v>
      </c>
      <c r="BH105" s="131" t="s">
        <v>730</v>
      </c>
      <c r="BI105" s="131" t="s">
        <v>730</v>
      </c>
      <c r="BJ105" s="131" t="s">
        <v>730</v>
      </c>
      <c r="BK105" s="131" t="s">
        <v>730</v>
      </c>
      <c r="BL105" s="131" t="s">
        <v>730</v>
      </c>
      <c r="BM105" s="131" t="s">
        <v>730</v>
      </c>
      <c r="BN105" s="131" t="s">
        <v>730</v>
      </c>
      <c r="BO105" s="131" t="s">
        <v>730</v>
      </c>
      <c r="BP105" s="131" t="s">
        <v>730</v>
      </c>
      <c r="BQ105" s="131" t="s">
        <v>730</v>
      </c>
      <c r="BR105" s="131" t="s">
        <v>730</v>
      </c>
      <c r="BS105" s="131" t="s">
        <v>730</v>
      </c>
      <c r="BT105" s="131" t="s">
        <v>730</v>
      </c>
      <c r="BU105" s="131" t="s">
        <v>730</v>
      </c>
      <c r="BV105" s="131" t="s">
        <v>730</v>
      </c>
      <c r="BW105" s="131" t="s">
        <v>730</v>
      </c>
      <c r="BX105" s="131" t="s">
        <v>730</v>
      </c>
      <c r="BY105" s="131" t="s">
        <v>730</v>
      </c>
      <c r="BZ105" s="131" t="s">
        <v>730</v>
      </c>
      <c r="CA105" s="131" t="s">
        <v>730</v>
      </c>
      <c r="CB105" s="131" t="s">
        <v>730</v>
      </c>
      <c r="CC105" s="131" t="s">
        <v>730</v>
      </c>
      <c r="CD105" s="131" t="s">
        <v>730</v>
      </c>
      <c r="CE105" s="131" t="s">
        <v>730</v>
      </c>
      <c r="CF105" s="131" t="s">
        <v>730</v>
      </c>
      <c r="CG105" s="216" t="s">
        <v>730</v>
      </c>
      <c r="CH105" s="131" t="s">
        <v>730</v>
      </c>
      <c r="CI105" s="131" t="s">
        <v>730</v>
      </c>
      <c r="CJ105" s="131" t="s">
        <v>730</v>
      </c>
      <c r="CK105" s="131" t="s">
        <v>730</v>
      </c>
      <c r="CL105" s="131" t="s">
        <v>730</v>
      </c>
      <c r="CM105" s="131" t="s">
        <v>730</v>
      </c>
      <c r="CN105" s="131" t="s">
        <v>730</v>
      </c>
      <c r="CO105" s="131" t="s">
        <v>730</v>
      </c>
      <c r="CP105" s="131" t="s">
        <v>730</v>
      </c>
      <c r="CQ105" s="131" t="s">
        <v>730</v>
      </c>
      <c r="CR105" s="131" t="s">
        <v>730</v>
      </c>
      <c r="CS105" s="131" t="s">
        <v>730</v>
      </c>
      <c r="CT105" s="131" t="s">
        <v>730</v>
      </c>
      <c r="CU105" s="131" t="s">
        <v>730</v>
      </c>
      <c r="CV105" s="131" t="s">
        <v>730</v>
      </c>
      <c r="CW105" s="131" t="s">
        <v>730</v>
      </c>
      <c r="CX105" s="131" t="s">
        <v>730</v>
      </c>
      <c r="CY105" s="131" t="s">
        <v>730</v>
      </c>
      <c r="CZ105" s="131" t="s">
        <v>730</v>
      </c>
      <c r="DA105" s="131" t="s">
        <v>730</v>
      </c>
      <c r="DB105" s="131" t="s">
        <v>730</v>
      </c>
      <c r="DC105" s="131" t="s">
        <v>730</v>
      </c>
      <c r="DD105" s="131" t="s">
        <v>730</v>
      </c>
      <c r="DE105" s="131" t="s">
        <v>730</v>
      </c>
      <c r="DF105" s="131" t="s">
        <v>730</v>
      </c>
      <c r="DG105" s="131"/>
      <c r="DH105" s="131"/>
      <c r="DI105" s="131"/>
      <c r="DJ105" s="131"/>
      <c r="DK105" s="131" t="s">
        <v>730</v>
      </c>
      <c r="DL105" t="s">
        <v>730</v>
      </c>
      <c r="DM105" t="s">
        <v>730</v>
      </c>
      <c r="DN105" t="s">
        <v>730</v>
      </c>
      <c r="DO105" t="s">
        <v>730</v>
      </c>
      <c r="DP105" t="s">
        <v>730</v>
      </c>
      <c r="DQ105" t="s">
        <v>730</v>
      </c>
      <c r="DR105" t="s">
        <v>730</v>
      </c>
      <c r="DS105" t="s">
        <v>730</v>
      </c>
      <c r="DT105" t="s">
        <v>730</v>
      </c>
      <c r="DU105" t="s">
        <v>730</v>
      </c>
      <c r="DV105" t="s">
        <v>730</v>
      </c>
      <c r="DW105" t="s">
        <v>730</v>
      </c>
      <c r="DX105" t="s">
        <v>730</v>
      </c>
      <c r="DY105" t="s">
        <v>730</v>
      </c>
      <c r="DZ105" t="s">
        <v>730</v>
      </c>
      <c r="EA105" s="119" t="s">
        <v>730</v>
      </c>
      <c r="EB105" t="s">
        <v>730</v>
      </c>
      <c r="EC105" t="s">
        <v>730</v>
      </c>
      <c r="ED105">
        <v>3.7410592548897998</v>
      </c>
      <c r="EE105" s="119">
        <v>1378.1428012996855</v>
      </c>
      <c r="EF105" s="191"/>
    </row>
    <row r="106" spans="1:139" ht="15" x14ac:dyDescent="0.2">
      <c r="A106" s="29"/>
      <c r="B106" s="29" t="s">
        <v>758</v>
      </c>
      <c r="C106" s="29" t="s">
        <v>743</v>
      </c>
      <c r="D106" s="131">
        <v>889.60615547522798</v>
      </c>
      <c r="E106" s="131">
        <v>1.5116878575213299</v>
      </c>
      <c r="F106" s="131">
        <v>1544.2159383379999</v>
      </c>
      <c r="G106" s="131">
        <v>264.77473917635098</v>
      </c>
      <c r="H106" s="131">
        <v>70.532018332463394</v>
      </c>
      <c r="I106" s="131">
        <v>268.497743364548</v>
      </c>
      <c r="J106" s="131">
        <v>230.341561581337</v>
      </c>
      <c r="K106" s="131">
        <v>85.942651267245594</v>
      </c>
      <c r="L106" s="131">
        <v>39.416598655105602</v>
      </c>
      <c r="M106" s="131">
        <v>94.517971380998404</v>
      </c>
      <c r="N106" s="131">
        <v>33.098291251665103</v>
      </c>
      <c r="O106" s="131">
        <v>8.5629936800263096</v>
      </c>
      <c r="P106" s="131">
        <v>12.669194772537001</v>
      </c>
      <c r="Q106" s="131">
        <v>25.462535398666201</v>
      </c>
      <c r="R106" s="131" t="s">
        <v>730</v>
      </c>
      <c r="S106" s="131" t="s">
        <v>730</v>
      </c>
      <c r="T106" s="131" t="s">
        <v>730</v>
      </c>
      <c r="U106" s="131" t="s">
        <v>730</v>
      </c>
      <c r="V106" s="131" t="s">
        <v>730</v>
      </c>
      <c r="W106" s="131">
        <v>363.26385538195302</v>
      </c>
      <c r="X106" s="131">
        <v>171.521418488547</v>
      </c>
      <c r="Y106" s="131">
        <v>4468.6976548843604</v>
      </c>
      <c r="Z106" s="131">
        <v>4895.0477931888499</v>
      </c>
      <c r="AA106" s="131">
        <v>206.05274126253599</v>
      </c>
      <c r="AB106" s="131">
        <v>618.35252946991</v>
      </c>
      <c r="AC106" s="131">
        <v>1257.4687074240301</v>
      </c>
      <c r="AD106" s="131">
        <v>478.01642703340599</v>
      </c>
      <c r="AE106" s="131">
        <v>82.781855652869993</v>
      </c>
      <c r="AF106" s="216">
        <v>7441.3090430301099</v>
      </c>
      <c r="AG106" s="131">
        <v>807.15973033974001</v>
      </c>
      <c r="AH106" s="131">
        <v>171.95688398656</v>
      </c>
      <c r="AI106" s="131">
        <v>85.468683592617097</v>
      </c>
      <c r="AJ106" s="131">
        <v>1381.82871989911</v>
      </c>
      <c r="AK106" s="131">
        <v>2092.8477917180398</v>
      </c>
      <c r="AL106" s="131">
        <v>90.312553951086699</v>
      </c>
      <c r="AM106" s="131">
        <v>8112.3680437352205</v>
      </c>
      <c r="AN106" s="131">
        <v>543.53245650733697</v>
      </c>
      <c r="AO106" s="131">
        <v>1814.9859399996101</v>
      </c>
      <c r="AP106" s="131">
        <v>1569.7210204665901</v>
      </c>
      <c r="AQ106" s="131" t="s">
        <v>730</v>
      </c>
      <c r="AR106" s="131">
        <v>356.32032196299502</v>
      </c>
      <c r="AS106" s="131">
        <v>336.93068743695301</v>
      </c>
      <c r="AT106" s="131">
        <v>544.276609656142</v>
      </c>
      <c r="AU106" s="131" t="s">
        <v>730</v>
      </c>
      <c r="AV106" s="131" t="s">
        <v>730</v>
      </c>
      <c r="AW106" s="131" t="s">
        <v>730</v>
      </c>
      <c r="AX106" s="131" t="s">
        <v>730</v>
      </c>
      <c r="AY106" s="131" t="s">
        <v>730</v>
      </c>
      <c r="AZ106" s="131" t="s">
        <v>730</v>
      </c>
      <c r="BA106" s="131" t="s">
        <v>730</v>
      </c>
      <c r="BB106" s="131" t="s">
        <v>730</v>
      </c>
      <c r="BC106" s="131" t="s">
        <v>730</v>
      </c>
      <c r="BD106" s="131" t="s">
        <v>730</v>
      </c>
      <c r="BE106" s="131" t="s">
        <v>730</v>
      </c>
      <c r="BF106" s="131" t="s">
        <v>730</v>
      </c>
      <c r="BG106" s="131" t="s">
        <v>730</v>
      </c>
      <c r="BH106" s="131" t="s">
        <v>730</v>
      </c>
      <c r="BI106" s="131" t="s">
        <v>730</v>
      </c>
      <c r="BJ106" s="131" t="s">
        <v>730</v>
      </c>
      <c r="BK106" s="131" t="s">
        <v>730</v>
      </c>
      <c r="BL106" s="131" t="s">
        <v>730</v>
      </c>
      <c r="BM106" s="131" t="s">
        <v>730</v>
      </c>
      <c r="BN106" s="131" t="s">
        <v>730</v>
      </c>
      <c r="BO106" s="131" t="s">
        <v>730</v>
      </c>
      <c r="BP106" s="131" t="s">
        <v>730</v>
      </c>
      <c r="BQ106" s="131" t="s">
        <v>730</v>
      </c>
      <c r="BR106" s="131" t="s">
        <v>730</v>
      </c>
      <c r="BS106" s="131" t="s">
        <v>730</v>
      </c>
      <c r="BT106" s="131" t="s">
        <v>730</v>
      </c>
      <c r="BU106" s="131" t="s">
        <v>730</v>
      </c>
      <c r="BV106" s="131" t="s">
        <v>730</v>
      </c>
      <c r="BW106" s="131" t="s">
        <v>730</v>
      </c>
      <c r="BX106" s="131" t="s">
        <v>730</v>
      </c>
      <c r="BY106" s="131" t="s">
        <v>730</v>
      </c>
      <c r="BZ106" s="131" t="s">
        <v>730</v>
      </c>
      <c r="CA106" s="131" t="s">
        <v>730</v>
      </c>
      <c r="CB106" s="131" t="s">
        <v>730</v>
      </c>
      <c r="CC106" s="131" t="s">
        <v>730</v>
      </c>
      <c r="CD106" s="131" t="s">
        <v>730</v>
      </c>
      <c r="CE106" s="131" t="s">
        <v>730</v>
      </c>
      <c r="CF106" s="131" t="s">
        <v>730</v>
      </c>
      <c r="CG106" s="216" t="s">
        <v>730</v>
      </c>
      <c r="CH106" s="131" t="s">
        <v>730</v>
      </c>
      <c r="CI106" s="131" t="s">
        <v>730</v>
      </c>
      <c r="CJ106" s="131" t="s">
        <v>730</v>
      </c>
      <c r="CK106" s="131" t="s">
        <v>730</v>
      </c>
      <c r="CL106" s="131" t="s">
        <v>730</v>
      </c>
      <c r="CM106" s="131" t="s">
        <v>730</v>
      </c>
      <c r="CN106" s="131" t="s">
        <v>730</v>
      </c>
      <c r="CO106" s="131" t="s">
        <v>730</v>
      </c>
      <c r="CP106" s="131" t="s">
        <v>730</v>
      </c>
      <c r="CQ106" s="131" t="s">
        <v>730</v>
      </c>
      <c r="CR106" s="131" t="s">
        <v>730</v>
      </c>
      <c r="CS106" s="131" t="s">
        <v>730</v>
      </c>
      <c r="CT106" s="131" t="s">
        <v>730</v>
      </c>
      <c r="CU106" s="131" t="s">
        <v>730</v>
      </c>
      <c r="CV106" s="131" t="s">
        <v>730</v>
      </c>
      <c r="CW106" s="131" t="s">
        <v>730</v>
      </c>
      <c r="CX106" s="131" t="s">
        <v>730</v>
      </c>
      <c r="CY106" s="131" t="s">
        <v>730</v>
      </c>
      <c r="CZ106" s="131" t="s">
        <v>730</v>
      </c>
      <c r="DA106" s="131" t="s">
        <v>730</v>
      </c>
      <c r="DB106" s="131" t="s">
        <v>730</v>
      </c>
      <c r="DC106" s="131" t="s">
        <v>730</v>
      </c>
      <c r="DD106" s="131" t="s">
        <v>730</v>
      </c>
      <c r="DE106" s="131" t="s">
        <v>730</v>
      </c>
      <c r="DF106" s="131" t="s">
        <v>730</v>
      </c>
      <c r="DG106" s="131"/>
      <c r="DH106" s="131"/>
      <c r="DI106" s="131"/>
      <c r="DJ106" s="131"/>
      <c r="DK106" s="131" t="s">
        <v>730</v>
      </c>
      <c r="DL106" t="s">
        <v>730</v>
      </c>
      <c r="DM106" t="s">
        <v>730</v>
      </c>
      <c r="DN106" t="s">
        <v>730</v>
      </c>
      <c r="DO106" t="s">
        <v>730</v>
      </c>
      <c r="DP106" t="s">
        <v>730</v>
      </c>
      <c r="DQ106" t="s">
        <v>730</v>
      </c>
      <c r="DR106" t="s">
        <v>730</v>
      </c>
      <c r="DS106" t="s">
        <v>730</v>
      </c>
      <c r="DT106" t="s">
        <v>730</v>
      </c>
      <c r="DU106" t="s">
        <v>730</v>
      </c>
      <c r="DV106" t="s">
        <v>730</v>
      </c>
      <c r="DW106" t="s">
        <v>730</v>
      </c>
      <c r="DX106" t="s">
        <v>730</v>
      </c>
      <c r="DY106" t="s">
        <v>730</v>
      </c>
      <c r="DZ106" t="s">
        <v>730</v>
      </c>
      <c r="EA106" s="119" t="s">
        <v>730</v>
      </c>
      <c r="EB106" t="s">
        <v>730</v>
      </c>
      <c r="EC106" t="s">
        <v>730</v>
      </c>
      <c r="ED106" t="s">
        <v>730</v>
      </c>
      <c r="EE106" s="119">
        <v>41459.371549600262</v>
      </c>
      <c r="EF106" s="191"/>
    </row>
    <row r="107" spans="1:139" ht="15" x14ac:dyDescent="0.2">
      <c r="A107" s="29"/>
      <c r="B107" s="29" t="s">
        <v>759</v>
      </c>
      <c r="C107" s="29" t="s">
        <v>744</v>
      </c>
      <c r="D107" s="131" t="s">
        <v>730</v>
      </c>
      <c r="E107" s="131" t="s">
        <v>730</v>
      </c>
      <c r="F107" s="131" t="s">
        <v>730</v>
      </c>
      <c r="G107" s="131" t="s">
        <v>730</v>
      </c>
      <c r="H107" s="131" t="s">
        <v>730</v>
      </c>
      <c r="I107" s="131" t="s">
        <v>730</v>
      </c>
      <c r="J107" s="131" t="s">
        <v>730</v>
      </c>
      <c r="K107" s="131" t="s">
        <v>730</v>
      </c>
      <c r="L107" s="131" t="s">
        <v>730</v>
      </c>
      <c r="M107" s="131" t="s">
        <v>730</v>
      </c>
      <c r="N107" s="131" t="s">
        <v>730</v>
      </c>
      <c r="O107" s="131" t="s">
        <v>730</v>
      </c>
      <c r="P107" s="131" t="s">
        <v>730</v>
      </c>
      <c r="Q107" s="131" t="s">
        <v>730</v>
      </c>
      <c r="R107" s="131">
        <v>206.51924640159001</v>
      </c>
      <c r="S107" s="131" t="s">
        <v>730</v>
      </c>
      <c r="T107" s="131" t="s">
        <v>730</v>
      </c>
      <c r="U107" s="131">
        <v>63.569449957533216</v>
      </c>
      <c r="V107" s="131" t="s">
        <v>730</v>
      </c>
      <c r="W107" s="131" t="s">
        <v>730</v>
      </c>
      <c r="X107" s="131" t="s">
        <v>730</v>
      </c>
      <c r="Y107" s="131" t="s">
        <v>730</v>
      </c>
      <c r="Z107" s="131" t="s">
        <v>730</v>
      </c>
      <c r="AA107" s="131" t="s">
        <v>730</v>
      </c>
      <c r="AB107" s="131" t="s">
        <v>730</v>
      </c>
      <c r="AC107" s="131" t="s">
        <v>730</v>
      </c>
      <c r="AD107" s="131" t="s">
        <v>730</v>
      </c>
      <c r="AE107" s="131" t="s">
        <v>730</v>
      </c>
      <c r="AF107" s="216" t="s">
        <v>730</v>
      </c>
      <c r="AG107" s="131" t="s">
        <v>730</v>
      </c>
      <c r="AH107" s="131" t="s">
        <v>730</v>
      </c>
      <c r="AI107" s="131" t="s">
        <v>730</v>
      </c>
      <c r="AJ107" s="131" t="s">
        <v>730</v>
      </c>
      <c r="AK107" s="131" t="s">
        <v>730</v>
      </c>
      <c r="AL107" s="131" t="s">
        <v>730</v>
      </c>
      <c r="AM107" s="131" t="s">
        <v>730</v>
      </c>
      <c r="AN107" s="131" t="s">
        <v>730</v>
      </c>
      <c r="AO107" s="131" t="s">
        <v>730</v>
      </c>
      <c r="AP107" s="131" t="s">
        <v>730</v>
      </c>
      <c r="AQ107" s="131" t="s">
        <v>730</v>
      </c>
      <c r="AR107" s="131" t="s">
        <v>730</v>
      </c>
      <c r="AS107" s="131" t="s">
        <v>730</v>
      </c>
      <c r="AT107" s="131" t="s">
        <v>730</v>
      </c>
      <c r="AU107" s="131" t="s">
        <v>730</v>
      </c>
      <c r="AV107" s="131" t="s">
        <v>730</v>
      </c>
      <c r="AW107" s="131" t="s">
        <v>730</v>
      </c>
      <c r="AX107" s="131" t="s">
        <v>730</v>
      </c>
      <c r="AY107" s="131" t="s">
        <v>730</v>
      </c>
      <c r="AZ107" s="131" t="s">
        <v>730</v>
      </c>
      <c r="BA107" s="131" t="s">
        <v>730</v>
      </c>
      <c r="BB107" s="131" t="s">
        <v>730</v>
      </c>
      <c r="BC107" s="131" t="s">
        <v>730</v>
      </c>
      <c r="BD107" s="131" t="s">
        <v>730</v>
      </c>
      <c r="BE107" s="131" t="s">
        <v>730</v>
      </c>
      <c r="BF107" s="131" t="s">
        <v>730</v>
      </c>
      <c r="BG107" s="131" t="s">
        <v>730</v>
      </c>
      <c r="BH107" s="131" t="s">
        <v>730</v>
      </c>
      <c r="BI107" s="131" t="s">
        <v>730</v>
      </c>
      <c r="BJ107" s="131" t="s">
        <v>730</v>
      </c>
      <c r="BK107" s="131" t="s">
        <v>730</v>
      </c>
      <c r="BL107" s="131" t="s">
        <v>730</v>
      </c>
      <c r="BM107" s="131" t="s">
        <v>730</v>
      </c>
      <c r="BN107" s="131" t="s">
        <v>730</v>
      </c>
      <c r="BO107" s="131" t="s">
        <v>730</v>
      </c>
      <c r="BP107" s="131" t="s">
        <v>730</v>
      </c>
      <c r="BQ107" s="131" t="s">
        <v>730</v>
      </c>
      <c r="BR107" s="131" t="s">
        <v>730</v>
      </c>
      <c r="BS107" s="131" t="s">
        <v>730</v>
      </c>
      <c r="BT107" s="131" t="s">
        <v>730</v>
      </c>
      <c r="BU107" s="131" t="s">
        <v>730</v>
      </c>
      <c r="BV107" s="131" t="s">
        <v>730</v>
      </c>
      <c r="BW107" s="131" t="s">
        <v>730</v>
      </c>
      <c r="BX107" s="131" t="s">
        <v>730</v>
      </c>
      <c r="BY107" s="131" t="s">
        <v>730</v>
      </c>
      <c r="BZ107" s="131" t="s">
        <v>730</v>
      </c>
      <c r="CA107" s="131" t="s">
        <v>730</v>
      </c>
      <c r="CB107" s="131" t="s">
        <v>730</v>
      </c>
      <c r="CC107" s="131" t="s">
        <v>730</v>
      </c>
      <c r="CD107" s="131" t="s">
        <v>730</v>
      </c>
      <c r="CE107" s="131" t="s">
        <v>730</v>
      </c>
      <c r="CF107" s="131" t="s">
        <v>730</v>
      </c>
      <c r="CG107" s="216" t="s">
        <v>730</v>
      </c>
      <c r="CH107" s="131" t="s">
        <v>730</v>
      </c>
      <c r="CI107" s="131" t="s">
        <v>730</v>
      </c>
      <c r="CJ107" s="131" t="s">
        <v>730</v>
      </c>
      <c r="CK107" s="131" t="s">
        <v>730</v>
      </c>
      <c r="CL107" s="131" t="s">
        <v>730</v>
      </c>
      <c r="CM107" s="131" t="s">
        <v>730</v>
      </c>
      <c r="CN107" s="131" t="s">
        <v>730</v>
      </c>
      <c r="CO107" s="131" t="s">
        <v>730</v>
      </c>
      <c r="CP107" s="131" t="s">
        <v>730</v>
      </c>
      <c r="CQ107" s="131" t="s">
        <v>730</v>
      </c>
      <c r="CR107" s="131" t="s">
        <v>730</v>
      </c>
      <c r="CS107" s="131" t="s">
        <v>730</v>
      </c>
      <c r="CT107" s="131" t="s">
        <v>730</v>
      </c>
      <c r="CU107" s="131" t="s">
        <v>730</v>
      </c>
      <c r="CV107" s="131" t="s">
        <v>730</v>
      </c>
      <c r="CW107" s="131" t="s">
        <v>730</v>
      </c>
      <c r="CX107" s="131" t="s">
        <v>730</v>
      </c>
      <c r="CY107" s="131" t="s">
        <v>730</v>
      </c>
      <c r="CZ107" s="131" t="s">
        <v>730</v>
      </c>
      <c r="DA107" s="131" t="s">
        <v>730</v>
      </c>
      <c r="DB107" s="131" t="s">
        <v>730</v>
      </c>
      <c r="DC107" s="131" t="s">
        <v>730</v>
      </c>
      <c r="DD107" s="131" t="s">
        <v>730</v>
      </c>
      <c r="DE107" s="131" t="s">
        <v>730</v>
      </c>
      <c r="DF107" s="131" t="s">
        <v>730</v>
      </c>
      <c r="DG107" s="131"/>
      <c r="DH107" s="131"/>
      <c r="DI107" s="131"/>
      <c r="DJ107" s="131"/>
      <c r="DK107" s="131" t="s">
        <v>730</v>
      </c>
      <c r="DL107" t="s">
        <v>730</v>
      </c>
      <c r="DM107" t="s">
        <v>730</v>
      </c>
      <c r="DN107" t="s">
        <v>730</v>
      </c>
      <c r="DO107" t="s">
        <v>730</v>
      </c>
      <c r="DP107" t="s">
        <v>730</v>
      </c>
      <c r="DQ107" t="s">
        <v>730</v>
      </c>
      <c r="DR107" t="s">
        <v>730</v>
      </c>
      <c r="DS107" t="s">
        <v>730</v>
      </c>
      <c r="DT107" t="s">
        <v>730</v>
      </c>
      <c r="DU107" t="s">
        <v>730</v>
      </c>
      <c r="DV107" t="s">
        <v>730</v>
      </c>
      <c r="DW107" t="s">
        <v>730</v>
      </c>
      <c r="DX107" t="s">
        <v>730</v>
      </c>
      <c r="DY107" t="s">
        <v>730</v>
      </c>
      <c r="DZ107" t="s">
        <v>730</v>
      </c>
      <c r="EA107" s="119" t="s">
        <v>730</v>
      </c>
      <c r="EB107" t="s">
        <v>730</v>
      </c>
      <c r="EC107" t="s">
        <v>730</v>
      </c>
      <c r="ED107" t="s">
        <v>730</v>
      </c>
      <c r="EE107" s="119">
        <v>270.08869635912322</v>
      </c>
      <c r="EF107" s="191"/>
    </row>
    <row r="108" spans="1:139" ht="15" x14ac:dyDescent="0.2">
      <c r="A108" s="29"/>
      <c r="B108" s="29" t="s">
        <v>760</v>
      </c>
      <c r="C108" s="29" t="s">
        <v>745</v>
      </c>
      <c r="D108" s="131" t="s">
        <v>730</v>
      </c>
      <c r="E108" s="131" t="s">
        <v>730</v>
      </c>
      <c r="F108" s="131" t="s">
        <v>730</v>
      </c>
      <c r="G108" s="131" t="s">
        <v>730</v>
      </c>
      <c r="H108" s="131" t="s">
        <v>730</v>
      </c>
      <c r="I108" s="131" t="s">
        <v>730</v>
      </c>
      <c r="J108" s="131" t="s">
        <v>730</v>
      </c>
      <c r="K108" s="131" t="s">
        <v>730</v>
      </c>
      <c r="L108" s="131" t="s">
        <v>730</v>
      </c>
      <c r="M108" s="131" t="s">
        <v>730</v>
      </c>
      <c r="N108" s="131" t="s">
        <v>730</v>
      </c>
      <c r="O108" s="131" t="s">
        <v>730</v>
      </c>
      <c r="P108" s="131" t="s">
        <v>730</v>
      </c>
      <c r="Q108" s="131" t="s">
        <v>730</v>
      </c>
      <c r="R108" s="131" t="s">
        <v>730</v>
      </c>
      <c r="S108" s="131">
        <v>2.77113561358563</v>
      </c>
      <c r="T108" s="131" t="s">
        <v>730</v>
      </c>
      <c r="U108" s="131" t="s">
        <v>730</v>
      </c>
      <c r="V108" s="131">
        <v>7.522343696593374E-3</v>
      </c>
      <c r="W108" s="131" t="s">
        <v>730</v>
      </c>
      <c r="X108" s="131" t="s">
        <v>730</v>
      </c>
      <c r="Y108" s="131" t="s">
        <v>730</v>
      </c>
      <c r="Z108" s="131" t="s">
        <v>730</v>
      </c>
      <c r="AA108" s="131" t="s">
        <v>730</v>
      </c>
      <c r="AB108" s="131" t="s">
        <v>730</v>
      </c>
      <c r="AC108" s="131" t="s">
        <v>730</v>
      </c>
      <c r="AD108" s="131" t="s">
        <v>730</v>
      </c>
      <c r="AE108" s="131" t="s">
        <v>730</v>
      </c>
      <c r="AF108" s="216" t="s">
        <v>730</v>
      </c>
      <c r="AG108" s="131" t="s">
        <v>730</v>
      </c>
      <c r="AH108" s="131" t="s">
        <v>730</v>
      </c>
      <c r="AI108" s="131" t="s">
        <v>730</v>
      </c>
      <c r="AJ108" s="131" t="s">
        <v>730</v>
      </c>
      <c r="AK108" s="131" t="s">
        <v>730</v>
      </c>
      <c r="AL108" s="131" t="s">
        <v>730</v>
      </c>
      <c r="AM108" s="131" t="s">
        <v>730</v>
      </c>
      <c r="AN108" s="131" t="s">
        <v>730</v>
      </c>
      <c r="AO108" s="131" t="s">
        <v>730</v>
      </c>
      <c r="AP108" s="131" t="s">
        <v>730</v>
      </c>
      <c r="AQ108" s="131" t="s">
        <v>730</v>
      </c>
      <c r="AR108" s="131" t="s">
        <v>730</v>
      </c>
      <c r="AS108" s="131" t="s">
        <v>730</v>
      </c>
      <c r="AT108" s="131" t="s">
        <v>730</v>
      </c>
      <c r="AU108" s="131" t="s">
        <v>730</v>
      </c>
      <c r="AV108" s="131" t="s">
        <v>730</v>
      </c>
      <c r="AW108" s="131" t="s">
        <v>730</v>
      </c>
      <c r="AX108" s="131" t="s">
        <v>730</v>
      </c>
      <c r="AY108" s="131" t="s">
        <v>730</v>
      </c>
      <c r="AZ108" s="131" t="s">
        <v>730</v>
      </c>
      <c r="BA108" s="131" t="s">
        <v>730</v>
      </c>
      <c r="BB108" s="131" t="s">
        <v>730</v>
      </c>
      <c r="BC108" s="131" t="s">
        <v>730</v>
      </c>
      <c r="BD108" s="131" t="s">
        <v>730</v>
      </c>
      <c r="BE108" s="131" t="s">
        <v>730</v>
      </c>
      <c r="BF108" s="131" t="s">
        <v>730</v>
      </c>
      <c r="BG108" s="131" t="s">
        <v>730</v>
      </c>
      <c r="BH108" s="131" t="s">
        <v>730</v>
      </c>
      <c r="BI108" s="131" t="s">
        <v>730</v>
      </c>
      <c r="BJ108" s="131" t="s">
        <v>730</v>
      </c>
      <c r="BK108" s="131" t="s">
        <v>730</v>
      </c>
      <c r="BL108" s="131" t="s">
        <v>730</v>
      </c>
      <c r="BM108" s="131" t="s">
        <v>730</v>
      </c>
      <c r="BN108" s="131" t="s">
        <v>730</v>
      </c>
      <c r="BO108" s="131" t="s">
        <v>730</v>
      </c>
      <c r="BP108" s="131" t="s">
        <v>730</v>
      </c>
      <c r="BQ108" s="131" t="s">
        <v>730</v>
      </c>
      <c r="BR108" s="131" t="s">
        <v>730</v>
      </c>
      <c r="BS108" s="131" t="s">
        <v>730</v>
      </c>
      <c r="BT108" s="131" t="s">
        <v>730</v>
      </c>
      <c r="BU108" s="131" t="s">
        <v>730</v>
      </c>
      <c r="BV108" s="131" t="s">
        <v>730</v>
      </c>
      <c r="BW108" s="131" t="s">
        <v>730</v>
      </c>
      <c r="BX108" s="131" t="s">
        <v>730</v>
      </c>
      <c r="BY108" s="131" t="s">
        <v>730</v>
      </c>
      <c r="BZ108" s="131" t="s">
        <v>730</v>
      </c>
      <c r="CA108" s="131" t="s">
        <v>730</v>
      </c>
      <c r="CB108" s="131" t="s">
        <v>730</v>
      </c>
      <c r="CC108" s="131" t="s">
        <v>730</v>
      </c>
      <c r="CD108" s="131" t="s">
        <v>730</v>
      </c>
      <c r="CE108" s="131" t="s">
        <v>730</v>
      </c>
      <c r="CF108" s="131" t="s">
        <v>730</v>
      </c>
      <c r="CG108" s="216" t="s">
        <v>730</v>
      </c>
      <c r="CH108" s="131" t="s">
        <v>730</v>
      </c>
      <c r="CI108" s="131" t="s">
        <v>730</v>
      </c>
      <c r="CJ108" s="131" t="s">
        <v>730</v>
      </c>
      <c r="CK108" s="131" t="s">
        <v>730</v>
      </c>
      <c r="CL108" s="131" t="s">
        <v>730</v>
      </c>
      <c r="CM108" s="131" t="s">
        <v>730</v>
      </c>
      <c r="CN108" s="131" t="s">
        <v>730</v>
      </c>
      <c r="CO108" s="131" t="s">
        <v>730</v>
      </c>
      <c r="CP108" s="131" t="s">
        <v>730</v>
      </c>
      <c r="CQ108" s="131" t="s">
        <v>730</v>
      </c>
      <c r="CR108" s="131" t="s">
        <v>730</v>
      </c>
      <c r="CS108" s="131" t="s">
        <v>730</v>
      </c>
      <c r="CT108" s="131" t="s">
        <v>730</v>
      </c>
      <c r="CU108" s="131" t="s">
        <v>730</v>
      </c>
      <c r="CV108" s="131" t="s">
        <v>730</v>
      </c>
      <c r="CW108" s="131" t="s">
        <v>730</v>
      </c>
      <c r="CX108" s="131" t="s">
        <v>730</v>
      </c>
      <c r="CY108" s="131" t="s">
        <v>730</v>
      </c>
      <c r="CZ108" s="131" t="s">
        <v>730</v>
      </c>
      <c r="DA108" s="131" t="s">
        <v>730</v>
      </c>
      <c r="DB108" s="131" t="s">
        <v>730</v>
      </c>
      <c r="DC108" s="131" t="s">
        <v>730</v>
      </c>
      <c r="DD108" s="131" t="s">
        <v>730</v>
      </c>
      <c r="DE108" s="131" t="s">
        <v>730</v>
      </c>
      <c r="DF108" s="131" t="s">
        <v>730</v>
      </c>
      <c r="DG108" s="131"/>
      <c r="DH108" s="131"/>
      <c r="DI108" s="131"/>
      <c r="DJ108" s="131"/>
      <c r="DK108" s="131" t="s">
        <v>730</v>
      </c>
      <c r="DL108" t="s">
        <v>730</v>
      </c>
      <c r="DM108" t="s">
        <v>730</v>
      </c>
      <c r="DN108" t="s">
        <v>730</v>
      </c>
      <c r="DO108" t="s">
        <v>730</v>
      </c>
      <c r="DP108" t="s">
        <v>730</v>
      </c>
      <c r="DQ108" t="s">
        <v>730</v>
      </c>
      <c r="DR108" t="s">
        <v>730</v>
      </c>
      <c r="DS108" t="s">
        <v>730</v>
      </c>
      <c r="DT108" t="s">
        <v>730</v>
      </c>
      <c r="DU108" t="s">
        <v>730</v>
      </c>
      <c r="DV108" t="s">
        <v>730</v>
      </c>
      <c r="DW108" t="s">
        <v>730</v>
      </c>
      <c r="DX108" t="s">
        <v>730</v>
      </c>
      <c r="DY108" t="s">
        <v>730</v>
      </c>
      <c r="DZ108" t="s">
        <v>730</v>
      </c>
      <c r="EA108" s="119" t="s">
        <v>730</v>
      </c>
      <c r="EB108" t="s">
        <v>730</v>
      </c>
      <c r="EC108" t="s">
        <v>730</v>
      </c>
      <c r="ED108" t="s">
        <v>730</v>
      </c>
      <c r="EE108" s="119">
        <v>2.7786579572822232</v>
      </c>
      <c r="EF108" s="191"/>
    </row>
    <row r="109" spans="1:139" ht="15" x14ac:dyDescent="0.2">
      <c r="A109" s="29"/>
      <c r="B109" s="29" t="s">
        <v>761</v>
      </c>
      <c r="C109" s="29" t="s">
        <v>746</v>
      </c>
      <c r="D109" s="131" t="s">
        <v>730</v>
      </c>
      <c r="E109" s="131" t="s">
        <v>730</v>
      </c>
      <c r="F109" s="131" t="s">
        <v>730</v>
      </c>
      <c r="G109" s="131" t="s">
        <v>730</v>
      </c>
      <c r="H109" s="131" t="s">
        <v>730</v>
      </c>
      <c r="I109" s="131" t="s">
        <v>730</v>
      </c>
      <c r="J109" s="131" t="s">
        <v>730</v>
      </c>
      <c r="K109" s="131" t="s">
        <v>730</v>
      </c>
      <c r="L109" s="131" t="s">
        <v>730</v>
      </c>
      <c r="M109" s="131" t="s">
        <v>730</v>
      </c>
      <c r="N109" s="131" t="s">
        <v>730</v>
      </c>
      <c r="O109" s="131" t="s">
        <v>730</v>
      </c>
      <c r="P109" s="131" t="s">
        <v>730</v>
      </c>
      <c r="Q109" s="131" t="s">
        <v>730</v>
      </c>
      <c r="R109" s="131" t="s">
        <v>730</v>
      </c>
      <c r="S109" s="131" t="s">
        <v>730</v>
      </c>
      <c r="T109" s="131">
        <v>2.1391633196988301E-2</v>
      </c>
      <c r="U109" s="131" t="s">
        <v>730</v>
      </c>
      <c r="V109" s="131" t="s">
        <v>730</v>
      </c>
      <c r="W109" s="131" t="s">
        <v>730</v>
      </c>
      <c r="X109" s="131" t="s">
        <v>730</v>
      </c>
      <c r="Y109" s="131" t="s">
        <v>730</v>
      </c>
      <c r="Z109" s="131" t="s">
        <v>730</v>
      </c>
      <c r="AA109" s="131" t="s">
        <v>730</v>
      </c>
      <c r="AB109" s="131" t="s">
        <v>730</v>
      </c>
      <c r="AC109" s="131" t="s">
        <v>730</v>
      </c>
      <c r="AD109" s="131" t="s">
        <v>730</v>
      </c>
      <c r="AE109" s="131" t="s">
        <v>730</v>
      </c>
      <c r="AF109" s="216" t="s">
        <v>730</v>
      </c>
      <c r="AG109" s="131" t="s">
        <v>730</v>
      </c>
      <c r="AH109" s="131" t="s">
        <v>730</v>
      </c>
      <c r="AI109" s="131" t="s">
        <v>730</v>
      </c>
      <c r="AJ109" s="131" t="s">
        <v>730</v>
      </c>
      <c r="AK109" s="131" t="s">
        <v>730</v>
      </c>
      <c r="AL109" s="131" t="s">
        <v>730</v>
      </c>
      <c r="AM109" s="131" t="s">
        <v>730</v>
      </c>
      <c r="AN109" s="131" t="s">
        <v>730</v>
      </c>
      <c r="AO109" s="131" t="s">
        <v>730</v>
      </c>
      <c r="AP109" s="131" t="s">
        <v>730</v>
      </c>
      <c r="AQ109" s="131" t="s">
        <v>730</v>
      </c>
      <c r="AR109" s="131" t="s">
        <v>730</v>
      </c>
      <c r="AS109" s="131" t="s">
        <v>730</v>
      </c>
      <c r="AT109" s="131" t="s">
        <v>730</v>
      </c>
      <c r="AU109" s="131" t="s">
        <v>730</v>
      </c>
      <c r="AV109" s="131" t="s">
        <v>730</v>
      </c>
      <c r="AW109" s="131" t="s">
        <v>730</v>
      </c>
      <c r="AX109" s="131" t="s">
        <v>730</v>
      </c>
      <c r="AY109" s="131" t="s">
        <v>730</v>
      </c>
      <c r="AZ109" s="131" t="s">
        <v>730</v>
      </c>
      <c r="BA109" s="131" t="s">
        <v>730</v>
      </c>
      <c r="BB109" s="131" t="s">
        <v>730</v>
      </c>
      <c r="BC109" s="131" t="s">
        <v>730</v>
      </c>
      <c r="BD109" s="131" t="s">
        <v>730</v>
      </c>
      <c r="BE109" s="131" t="s">
        <v>730</v>
      </c>
      <c r="BF109" s="131" t="s">
        <v>730</v>
      </c>
      <c r="BG109" s="131" t="s">
        <v>730</v>
      </c>
      <c r="BH109" s="131" t="s">
        <v>730</v>
      </c>
      <c r="BI109" s="131" t="s">
        <v>730</v>
      </c>
      <c r="BJ109" s="131" t="s">
        <v>730</v>
      </c>
      <c r="BK109" s="131" t="s">
        <v>730</v>
      </c>
      <c r="BL109" s="131" t="s">
        <v>730</v>
      </c>
      <c r="BM109" s="131" t="s">
        <v>730</v>
      </c>
      <c r="BN109" s="131" t="s">
        <v>730</v>
      </c>
      <c r="BO109" s="131" t="s">
        <v>730</v>
      </c>
      <c r="BP109" s="131" t="s">
        <v>730</v>
      </c>
      <c r="BQ109" s="131" t="s">
        <v>730</v>
      </c>
      <c r="BR109" s="131" t="s">
        <v>730</v>
      </c>
      <c r="BS109" s="131" t="s">
        <v>730</v>
      </c>
      <c r="BT109" s="131" t="s">
        <v>730</v>
      </c>
      <c r="BU109" s="131" t="s">
        <v>730</v>
      </c>
      <c r="BV109" s="131" t="s">
        <v>730</v>
      </c>
      <c r="BW109" s="131" t="s">
        <v>730</v>
      </c>
      <c r="BX109" s="131" t="s">
        <v>730</v>
      </c>
      <c r="BY109" s="131" t="s">
        <v>730</v>
      </c>
      <c r="BZ109" s="131" t="s">
        <v>730</v>
      </c>
      <c r="CA109" s="131" t="s">
        <v>730</v>
      </c>
      <c r="CB109" s="131" t="s">
        <v>730</v>
      </c>
      <c r="CC109" s="131" t="s">
        <v>730</v>
      </c>
      <c r="CD109" s="131" t="s">
        <v>730</v>
      </c>
      <c r="CE109" s="131" t="s">
        <v>730</v>
      </c>
      <c r="CF109" s="131" t="s">
        <v>730</v>
      </c>
      <c r="CG109" s="216" t="s">
        <v>730</v>
      </c>
      <c r="CH109" s="131" t="s">
        <v>730</v>
      </c>
      <c r="CI109" s="131" t="s">
        <v>730</v>
      </c>
      <c r="CJ109" s="131" t="s">
        <v>730</v>
      </c>
      <c r="CK109" s="131" t="s">
        <v>730</v>
      </c>
      <c r="CL109" s="131" t="s">
        <v>730</v>
      </c>
      <c r="CM109" s="131" t="s">
        <v>730</v>
      </c>
      <c r="CN109" s="131" t="s">
        <v>730</v>
      </c>
      <c r="CO109" s="131" t="s">
        <v>730</v>
      </c>
      <c r="CP109" s="131" t="s">
        <v>730</v>
      </c>
      <c r="CQ109" s="131" t="s">
        <v>730</v>
      </c>
      <c r="CR109" s="131" t="s">
        <v>730</v>
      </c>
      <c r="CS109" s="131" t="s">
        <v>730</v>
      </c>
      <c r="CT109" s="131" t="s">
        <v>730</v>
      </c>
      <c r="CU109" s="131" t="s">
        <v>730</v>
      </c>
      <c r="CV109" s="131" t="s">
        <v>730</v>
      </c>
      <c r="CW109" s="131" t="s">
        <v>730</v>
      </c>
      <c r="CX109" s="131" t="s">
        <v>730</v>
      </c>
      <c r="CY109" s="131" t="s">
        <v>730</v>
      </c>
      <c r="CZ109" s="131" t="s">
        <v>730</v>
      </c>
      <c r="DA109" s="131" t="s">
        <v>730</v>
      </c>
      <c r="DB109" s="131" t="s">
        <v>730</v>
      </c>
      <c r="DC109" s="131" t="s">
        <v>730</v>
      </c>
      <c r="DD109" s="131" t="s">
        <v>730</v>
      </c>
      <c r="DE109" s="131" t="s">
        <v>730</v>
      </c>
      <c r="DF109" s="131" t="s">
        <v>730</v>
      </c>
      <c r="DG109" s="131"/>
      <c r="DH109" s="131"/>
      <c r="DI109" s="131"/>
      <c r="DJ109" s="131"/>
      <c r="DK109" s="131" t="s">
        <v>730</v>
      </c>
      <c r="DL109" t="s">
        <v>730</v>
      </c>
      <c r="DM109" t="s">
        <v>730</v>
      </c>
      <c r="DN109" t="s">
        <v>730</v>
      </c>
      <c r="DO109" t="s">
        <v>730</v>
      </c>
      <c r="DP109" t="s">
        <v>730</v>
      </c>
      <c r="DQ109" t="s">
        <v>730</v>
      </c>
      <c r="DR109" t="s">
        <v>730</v>
      </c>
      <c r="DS109" t="s">
        <v>730</v>
      </c>
      <c r="DT109" t="s">
        <v>730</v>
      </c>
      <c r="DU109" t="s">
        <v>730</v>
      </c>
      <c r="DV109" t="s">
        <v>730</v>
      </c>
      <c r="DW109" t="s">
        <v>730</v>
      </c>
      <c r="DX109" t="s">
        <v>730</v>
      </c>
      <c r="DY109" t="s">
        <v>730</v>
      </c>
      <c r="DZ109" t="s">
        <v>730</v>
      </c>
      <c r="EA109" s="119" t="s">
        <v>730</v>
      </c>
      <c r="EB109" t="s">
        <v>730</v>
      </c>
      <c r="EC109" t="s">
        <v>730</v>
      </c>
      <c r="ED109" t="s">
        <v>730</v>
      </c>
      <c r="EE109" s="119">
        <v>2.1391633196988301E-2</v>
      </c>
      <c r="EF109" s="191"/>
    </row>
    <row r="110" spans="1:139" ht="15" x14ac:dyDescent="0.2">
      <c r="A110" s="121"/>
      <c r="B110" s="121" t="s">
        <v>678</v>
      </c>
      <c r="C110" s="121" t="s">
        <v>764</v>
      </c>
      <c r="D110" s="131" t="s">
        <v>730</v>
      </c>
      <c r="E110" s="131" t="s">
        <v>730</v>
      </c>
      <c r="F110" s="131" t="s">
        <v>730</v>
      </c>
      <c r="G110" s="131" t="s">
        <v>730</v>
      </c>
      <c r="H110" s="131" t="s">
        <v>730</v>
      </c>
      <c r="I110" s="131" t="s">
        <v>730</v>
      </c>
      <c r="J110" s="131" t="s">
        <v>730</v>
      </c>
      <c r="K110" s="131" t="s">
        <v>730</v>
      </c>
      <c r="L110" s="131" t="s">
        <v>730</v>
      </c>
      <c r="M110" s="131" t="s">
        <v>730</v>
      </c>
      <c r="N110" s="131" t="s">
        <v>730</v>
      </c>
      <c r="O110" s="131" t="s">
        <v>730</v>
      </c>
      <c r="P110" s="131" t="s">
        <v>730</v>
      </c>
      <c r="Q110" s="131" t="s">
        <v>730</v>
      </c>
      <c r="R110" s="131" t="s">
        <v>730</v>
      </c>
      <c r="S110" s="131" t="s">
        <v>730</v>
      </c>
      <c r="T110" s="131" t="s">
        <v>730</v>
      </c>
      <c r="U110" s="131" t="s">
        <v>730</v>
      </c>
      <c r="V110" s="131" t="s">
        <v>730</v>
      </c>
      <c r="W110" s="131" t="s">
        <v>730</v>
      </c>
      <c r="X110" s="131" t="s">
        <v>730</v>
      </c>
      <c r="Y110" s="131">
        <v>3.1191768791110901</v>
      </c>
      <c r="Z110" s="131">
        <v>16.692475038324599</v>
      </c>
      <c r="AA110" s="131" t="s">
        <v>730</v>
      </c>
      <c r="AB110" s="131">
        <v>8.5622148516653898</v>
      </c>
      <c r="AC110" s="131" t="s">
        <v>730</v>
      </c>
      <c r="AD110" s="131" t="s">
        <v>730</v>
      </c>
      <c r="AE110" s="131" t="s">
        <v>730</v>
      </c>
      <c r="AF110" s="216">
        <v>391.41531638307799</v>
      </c>
      <c r="AG110" s="131" t="s">
        <v>730</v>
      </c>
      <c r="AH110" s="131">
        <v>2.27606797453763</v>
      </c>
      <c r="AI110" s="131" t="s">
        <v>730</v>
      </c>
      <c r="AJ110" s="131">
        <v>258.088258686507</v>
      </c>
      <c r="AK110" s="131" t="s">
        <v>730</v>
      </c>
      <c r="AL110" s="131" t="s">
        <v>730</v>
      </c>
      <c r="AM110" s="131" t="s">
        <v>730</v>
      </c>
      <c r="AN110" s="131" t="s">
        <v>730</v>
      </c>
      <c r="AO110" s="131" t="s">
        <v>730</v>
      </c>
      <c r="AP110" s="131" t="s">
        <v>730</v>
      </c>
      <c r="AQ110" s="131" t="s">
        <v>730</v>
      </c>
      <c r="AR110" s="131" t="s">
        <v>730</v>
      </c>
      <c r="AS110" s="131" t="s">
        <v>730</v>
      </c>
      <c r="AT110" s="131">
        <v>1.8338054596053901</v>
      </c>
      <c r="AU110" s="131" t="s">
        <v>730</v>
      </c>
      <c r="AV110" s="131" t="s">
        <v>730</v>
      </c>
      <c r="AW110" s="131" t="s">
        <v>730</v>
      </c>
      <c r="AX110" s="131" t="s">
        <v>730</v>
      </c>
      <c r="AY110" s="131" t="s">
        <v>730</v>
      </c>
      <c r="AZ110" s="131" t="s">
        <v>730</v>
      </c>
      <c r="BA110" s="131" t="s">
        <v>730</v>
      </c>
      <c r="BB110" s="131" t="s">
        <v>730</v>
      </c>
      <c r="BC110" s="131" t="s">
        <v>730</v>
      </c>
      <c r="BD110" s="131" t="s">
        <v>730</v>
      </c>
      <c r="BE110" s="131" t="s">
        <v>730</v>
      </c>
      <c r="BF110" s="131" t="s">
        <v>730</v>
      </c>
      <c r="BG110" s="131" t="s">
        <v>730</v>
      </c>
      <c r="BH110" s="131" t="s">
        <v>730</v>
      </c>
      <c r="BI110" s="131" t="s">
        <v>730</v>
      </c>
      <c r="BJ110" s="131" t="s">
        <v>730</v>
      </c>
      <c r="BK110" s="131" t="s">
        <v>730</v>
      </c>
      <c r="BL110" s="131" t="s">
        <v>730</v>
      </c>
      <c r="BM110" s="131" t="s">
        <v>730</v>
      </c>
      <c r="BN110" s="131" t="s">
        <v>730</v>
      </c>
      <c r="BO110" s="131" t="s">
        <v>730</v>
      </c>
      <c r="BP110" s="131" t="s">
        <v>730</v>
      </c>
      <c r="BQ110" s="131" t="s">
        <v>730</v>
      </c>
      <c r="BR110" s="131" t="s">
        <v>730</v>
      </c>
      <c r="BS110" s="131" t="s">
        <v>730</v>
      </c>
      <c r="BT110" s="131" t="s">
        <v>730</v>
      </c>
      <c r="BU110" s="131" t="s">
        <v>730</v>
      </c>
      <c r="BV110" s="131" t="s">
        <v>730</v>
      </c>
      <c r="BW110" s="131" t="s">
        <v>730</v>
      </c>
      <c r="BX110" s="131" t="s">
        <v>730</v>
      </c>
      <c r="BY110" s="131" t="s">
        <v>730</v>
      </c>
      <c r="BZ110" s="131" t="s">
        <v>730</v>
      </c>
      <c r="CA110" s="131" t="s">
        <v>730</v>
      </c>
      <c r="CB110" s="131" t="s">
        <v>730</v>
      </c>
      <c r="CC110" s="131" t="s">
        <v>730</v>
      </c>
      <c r="CD110" s="131" t="s">
        <v>730</v>
      </c>
      <c r="CE110" s="131" t="s">
        <v>730</v>
      </c>
      <c r="CF110" s="131" t="s">
        <v>730</v>
      </c>
      <c r="CG110" s="216" t="s">
        <v>730</v>
      </c>
      <c r="CH110" s="131" t="s">
        <v>730</v>
      </c>
      <c r="CI110" s="131" t="s">
        <v>730</v>
      </c>
      <c r="CJ110" s="131" t="s">
        <v>730</v>
      </c>
      <c r="CK110" s="131" t="s">
        <v>730</v>
      </c>
      <c r="CL110" s="131" t="s">
        <v>730</v>
      </c>
      <c r="CM110" s="131" t="s">
        <v>730</v>
      </c>
      <c r="CN110" s="131" t="s">
        <v>730</v>
      </c>
      <c r="CO110" s="131" t="s">
        <v>730</v>
      </c>
      <c r="CP110" s="131" t="s">
        <v>730</v>
      </c>
      <c r="CQ110" s="131" t="s">
        <v>730</v>
      </c>
      <c r="CR110" s="131" t="s">
        <v>730</v>
      </c>
      <c r="CS110" s="131" t="s">
        <v>730</v>
      </c>
      <c r="CT110" s="131" t="s">
        <v>730</v>
      </c>
      <c r="CU110" s="131" t="s">
        <v>730</v>
      </c>
      <c r="CV110" s="131" t="s">
        <v>730</v>
      </c>
      <c r="CW110" s="131" t="s">
        <v>730</v>
      </c>
      <c r="CX110" s="131" t="s">
        <v>730</v>
      </c>
      <c r="CY110" s="131" t="s">
        <v>730</v>
      </c>
      <c r="CZ110" s="131" t="s">
        <v>730</v>
      </c>
      <c r="DA110" s="131" t="s">
        <v>730</v>
      </c>
      <c r="DB110" s="131" t="s">
        <v>730</v>
      </c>
      <c r="DC110" s="131" t="s">
        <v>730</v>
      </c>
      <c r="DD110" s="131" t="s">
        <v>730</v>
      </c>
      <c r="DE110" s="131" t="s">
        <v>730</v>
      </c>
      <c r="DF110" s="131" t="s">
        <v>730</v>
      </c>
      <c r="DG110" s="131"/>
      <c r="DH110" s="131"/>
      <c r="DI110" s="131"/>
      <c r="DJ110" s="131"/>
      <c r="DK110" s="131" t="s">
        <v>730</v>
      </c>
      <c r="DL110" t="s">
        <v>730</v>
      </c>
      <c r="DM110" t="s">
        <v>730</v>
      </c>
      <c r="DN110" t="s">
        <v>730</v>
      </c>
      <c r="DO110" t="s">
        <v>730</v>
      </c>
      <c r="DP110" t="s">
        <v>730</v>
      </c>
      <c r="DQ110" t="s">
        <v>730</v>
      </c>
      <c r="DR110" t="s">
        <v>730</v>
      </c>
      <c r="DS110" t="s">
        <v>730</v>
      </c>
      <c r="DT110" t="s">
        <v>730</v>
      </c>
      <c r="DU110" t="s">
        <v>730</v>
      </c>
      <c r="DV110" t="s">
        <v>730</v>
      </c>
      <c r="DW110" t="s">
        <v>730</v>
      </c>
      <c r="DX110" t="s">
        <v>730</v>
      </c>
      <c r="DY110" t="s">
        <v>730</v>
      </c>
      <c r="DZ110" t="s">
        <v>730</v>
      </c>
      <c r="EA110" s="119" t="s">
        <v>730</v>
      </c>
      <c r="EB110" t="s">
        <v>730</v>
      </c>
      <c r="EC110" t="s">
        <v>730</v>
      </c>
      <c r="ED110" t="s">
        <v>730</v>
      </c>
      <c r="EE110" s="119">
        <v>681.98731527282916</v>
      </c>
      <c r="EF110" s="191"/>
    </row>
    <row r="111" spans="1:139" ht="15" x14ac:dyDescent="0.2">
      <c r="A111" s="121"/>
      <c r="B111" s="121" t="s">
        <v>836</v>
      </c>
      <c r="C111" s="121" t="s">
        <v>835</v>
      </c>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216"/>
      <c r="AG111" s="131"/>
      <c r="AH111" s="131"/>
      <c r="AI111" s="131"/>
      <c r="AJ111" s="131"/>
      <c r="AK111" s="131"/>
      <c r="AL111" s="131"/>
      <c r="AM111" s="131"/>
      <c r="AN111" s="131"/>
      <c r="AO111" s="131"/>
      <c r="AP111" s="131"/>
      <c r="AQ111" s="131"/>
      <c r="AR111" s="131"/>
      <c r="AS111" s="131"/>
      <c r="AT111" s="131"/>
      <c r="AU111" s="131"/>
      <c r="AV111" s="131">
        <v>16.338706695373482</v>
      </c>
      <c r="AW111" s="131">
        <v>0.53221240659913371</v>
      </c>
      <c r="AX111" s="131">
        <v>2.6367864751527192</v>
      </c>
      <c r="AY111" s="131">
        <v>1.3673997394163067</v>
      </c>
      <c r="AZ111" s="131">
        <v>0</v>
      </c>
      <c r="BA111" s="131">
        <v>0.54206012451247454</v>
      </c>
      <c r="BB111" s="131">
        <v>0</v>
      </c>
      <c r="BC111" s="131">
        <v>0</v>
      </c>
      <c r="BD111" s="131">
        <v>0</v>
      </c>
      <c r="BE111" s="131">
        <v>0</v>
      </c>
      <c r="BF111" s="131">
        <v>0</v>
      </c>
      <c r="BG111" s="131">
        <v>0</v>
      </c>
      <c r="BH111" s="131">
        <v>19.073381543011003</v>
      </c>
      <c r="BI111" s="131">
        <v>39.579482873627704</v>
      </c>
      <c r="BJ111" s="131">
        <v>0</v>
      </c>
      <c r="BK111" s="131">
        <v>0</v>
      </c>
      <c r="BL111" s="131">
        <v>95.921821497394518</v>
      </c>
      <c r="BM111" s="131">
        <v>326.56636259489585</v>
      </c>
      <c r="BN111" s="131">
        <v>42.292248350503208</v>
      </c>
      <c r="BO111" s="131">
        <v>5.2339991902776877</v>
      </c>
      <c r="BP111" s="131">
        <v>14.372408064963505</v>
      </c>
      <c r="BQ111" s="131">
        <v>0.94474278820040136</v>
      </c>
      <c r="BR111" s="131">
        <v>128.02208571565382</v>
      </c>
      <c r="BS111" s="131">
        <v>361.80507747364294</v>
      </c>
      <c r="BT111" s="131">
        <v>38.227347684517873</v>
      </c>
      <c r="BU111" s="131">
        <v>91.370304811988348</v>
      </c>
      <c r="BV111" s="131">
        <v>1.0495152839212307</v>
      </c>
      <c r="BW111" s="131">
        <v>50.550888084428479</v>
      </c>
      <c r="BX111" s="131">
        <v>573.06931253000585</v>
      </c>
      <c r="BY111" s="131">
        <v>4.153311914323119</v>
      </c>
      <c r="BZ111" s="131">
        <v>228.45020234499455</v>
      </c>
      <c r="CA111" s="131">
        <v>24.894582982868084</v>
      </c>
      <c r="CB111" s="131">
        <v>12.657752485475935</v>
      </c>
      <c r="CC111" s="131">
        <v>33.475604960838815</v>
      </c>
      <c r="CD111" s="131">
        <v>533.54839691795996</v>
      </c>
      <c r="CE111" s="131">
        <v>0</v>
      </c>
      <c r="CF111" s="131">
        <v>0</v>
      </c>
      <c r="CG111" s="216">
        <v>55.689986044718793</v>
      </c>
      <c r="CH111" s="131">
        <v>37.200975161588026</v>
      </c>
      <c r="CI111" s="131">
        <v>0</v>
      </c>
      <c r="CJ111" s="131">
        <v>43.17308094613486</v>
      </c>
      <c r="CK111" s="131">
        <v>78.877393372865896</v>
      </c>
      <c r="CL111" s="131">
        <v>0</v>
      </c>
      <c r="CM111" s="131">
        <v>19.914901811564263</v>
      </c>
      <c r="CN111" s="131">
        <v>0</v>
      </c>
      <c r="CO111" s="131">
        <v>124.0051724627133</v>
      </c>
      <c r="CP111" s="131">
        <v>77.468792728423807</v>
      </c>
      <c r="CQ111" s="131">
        <v>22.542152108062357</v>
      </c>
      <c r="CR111" s="131">
        <v>0</v>
      </c>
      <c r="CS111" s="131">
        <v>4.1944804716851838</v>
      </c>
      <c r="CT111" s="131">
        <v>0</v>
      </c>
      <c r="CU111" s="131">
        <v>292.82063643336909</v>
      </c>
      <c r="CV111" s="131"/>
      <c r="CW111" s="131"/>
      <c r="CX111" s="131"/>
      <c r="CY111" s="131"/>
      <c r="CZ111" s="131"/>
      <c r="DA111" s="131"/>
      <c r="DB111" s="131"/>
      <c r="DC111" s="131"/>
      <c r="DD111" s="131"/>
      <c r="DE111" s="131"/>
      <c r="DF111" s="131"/>
      <c r="DG111" s="131"/>
      <c r="DH111" s="131"/>
      <c r="DI111" s="131"/>
      <c r="DJ111" s="131"/>
      <c r="DK111" s="131"/>
      <c r="EA111" s="119"/>
      <c r="EE111" s="119">
        <v>3402.5635670756719</v>
      </c>
      <c r="EF111" s="191"/>
      <c r="EI111" s="191"/>
    </row>
    <row r="112" spans="1:139" ht="15" x14ac:dyDescent="0.2">
      <c r="A112" s="121"/>
      <c r="B112" s="121" t="s">
        <v>837</v>
      </c>
      <c r="C112" s="121" t="s">
        <v>838</v>
      </c>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216"/>
      <c r="AG112" s="131"/>
      <c r="AH112" s="131"/>
      <c r="AI112" s="131"/>
      <c r="AJ112" s="131"/>
      <c r="AK112" s="131"/>
      <c r="AL112" s="131"/>
      <c r="AM112" s="131"/>
      <c r="AN112" s="131"/>
      <c r="AO112" s="131"/>
      <c r="AP112" s="131"/>
      <c r="AQ112" s="131"/>
      <c r="AR112" s="131"/>
      <c r="AS112" s="131"/>
      <c r="AT112" s="131"/>
      <c r="AU112" s="131"/>
      <c r="AV112" s="131">
        <v>0</v>
      </c>
      <c r="AW112" s="131">
        <v>0</v>
      </c>
      <c r="AX112" s="131">
        <v>0</v>
      </c>
      <c r="AY112" s="131">
        <v>0</v>
      </c>
      <c r="AZ112" s="131">
        <v>0</v>
      </c>
      <c r="BA112" s="131">
        <v>0</v>
      </c>
      <c r="BB112" s="131">
        <v>0</v>
      </c>
      <c r="BC112" s="131">
        <v>0</v>
      </c>
      <c r="BD112" s="131">
        <v>0</v>
      </c>
      <c r="BE112" s="131">
        <v>0</v>
      </c>
      <c r="BF112" s="131">
        <v>0</v>
      </c>
      <c r="BG112" s="131">
        <v>0</v>
      </c>
      <c r="BH112" s="131">
        <v>0</v>
      </c>
      <c r="BI112" s="131">
        <v>0</v>
      </c>
      <c r="BJ112" s="131">
        <v>0</v>
      </c>
      <c r="BK112" s="131">
        <v>0</v>
      </c>
      <c r="BL112" s="131">
        <v>0</v>
      </c>
      <c r="BM112" s="131">
        <v>0</v>
      </c>
      <c r="BN112" s="131">
        <v>0</v>
      </c>
      <c r="BO112" s="131">
        <v>0</v>
      </c>
      <c r="BP112" s="131">
        <v>0</v>
      </c>
      <c r="BQ112" s="131">
        <v>0</v>
      </c>
      <c r="BR112" s="131">
        <v>0</v>
      </c>
      <c r="BS112" s="131">
        <v>0</v>
      </c>
      <c r="BT112" s="131">
        <v>0</v>
      </c>
      <c r="BU112" s="131">
        <v>0</v>
      </c>
      <c r="BV112" s="131">
        <v>0</v>
      </c>
      <c r="BW112" s="131">
        <v>0</v>
      </c>
      <c r="BX112" s="131">
        <v>0</v>
      </c>
      <c r="BY112" s="131">
        <v>0</v>
      </c>
      <c r="BZ112" s="131">
        <v>0</v>
      </c>
      <c r="CA112" s="131">
        <v>0</v>
      </c>
      <c r="CB112" s="131">
        <v>0</v>
      </c>
      <c r="CC112" s="131">
        <v>0</v>
      </c>
      <c r="CD112" s="131">
        <v>0</v>
      </c>
      <c r="CE112" s="131">
        <v>0</v>
      </c>
      <c r="CF112" s="131">
        <v>4283.3513490762225</v>
      </c>
      <c r="CG112" s="216">
        <v>404.1648539776603</v>
      </c>
      <c r="CH112" s="131">
        <v>0</v>
      </c>
      <c r="CI112" s="131">
        <v>0</v>
      </c>
      <c r="CJ112" s="131">
        <v>45.783944499485933</v>
      </c>
      <c r="CK112" s="131">
        <v>0</v>
      </c>
      <c r="CL112" s="131">
        <v>0</v>
      </c>
      <c r="CM112" s="131">
        <v>22.324772163352606</v>
      </c>
      <c r="CN112" s="131">
        <v>0</v>
      </c>
      <c r="CO112" s="131">
        <v>0</v>
      </c>
      <c r="CP112" s="131">
        <v>0</v>
      </c>
      <c r="CQ112" s="131">
        <v>0</v>
      </c>
      <c r="CR112" s="131">
        <v>0</v>
      </c>
      <c r="CS112" s="131">
        <v>0</v>
      </c>
      <c r="CT112" s="131">
        <v>0</v>
      </c>
      <c r="CU112" s="131">
        <v>140.44481414271388</v>
      </c>
      <c r="CV112" s="131"/>
      <c r="CW112" s="131"/>
      <c r="CX112" s="131"/>
      <c r="CY112" s="131"/>
      <c r="CZ112" s="131"/>
      <c r="DA112" s="131"/>
      <c r="DB112" s="131"/>
      <c r="DC112" s="131"/>
      <c r="DD112" s="131"/>
      <c r="DE112" s="131"/>
      <c r="DF112" s="131"/>
      <c r="DG112" s="131"/>
      <c r="DH112" s="131"/>
      <c r="DI112" s="131"/>
      <c r="DJ112" s="131"/>
      <c r="DK112" s="131"/>
      <c r="EA112" s="119"/>
      <c r="EE112" s="119">
        <v>4896.0697338594355</v>
      </c>
      <c r="EF112" s="191"/>
      <c r="EI112" s="191"/>
    </row>
    <row r="113" spans="1:140" ht="15" x14ac:dyDescent="0.2">
      <c r="A113" s="121"/>
      <c r="B113" s="121" t="s">
        <v>842</v>
      </c>
      <c r="C113" s="121" t="s">
        <v>841</v>
      </c>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216"/>
      <c r="AG113" s="131"/>
      <c r="AH113" s="131"/>
      <c r="AI113" s="131"/>
      <c r="AJ113" s="131"/>
      <c r="AK113" s="131"/>
      <c r="AL113" s="131"/>
      <c r="AM113" s="131"/>
      <c r="AN113" s="131"/>
      <c r="AO113" s="131"/>
      <c r="AP113" s="131"/>
      <c r="AQ113" s="131"/>
      <c r="AR113" s="131"/>
      <c r="AS113" s="131"/>
      <c r="AT113" s="131"/>
      <c r="AU113" s="131"/>
      <c r="AV113" s="131">
        <v>0</v>
      </c>
      <c r="AW113" s="131">
        <v>0</v>
      </c>
      <c r="AX113" s="131">
        <v>0</v>
      </c>
      <c r="AY113" s="131">
        <v>0</v>
      </c>
      <c r="AZ113" s="131">
        <v>0</v>
      </c>
      <c r="BA113" s="131">
        <v>0</v>
      </c>
      <c r="BB113" s="131">
        <v>0</v>
      </c>
      <c r="BC113" s="131">
        <v>0</v>
      </c>
      <c r="BD113" s="131">
        <v>0</v>
      </c>
      <c r="BE113" s="131">
        <v>0</v>
      </c>
      <c r="BF113" s="131">
        <v>0</v>
      </c>
      <c r="BG113" s="131">
        <v>0</v>
      </c>
      <c r="BH113" s="131">
        <v>0</v>
      </c>
      <c r="BI113" s="131">
        <v>0</v>
      </c>
      <c r="BJ113" s="131">
        <v>0</v>
      </c>
      <c r="BK113" s="131">
        <v>0</v>
      </c>
      <c r="BL113" s="131">
        <v>0</v>
      </c>
      <c r="BM113" s="131">
        <v>0</v>
      </c>
      <c r="BN113" s="131">
        <v>0</v>
      </c>
      <c r="BO113" s="131">
        <v>0</v>
      </c>
      <c r="BP113" s="131">
        <v>0</v>
      </c>
      <c r="BQ113" s="131">
        <v>0</v>
      </c>
      <c r="BR113" s="131">
        <v>0</v>
      </c>
      <c r="BS113" s="131">
        <v>0</v>
      </c>
      <c r="BT113" s="131">
        <v>0</v>
      </c>
      <c r="BU113" s="131">
        <v>0</v>
      </c>
      <c r="BV113" s="131">
        <v>0</v>
      </c>
      <c r="BW113" s="131">
        <v>0</v>
      </c>
      <c r="BX113" s="131">
        <v>0</v>
      </c>
      <c r="BY113" s="131">
        <v>0</v>
      </c>
      <c r="BZ113" s="131">
        <v>0</v>
      </c>
      <c r="CA113" s="131">
        <v>0</v>
      </c>
      <c r="CB113" s="131">
        <v>0</v>
      </c>
      <c r="CC113" s="131">
        <v>0</v>
      </c>
      <c r="CD113" s="131">
        <v>0</v>
      </c>
      <c r="CE113" s="131">
        <v>0</v>
      </c>
      <c r="CF113" s="131">
        <v>850.62000000000012</v>
      </c>
      <c r="CG113" s="216">
        <v>0</v>
      </c>
      <c r="CH113" s="131">
        <v>0</v>
      </c>
      <c r="CI113" s="131">
        <v>0</v>
      </c>
      <c r="CJ113" s="131">
        <v>0</v>
      </c>
      <c r="CK113" s="131">
        <v>0</v>
      </c>
      <c r="CL113" s="131">
        <v>0</v>
      </c>
      <c r="CM113" s="131">
        <v>0</v>
      </c>
      <c r="CN113" s="131">
        <v>0</v>
      </c>
      <c r="CO113" s="131">
        <v>0</v>
      </c>
      <c r="CP113" s="131">
        <v>0</v>
      </c>
      <c r="CQ113" s="131">
        <v>0</v>
      </c>
      <c r="CR113" s="131">
        <v>0</v>
      </c>
      <c r="CS113" s="131">
        <v>0</v>
      </c>
      <c r="CT113" s="131">
        <v>0</v>
      </c>
      <c r="CU113" s="131">
        <v>0</v>
      </c>
      <c r="CV113" s="131"/>
      <c r="CW113" s="131"/>
      <c r="CX113" s="131"/>
      <c r="CY113" s="131"/>
      <c r="CZ113" s="131"/>
      <c r="DA113" s="131"/>
      <c r="DB113" s="131"/>
      <c r="DC113" s="131"/>
      <c r="DD113" s="131"/>
      <c r="DE113" s="131"/>
      <c r="DF113" s="131"/>
      <c r="DG113" s="131"/>
      <c r="DH113" s="131"/>
      <c r="DI113" s="131"/>
      <c r="DJ113" s="131"/>
      <c r="DK113" s="131"/>
      <c r="EA113" s="119"/>
      <c r="EE113" s="119">
        <v>850.62000000000012</v>
      </c>
      <c r="EF113" s="191"/>
    </row>
    <row r="114" spans="1:140" ht="15" x14ac:dyDescent="0.2">
      <c r="A114" s="121"/>
      <c r="B114" s="121" t="s">
        <v>831</v>
      </c>
      <c r="C114" s="121" t="s">
        <v>839</v>
      </c>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216"/>
      <c r="AG114" s="131"/>
      <c r="AH114" s="131"/>
      <c r="AI114" s="131"/>
      <c r="AJ114" s="131"/>
      <c r="AK114" s="131"/>
      <c r="AL114" s="131"/>
      <c r="AM114" s="131"/>
      <c r="AN114" s="131"/>
      <c r="AO114" s="131"/>
      <c r="AP114" s="131"/>
      <c r="AQ114" s="131"/>
      <c r="AR114" s="131"/>
      <c r="AS114" s="131"/>
      <c r="AT114" s="131"/>
      <c r="AU114" s="131"/>
      <c r="AV114" s="131">
        <v>0</v>
      </c>
      <c r="AW114" s="131">
        <v>0</v>
      </c>
      <c r="AX114" s="131">
        <v>0</v>
      </c>
      <c r="AY114" s="131">
        <v>0</v>
      </c>
      <c r="AZ114" s="131">
        <v>0</v>
      </c>
      <c r="BA114" s="131">
        <v>0</v>
      </c>
      <c r="BB114" s="131">
        <v>0</v>
      </c>
      <c r="BC114" s="131">
        <v>-341.57061833480702</v>
      </c>
      <c r="BD114" s="131">
        <v>0</v>
      </c>
      <c r="BE114" s="131">
        <v>0</v>
      </c>
      <c r="BF114" s="131">
        <v>0</v>
      </c>
      <c r="BG114" s="131">
        <v>0</v>
      </c>
      <c r="BH114" s="131">
        <v>-68.025725054676172</v>
      </c>
      <c r="BI114" s="131">
        <v>0</v>
      </c>
      <c r="BJ114" s="131">
        <v>0</v>
      </c>
      <c r="BK114" s="131">
        <v>-233.008102628497</v>
      </c>
      <c r="BL114" s="131">
        <v>0</v>
      </c>
      <c r="BM114" s="131">
        <v>0</v>
      </c>
      <c r="BN114" s="131">
        <v>0</v>
      </c>
      <c r="BO114" s="131">
        <v>0</v>
      </c>
      <c r="BP114" s="131">
        <v>0</v>
      </c>
      <c r="BQ114" s="131">
        <v>0</v>
      </c>
      <c r="BR114" s="131">
        <v>-500</v>
      </c>
      <c r="BS114" s="131">
        <v>0</v>
      </c>
      <c r="BT114" s="131">
        <v>0</v>
      </c>
      <c r="BU114" s="131">
        <v>0</v>
      </c>
      <c r="BV114" s="131">
        <v>0</v>
      </c>
      <c r="BW114" s="131">
        <v>0</v>
      </c>
      <c r="BX114" s="131">
        <v>0</v>
      </c>
      <c r="BY114" s="131">
        <v>0</v>
      </c>
      <c r="BZ114" s="131">
        <v>0</v>
      </c>
      <c r="CA114" s="131">
        <v>0</v>
      </c>
      <c r="CB114" s="131">
        <v>0</v>
      </c>
      <c r="CC114" s="131">
        <v>0</v>
      </c>
      <c r="CD114" s="131">
        <v>0</v>
      </c>
      <c r="CE114" s="131">
        <v>0</v>
      </c>
      <c r="CF114" s="131">
        <v>0</v>
      </c>
      <c r="CG114" s="216">
        <v>0</v>
      </c>
      <c r="CH114" s="131">
        <v>0</v>
      </c>
      <c r="CI114" s="131">
        <v>0</v>
      </c>
      <c r="CJ114" s="131">
        <v>0</v>
      </c>
      <c r="CK114" s="131">
        <v>0</v>
      </c>
      <c r="CL114" s="131">
        <v>0</v>
      </c>
      <c r="CM114" s="131">
        <v>0</v>
      </c>
      <c r="CN114" s="131">
        <v>0</v>
      </c>
      <c r="CO114" s="131">
        <v>0</v>
      </c>
      <c r="CP114" s="131">
        <v>0</v>
      </c>
      <c r="CQ114" s="131">
        <v>0</v>
      </c>
      <c r="CR114" s="131">
        <v>-102.446312917133</v>
      </c>
      <c r="CS114" s="131">
        <v>0</v>
      </c>
      <c r="CT114" s="131">
        <v>0</v>
      </c>
      <c r="CU114" s="131">
        <v>0</v>
      </c>
      <c r="CV114" s="131"/>
      <c r="CW114" s="131"/>
      <c r="CX114" s="131"/>
      <c r="CY114" s="131"/>
      <c r="CZ114" s="131"/>
      <c r="DA114" s="131"/>
      <c r="DB114" s="131"/>
      <c r="DC114" s="131"/>
      <c r="DD114" s="131"/>
      <c r="DE114" s="131"/>
      <c r="DF114" s="131"/>
      <c r="DG114" s="131"/>
      <c r="DH114" s="131"/>
      <c r="DI114" s="131"/>
      <c r="DJ114" s="131"/>
      <c r="DK114" s="131"/>
      <c r="EA114" s="119"/>
      <c r="EE114" s="119">
        <v>-1245.050758935113</v>
      </c>
      <c r="EF114" s="191"/>
    </row>
    <row r="115" spans="1:140" ht="15" x14ac:dyDescent="0.25">
      <c r="A115" s="121"/>
      <c r="B115" s="121" t="s">
        <v>832</v>
      </c>
      <c r="C115" s="126" t="s">
        <v>834</v>
      </c>
      <c r="D115" s="131" t="s">
        <v>730</v>
      </c>
      <c r="E115" s="131" t="s">
        <v>730</v>
      </c>
      <c r="F115" s="131" t="s">
        <v>730</v>
      </c>
      <c r="G115" s="131" t="s">
        <v>730</v>
      </c>
      <c r="H115" s="131" t="s">
        <v>730</v>
      </c>
      <c r="I115" s="131" t="s">
        <v>730</v>
      </c>
      <c r="J115" s="131" t="s">
        <v>730</v>
      </c>
      <c r="K115" s="131" t="s">
        <v>730</v>
      </c>
      <c r="L115" s="131" t="s">
        <v>730</v>
      </c>
      <c r="M115" s="131" t="s">
        <v>730</v>
      </c>
      <c r="N115" s="131" t="s">
        <v>730</v>
      </c>
      <c r="O115" s="131" t="s">
        <v>730</v>
      </c>
      <c r="P115" s="131" t="s">
        <v>730</v>
      </c>
      <c r="Q115" s="131" t="s">
        <v>730</v>
      </c>
      <c r="R115" s="131" t="s">
        <v>730</v>
      </c>
      <c r="S115" s="131" t="s">
        <v>730</v>
      </c>
      <c r="T115" s="131" t="s">
        <v>730</v>
      </c>
      <c r="U115" s="131" t="s">
        <v>730</v>
      </c>
      <c r="V115" s="131" t="s">
        <v>730</v>
      </c>
      <c r="W115" s="131" t="s">
        <v>730</v>
      </c>
      <c r="X115" s="131" t="s">
        <v>730</v>
      </c>
      <c r="Y115" s="131" t="s">
        <v>730</v>
      </c>
      <c r="Z115" s="131" t="s">
        <v>730</v>
      </c>
      <c r="AA115" s="131" t="s">
        <v>730</v>
      </c>
      <c r="AB115" s="131" t="s">
        <v>730</v>
      </c>
      <c r="AC115" s="131" t="s">
        <v>730</v>
      </c>
      <c r="AD115" s="131" t="s">
        <v>730</v>
      </c>
      <c r="AE115" s="131" t="s">
        <v>730</v>
      </c>
      <c r="AF115" s="216" t="s">
        <v>730</v>
      </c>
      <c r="AG115" s="131" t="s">
        <v>730</v>
      </c>
      <c r="AH115" s="131" t="s">
        <v>730</v>
      </c>
      <c r="AI115" s="131" t="s">
        <v>730</v>
      </c>
      <c r="AJ115" s="131" t="s">
        <v>730</v>
      </c>
      <c r="AK115" s="131" t="s">
        <v>730</v>
      </c>
      <c r="AL115" s="131" t="s">
        <v>730</v>
      </c>
      <c r="AM115" s="131" t="s">
        <v>730</v>
      </c>
      <c r="AN115" s="131" t="s">
        <v>730</v>
      </c>
      <c r="AO115" s="131" t="s">
        <v>730</v>
      </c>
      <c r="AP115" s="131" t="s">
        <v>730</v>
      </c>
      <c r="AQ115" s="131" t="s">
        <v>730</v>
      </c>
      <c r="AR115" s="131" t="s">
        <v>730</v>
      </c>
      <c r="AS115" s="131" t="s">
        <v>730</v>
      </c>
      <c r="AT115" s="131" t="s">
        <v>730</v>
      </c>
      <c r="AU115" s="131" t="s">
        <v>730</v>
      </c>
      <c r="AV115" s="131">
        <v>14.718692385952169</v>
      </c>
      <c r="AW115" s="131">
        <v>0</v>
      </c>
      <c r="AX115" s="131">
        <v>5.5263474604752476</v>
      </c>
      <c r="AY115" s="131">
        <v>1.231819415596634</v>
      </c>
      <c r="AZ115" s="131">
        <v>0</v>
      </c>
      <c r="BA115" s="131">
        <v>3.3919613241170446E-2</v>
      </c>
      <c r="BB115" s="131">
        <v>0</v>
      </c>
      <c r="BC115" s="131">
        <v>0</v>
      </c>
      <c r="BD115" s="131">
        <v>0</v>
      </c>
      <c r="BE115" s="131">
        <v>0</v>
      </c>
      <c r="BF115" s="131">
        <v>0</v>
      </c>
      <c r="BG115" s="131">
        <v>0</v>
      </c>
      <c r="BH115" s="131">
        <v>0</v>
      </c>
      <c r="BI115" s="131">
        <v>35.65510074166076</v>
      </c>
      <c r="BJ115" s="131">
        <v>0</v>
      </c>
      <c r="BK115" s="131">
        <v>0</v>
      </c>
      <c r="BL115" s="131">
        <v>86.410987726473238</v>
      </c>
      <c r="BM115" s="131">
        <v>1370.7235225520478</v>
      </c>
      <c r="BN115" s="131">
        <v>42.898265806630612</v>
      </c>
      <c r="BO115" s="131">
        <v>5.3089986286706878</v>
      </c>
      <c r="BP115" s="131">
        <v>30.122621440602124</v>
      </c>
      <c r="BQ115" s="131">
        <v>0.95828027186537446</v>
      </c>
      <c r="BR115" s="131">
        <v>367.62999179236039</v>
      </c>
      <c r="BS115" s="131">
        <v>137.56199968769388</v>
      </c>
      <c r="BT115" s="131">
        <v>0.53292411692034047</v>
      </c>
      <c r="BU115" s="131">
        <v>1.273785442990389</v>
      </c>
      <c r="BV115" s="131">
        <v>1.4631200953150207E-2</v>
      </c>
      <c r="BW115" s="131">
        <v>51.275245899317326</v>
      </c>
      <c r="BX115" s="131">
        <v>581.28098300176475</v>
      </c>
      <c r="BY115" s="131">
        <v>4.2128258824612503</v>
      </c>
      <c r="BZ115" s="131">
        <v>231.72372919392265</v>
      </c>
      <c r="CA115" s="131">
        <v>25.251304425662948</v>
      </c>
      <c r="CB115" s="131">
        <v>12.839128961324786</v>
      </c>
      <c r="CC115" s="131">
        <v>292.98996315572964</v>
      </c>
      <c r="CD115" s="131">
        <v>33.386988731518869</v>
      </c>
      <c r="CE115" s="131">
        <v>0</v>
      </c>
      <c r="CF115" s="131">
        <v>60.508984288493636</v>
      </c>
      <c r="CG115" s="216">
        <v>5.8822856569542479</v>
      </c>
      <c r="CH115" s="131">
        <v>0.4699692914002937</v>
      </c>
      <c r="CI115" s="131">
        <v>0</v>
      </c>
      <c r="CJ115" s="131">
        <v>1.1802722579570299</v>
      </c>
      <c r="CK115" s="131">
        <v>1.0996228552167475</v>
      </c>
      <c r="CL115" s="131">
        <v>0</v>
      </c>
      <c r="CM115" s="131">
        <v>0.53362444292814581</v>
      </c>
      <c r="CN115" s="131">
        <v>0</v>
      </c>
      <c r="CO115" s="131">
        <v>1.7287452839688029</v>
      </c>
      <c r="CP115" s="131">
        <v>1.0799856765998082</v>
      </c>
      <c r="CQ115" s="131">
        <v>0.31425817466636607</v>
      </c>
      <c r="CR115" s="131">
        <v>0</v>
      </c>
      <c r="CS115" s="131">
        <v>5.8474886088363251E-2</v>
      </c>
      <c r="CT115" s="131">
        <v>0</v>
      </c>
      <c r="CU115" s="131">
        <v>5.8564616498905062</v>
      </c>
      <c r="CV115" s="131" t="s">
        <v>730</v>
      </c>
      <c r="CW115" s="131" t="s">
        <v>730</v>
      </c>
      <c r="CX115" s="131" t="s">
        <v>730</v>
      </c>
      <c r="CY115" s="131" t="s">
        <v>730</v>
      </c>
      <c r="CZ115" s="131" t="s">
        <v>730</v>
      </c>
      <c r="DA115" s="131" t="s">
        <v>730</v>
      </c>
      <c r="DB115" s="131" t="s">
        <v>730</v>
      </c>
      <c r="DC115" s="131" t="s">
        <v>730</v>
      </c>
      <c r="DD115" s="131" t="s">
        <v>730</v>
      </c>
      <c r="DE115" s="131" t="s">
        <v>730</v>
      </c>
      <c r="DF115" s="131" t="s">
        <v>730</v>
      </c>
      <c r="DG115" s="131"/>
      <c r="DH115" s="131"/>
      <c r="DI115" s="131"/>
      <c r="DJ115" s="131"/>
      <c r="DK115" s="131" t="s">
        <v>730</v>
      </c>
      <c r="DL115" t="s">
        <v>730</v>
      </c>
      <c r="DM115" t="s">
        <v>730</v>
      </c>
      <c r="DN115" t="s">
        <v>730</v>
      </c>
      <c r="DO115" t="s">
        <v>730</v>
      </c>
      <c r="DP115" t="s">
        <v>730</v>
      </c>
      <c r="DQ115" t="s">
        <v>730</v>
      </c>
      <c r="DR115" t="s">
        <v>730</v>
      </c>
      <c r="DS115" t="s">
        <v>730</v>
      </c>
      <c r="DT115" t="s">
        <v>730</v>
      </c>
      <c r="DU115" t="s">
        <v>730</v>
      </c>
      <c r="DV115" t="s">
        <v>730</v>
      </c>
      <c r="DW115" t="s">
        <v>730</v>
      </c>
      <c r="DX115" t="s">
        <v>730</v>
      </c>
      <c r="DY115" t="s">
        <v>730</v>
      </c>
      <c r="DZ115" t="s">
        <v>730</v>
      </c>
      <c r="EA115" s="119" t="s">
        <v>730</v>
      </c>
      <c r="EB115" t="s">
        <v>730</v>
      </c>
      <c r="EC115" t="s">
        <v>730</v>
      </c>
      <c r="ED115" t="s">
        <v>730</v>
      </c>
      <c r="EE115" s="119">
        <v>3412.2747420000001</v>
      </c>
      <c r="EF115" s="191"/>
    </row>
    <row r="116" spans="1:140" ht="15" x14ac:dyDescent="0.2">
      <c r="A116" s="121"/>
      <c r="B116" t="s">
        <v>720</v>
      </c>
      <c r="C116" t="s">
        <v>720</v>
      </c>
      <c r="D116" t="s">
        <v>730</v>
      </c>
      <c r="E116" t="s">
        <v>730</v>
      </c>
      <c r="F116" t="s">
        <v>730</v>
      </c>
      <c r="G116" t="s">
        <v>730</v>
      </c>
      <c r="H116" t="s">
        <v>730</v>
      </c>
      <c r="I116" t="s">
        <v>730</v>
      </c>
      <c r="J116" t="s">
        <v>730</v>
      </c>
      <c r="K116" t="s">
        <v>730</v>
      </c>
      <c r="L116" t="s">
        <v>730</v>
      </c>
      <c r="M116" t="s">
        <v>730</v>
      </c>
      <c r="N116" t="s">
        <v>730</v>
      </c>
      <c r="O116" t="s">
        <v>730</v>
      </c>
      <c r="P116" t="s">
        <v>730</v>
      </c>
      <c r="Q116" t="s">
        <v>730</v>
      </c>
      <c r="R116" t="s">
        <v>730</v>
      </c>
      <c r="S116" t="s">
        <v>730</v>
      </c>
      <c r="T116" t="s">
        <v>730</v>
      </c>
      <c r="U116" t="s">
        <v>730</v>
      </c>
      <c r="V116" t="s">
        <v>730</v>
      </c>
      <c r="W116" t="s">
        <v>730</v>
      </c>
      <c r="X116" t="s">
        <v>730</v>
      </c>
      <c r="Y116" t="s">
        <v>730</v>
      </c>
      <c r="Z116" t="s">
        <v>730</v>
      </c>
      <c r="AA116" t="s">
        <v>730</v>
      </c>
      <c r="AB116" t="s">
        <v>730</v>
      </c>
      <c r="AC116" t="s">
        <v>730</v>
      </c>
      <c r="AD116" t="s">
        <v>730</v>
      </c>
      <c r="AE116" t="s">
        <v>730</v>
      </c>
      <c r="AF116" s="92" t="s">
        <v>730</v>
      </c>
      <c r="AG116" t="s">
        <v>730</v>
      </c>
      <c r="AH116" t="s">
        <v>730</v>
      </c>
      <c r="AI116" t="s">
        <v>730</v>
      </c>
      <c r="AJ116" t="s">
        <v>730</v>
      </c>
      <c r="AK116" t="s">
        <v>730</v>
      </c>
      <c r="AL116" t="s">
        <v>730</v>
      </c>
      <c r="AM116" t="s">
        <v>730</v>
      </c>
      <c r="AN116" t="s">
        <v>730</v>
      </c>
      <c r="AO116" t="s">
        <v>730</v>
      </c>
      <c r="AP116" t="s">
        <v>730</v>
      </c>
      <c r="AQ116" t="s">
        <v>730</v>
      </c>
      <c r="AR116" t="s">
        <v>730</v>
      </c>
      <c r="AS116" t="s">
        <v>730</v>
      </c>
      <c r="AT116" t="s">
        <v>730</v>
      </c>
      <c r="AU116" t="s">
        <v>730</v>
      </c>
      <c r="AV116" t="s">
        <v>730</v>
      </c>
      <c r="AW116" t="s">
        <v>730</v>
      </c>
      <c r="AX116" t="s">
        <v>730</v>
      </c>
      <c r="AY116" t="s">
        <v>730</v>
      </c>
      <c r="AZ116" t="s">
        <v>730</v>
      </c>
      <c r="BA116" t="s">
        <v>730</v>
      </c>
      <c r="BB116" t="s">
        <v>730</v>
      </c>
      <c r="BC116" t="s">
        <v>730</v>
      </c>
      <c r="BD116" t="s">
        <v>730</v>
      </c>
      <c r="BE116" t="s">
        <v>730</v>
      </c>
      <c r="BF116" t="s">
        <v>730</v>
      </c>
      <c r="BG116" t="s">
        <v>730</v>
      </c>
      <c r="BH116" t="s">
        <v>730</v>
      </c>
      <c r="BI116" t="s">
        <v>730</v>
      </c>
      <c r="BJ116" t="s">
        <v>730</v>
      </c>
      <c r="BK116" t="s">
        <v>730</v>
      </c>
      <c r="BL116" t="s">
        <v>730</v>
      </c>
      <c r="BM116" t="s">
        <v>730</v>
      </c>
      <c r="BN116" t="s">
        <v>730</v>
      </c>
      <c r="BO116" t="s">
        <v>730</v>
      </c>
      <c r="BP116" t="s">
        <v>730</v>
      </c>
      <c r="BQ116" t="s">
        <v>730</v>
      </c>
      <c r="BR116" t="s">
        <v>730</v>
      </c>
      <c r="BS116" t="s">
        <v>730</v>
      </c>
      <c r="BT116" t="s">
        <v>730</v>
      </c>
      <c r="BU116" t="s">
        <v>730</v>
      </c>
      <c r="BV116" t="s">
        <v>730</v>
      </c>
      <c r="BW116" t="s">
        <v>730</v>
      </c>
      <c r="BX116" t="s">
        <v>730</v>
      </c>
      <c r="BY116" t="s">
        <v>730</v>
      </c>
      <c r="BZ116" t="s">
        <v>730</v>
      </c>
      <c r="CA116" t="s">
        <v>730</v>
      </c>
      <c r="CB116" t="s">
        <v>730</v>
      </c>
      <c r="CC116" t="s">
        <v>730</v>
      </c>
      <c r="CD116" t="s">
        <v>730</v>
      </c>
      <c r="CE116" t="s">
        <v>730</v>
      </c>
      <c r="CF116" t="s">
        <v>730</v>
      </c>
      <c r="CG116" s="92" t="s">
        <v>730</v>
      </c>
      <c r="CH116" t="s">
        <v>730</v>
      </c>
      <c r="CI116" t="s">
        <v>730</v>
      </c>
      <c r="CJ116" t="s">
        <v>730</v>
      </c>
      <c r="CK116" t="s">
        <v>730</v>
      </c>
      <c r="CL116" t="s">
        <v>730</v>
      </c>
      <c r="CM116" t="s">
        <v>730</v>
      </c>
      <c r="CN116" t="s">
        <v>730</v>
      </c>
      <c r="CO116" t="s">
        <v>730</v>
      </c>
      <c r="CP116" t="s">
        <v>730</v>
      </c>
      <c r="CQ116" t="s">
        <v>730</v>
      </c>
      <c r="CR116" t="s">
        <v>730</v>
      </c>
      <c r="CS116" t="s">
        <v>730</v>
      </c>
      <c r="CT116" t="s">
        <v>730</v>
      </c>
      <c r="CU116" t="s">
        <v>730</v>
      </c>
      <c r="CV116">
        <v>87.899209305322699</v>
      </c>
      <c r="CW116">
        <v>286.49093903760098</v>
      </c>
      <c r="CX116">
        <v>136.02382673220399</v>
      </c>
      <c r="CY116" t="s">
        <v>730</v>
      </c>
      <c r="CZ116" t="s">
        <v>730</v>
      </c>
      <c r="DA116" t="s">
        <v>730</v>
      </c>
      <c r="DB116">
        <v>198.44399988841303</v>
      </c>
      <c r="DC116">
        <v>1.2927711932639809</v>
      </c>
      <c r="DD116">
        <v>1.3299960389056306E-2</v>
      </c>
      <c r="DE116">
        <v>1.0239039081133993E-4</v>
      </c>
      <c r="DF116" t="s">
        <v>730</v>
      </c>
      <c r="DK116" t="s">
        <v>730</v>
      </c>
      <c r="DL116" t="s">
        <v>730</v>
      </c>
      <c r="DM116" t="s">
        <v>730</v>
      </c>
      <c r="DN116" t="s">
        <v>730</v>
      </c>
      <c r="DO116" t="s">
        <v>730</v>
      </c>
      <c r="DP116" t="s">
        <v>730</v>
      </c>
      <c r="DQ116" t="s">
        <v>730</v>
      </c>
      <c r="DR116" t="s">
        <v>730</v>
      </c>
      <c r="DS116" t="s">
        <v>730</v>
      </c>
      <c r="DT116" t="s">
        <v>730</v>
      </c>
      <c r="DU116" t="s">
        <v>730</v>
      </c>
      <c r="DV116" s="92">
        <v>-26.729240397980988</v>
      </c>
      <c r="DW116" t="s">
        <v>730</v>
      </c>
      <c r="DX116">
        <v>383.38703632433601</v>
      </c>
      <c r="DY116" t="s">
        <v>730</v>
      </c>
      <c r="DZ116" t="s">
        <v>730</v>
      </c>
      <c r="EA116" s="119" t="s">
        <v>730</v>
      </c>
      <c r="EB116" t="s">
        <v>730</v>
      </c>
      <c r="EC116" t="s">
        <v>730</v>
      </c>
      <c r="ED116" t="s">
        <v>730</v>
      </c>
      <c r="EE116" s="119">
        <v>1066.8219444339397</v>
      </c>
      <c r="EF116" s="191"/>
      <c r="EI116">
        <v>0.65484694646281105</v>
      </c>
      <c r="EJ116">
        <v>27.384087344443799</v>
      </c>
    </row>
    <row r="117" spans="1:140" ht="15" x14ac:dyDescent="0.2">
      <c r="A117" s="121"/>
      <c r="B117" t="s">
        <v>721</v>
      </c>
      <c r="C117" t="s">
        <v>721</v>
      </c>
      <c r="D117" t="s">
        <v>730</v>
      </c>
      <c r="E117" t="s">
        <v>730</v>
      </c>
      <c r="F117" t="s">
        <v>730</v>
      </c>
      <c r="G117" t="s">
        <v>730</v>
      </c>
      <c r="H117" t="s">
        <v>730</v>
      </c>
      <c r="I117" t="s">
        <v>730</v>
      </c>
      <c r="J117" t="s">
        <v>730</v>
      </c>
      <c r="K117" t="s">
        <v>730</v>
      </c>
      <c r="L117" t="s">
        <v>730</v>
      </c>
      <c r="M117" t="s">
        <v>730</v>
      </c>
      <c r="N117" t="s">
        <v>730</v>
      </c>
      <c r="O117" t="s">
        <v>730</v>
      </c>
      <c r="P117" t="s">
        <v>730</v>
      </c>
      <c r="Q117" t="s">
        <v>730</v>
      </c>
      <c r="R117" t="s">
        <v>730</v>
      </c>
      <c r="S117" t="s">
        <v>730</v>
      </c>
      <c r="T117" t="s">
        <v>730</v>
      </c>
      <c r="U117" t="s">
        <v>730</v>
      </c>
      <c r="V117" t="s">
        <v>730</v>
      </c>
      <c r="W117" t="s">
        <v>730</v>
      </c>
      <c r="X117" t="s">
        <v>730</v>
      </c>
      <c r="Y117" t="s">
        <v>730</v>
      </c>
      <c r="Z117" t="s">
        <v>730</v>
      </c>
      <c r="AA117" t="s">
        <v>730</v>
      </c>
      <c r="AB117" t="s">
        <v>730</v>
      </c>
      <c r="AC117" t="s">
        <v>730</v>
      </c>
      <c r="AD117" t="s">
        <v>730</v>
      </c>
      <c r="AE117" t="s">
        <v>730</v>
      </c>
      <c r="AF117" s="92" t="s">
        <v>730</v>
      </c>
      <c r="AG117" t="s">
        <v>730</v>
      </c>
      <c r="AH117" t="s">
        <v>730</v>
      </c>
      <c r="AI117" t="s">
        <v>730</v>
      </c>
      <c r="AJ117" t="s">
        <v>730</v>
      </c>
      <c r="AK117" t="s">
        <v>730</v>
      </c>
      <c r="AL117" t="s">
        <v>730</v>
      </c>
      <c r="AM117" t="s">
        <v>730</v>
      </c>
      <c r="AN117" t="s">
        <v>730</v>
      </c>
      <c r="AO117" t="s">
        <v>730</v>
      </c>
      <c r="AP117" t="s">
        <v>730</v>
      </c>
      <c r="AQ117" t="s">
        <v>730</v>
      </c>
      <c r="AR117" t="s">
        <v>730</v>
      </c>
      <c r="AS117" t="s">
        <v>730</v>
      </c>
      <c r="AT117" t="s">
        <v>730</v>
      </c>
      <c r="AU117" t="s">
        <v>730</v>
      </c>
      <c r="AV117" t="s">
        <v>730</v>
      </c>
      <c r="AW117" t="s">
        <v>730</v>
      </c>
      <c r="AX117" t="s">
        <v>730</v>
      </c>
      <c r="AY117" t="s">
        <v>730</v>
      </c>
      <c r="AZ117" t="s">
        <v>730</v>
      </c>
      <c r="BA117" t="s">
        <v>730</v>
      </c>
      <c r="BB117" t="s">
        <v>730</v>
      </c>
      <c r="BC117" t="s">
        <v>730</v>
      </c>
      <c r="BD117" t="s">
        <v>730</v>
      </c>
      <c r="BE117" t="s">
        <v>730</v>
      </c>
      <c r="BF117" t="s">
        <v>730</v>
      </c>
      <c r="BG117" t="s">
        <v>730</v>
      </c>
      <c r="BH117" t="s">
        <v>730</v>
      </c>
      <c r="BI117" t="s">
        <v>730</v>
      </c>
      <c r="BJ117" t="s">
        <v>730</v>
      </c>
      <c r="BK117" t="s">
        <v>730</v>
      </c>
      <c r="BL117" t="s">
        <v>730</v>
      </c>
      <c r="BM117" t="s">
        <v>730</v>
      </c>
      <c r="BN117" t="s">
        <v>730</v>
      </c>
      <c r="BO117" t="s">
        <v>730</v>
      </c>
      <c r="BP117" t="s">
        <v>730</v>
      </c>
      <c r="BQ117" t="s">
        <v>730</v>
      </c>
      <c r="BR117" t="s">
        <v>730</v>
      </c>
      <c r="BS117" t="s">
        <v>730</v>
      </c>
      <c r="BT117" t="s">
        <v>730</v>
      </c>
      <c r="BU117" t="s">
        <v>730</v>
      </c>
      <c r="BV117" t="s">
        <v>730</v>
      </c>
      <c r="BW117" t="s">
        <v>730</v>
      </c>
      <c r="BX117" t="s">
        <v>730</v>
      </c>
      <c r="BY117" t="s">
        <v>730</v>
      </c>
      <c r="BZ117" t="s">
        <v>730</v>
      </c>
      <c r="CA117" t="s">
        <v>730</v>
      </c>
      <c r="CB117" t="s">
        <v>730</v>
      </c>
      <c r="CC117" t="s">
        <v>730</v>
      </c>
      <c r="CD117" t="s">
        <v>730</v>
      </c>
      <c r="CE117" t="s">
        <v>730</v>
      </c>
      <c r="CF117" t="s">
        <v>730</v>
      </c>
      <c r="CG117" s="92" t="s">
        <v>730</v>
      </c>
      <c r="CH117" t="s">
        <v>730</v>
      </c>
      <c r="CI117" t="s">
        <v>730</v>
      </c>
      <c r="CJ117" t="s">
        <v>730</v>
      </c>
      <c r="CK117" t="s">
        <v>730</v>
      </c>
      <c r="CL117" t="s">
        <v>730</v>
      </c>
      <c r="CM117" t="s">
        <v>730</v>
      </c>
      <c r="CN117" t="s">
        <v>730</v>
      </c>
      <c r="CO117" t="s">
        <v>730</v>
      </c>
      <c r="CP117" t="s">
        <v>730</v>
      </c>
      <c r="CQ117" t="s">
        <v>730</v>
      </c>
      <c r="CR117" t="s">
        <v>730</v>
      </c>
      <c r="CS117" t="s">
        <v>730</v>
      </c>
      <c r="CT117" t="s">
        <v>730</v>
      </c>
      <c r="CU117" t="s">
        <v>730</v>
      </c>
      <c r="CV117">
        <v>323.39156204378401</v>
      </c>
      <c r="CW117">
        <v>592.79120393546998</v>
      </c>
      <c r="CX117">
        <v>234.19177747807899</v>
      </c>
      <c r="CY117" t="s">
        <v>730</v>
      </c>
      <c r="CZ117" t="s">
        <v>730</v>
      </c>
      <c r="DA117" t="s">
        <v>730</v>
      </c>
      <c r="DB117">
        <v>309.19333850587606</v>
      </c>
      <c r="DC117">
        <v>2.0142520882177322</v>
      </c>
      <c r="DD117">
        <v>2.0722516967006274E-2</v>
      </c>
      <c r="DE117">
        <v>1.5953330301587051E-4</v>
      </c>
      <c r="DF117" t="s">
        <v>730</v>
      </c>
      <c r="DK117" t="s">
        <v>730</v>
      </c>
      <c r="DL117" t="s">
        <v>730</v>
      </c>
      <c r="DM117" t="s">
        <v>730</v>
      </c>
      <c r="DN117" t="s">
        <v>730</v>
      </c>
      <c r="DO117" t="s">
        <v>730</v>
      </c>
      <c r="DP117" t="s">
        <v>730</v>
      </c>
      <c r="DQ117" t="s">
        <v>730</v>
      </c>
      <c r="DR117" t="s">
        <v>730</v>
      </c>
      <c r="DS117" t="s">
        <v>730</v>
      </c>
      <c r="DT117" t="s">
        <v>730</v>
      </c>
      <c r="DU117" t="s">
        <v>730</v>
      </c>
      <c r="DV117" s="92">
        <v>-52.648406814684783</v>
      </c>
      <c r="DW117" t="s">
        <v>730</v>
      </c>
      <c r="DX117">
        <v>587.57622496719705</v>
      </c>
      <c r="DY117" t="s">
        <v>730</v>
      </c>
      <c r="DZ117" t="s">
        <v>730</v>
      </c>
      <c r="EA117" s="119" t="s">
        <v>730</v>
      </c>
      <c r="EB117" t="s">
        <v>730</v>
      </c>
      <c r="EC117" t="s">
        <v>730</v>
      </c>
      <c r="ED117" t="s">
        <v>730</v>
      </c>
      <c r="EE117" s="119">
        <v>1996.5308342542091</v>
      </c>
      <c r="EF117" s="191"/>
      <c r="EI117">
        <v>0.94955445002831795</v>
      </c>
      <c r="EJ117">
        <v>53.597961264713099</v>
      </c>
    </row>
    <row r="118" spans="1:140" ht="15" x14ac:dyDescent="0.2">
      <c r="A118" s="121"/>
      <c r="B118" t="s">
        <v>722</v>
      </c>
      <c r="C118" t="s">
        <v>722</v>
      </c>
      <c r="D118" t="s">
        <v>730</v>
      </c>
      <c r="E118" t="s">
        <v>730</v>
      </c>
      <c r="F118" t="s">
        <v>730</v>
      </c>
      <c r="G118" t="s">
        <v>730</v>
      </c>
      <c r="H118" t="s">
        <v>730</v>
      </c>
      <c r="I118" t="s">
        <v>730</v>
      </c>
      <c r="J118" t="s">
        <v>730</v>
      </c>
      <c r="K118" t="s">
        <v>730</v>
      </c>
      <c r="L118" t="s">
        <v>730</v>
      </c>
      <c r="M118" t="s">
        <v>730</v>
      </c>
      <c r="N118" t="s">
        <v>730</v>
      </c>
      <c r="O118" t="s">
        <v>730</v>
      </c>
      <c r="P118" t="s">
        <v>730</v>
      </c>
      <c r="Q118" t="s">
        <v>730</v>
      </c>
      <c r="R118" t="s">
        <v>730</v>
      </c>
      <c r="S118" t="s">
        <v>730</v>
      </c>
      <c r="T118" t="s">
        <v>730</v>
      </c>
      <c r="U118" t="s">
        <v>730</v>
      </c>
      <c r="V118" t="s">
        <v>730</v>
      </c>
      <c r="W118" t="s">
        <v>730</v>
      </c>
      <c r="X118" t="s">
        <v>730</v>
      </c>
      <c r="Y118" t="s">
        <v>730</v>
      </c>
      <c r="Z118" t="s">
        <v>730</v>
      </c>
      <c r="AA118" t="s">
        <v>730</v>
      </c>
      <c r="AB118" t="s">
        <v>730</v>
      </c>
      <c r="AC118" t="s">
        <v>730</v>
      </c>
      <c r="AD118" t="s">
        <v>730</v>
      </c>
      <c r="AE118" t="s">
        <v>730</v>
      </c>
      <c r="AF118" s="92" t="s">
        <v>730</v>
      </c>
      <c r="AG118" t="s">
        <v>730</v>
      </c>
      <c r="AH118" t="s">
        <v>730</v>
      </c>
      <c r="AI118" t="s">
        <v>730</v>
      </c>
      <c r="AJ118" t="s">
        <v>730</v>
      </c>
      <c r="AK118" t="s">
        <v>730</v>
      </c>
      <c r="AL118" t="s">
        <v>730</v>
      </c>
      <c r="AM118" t="s">
        <v>730</v>
      </c>
      <c r="AN118" t="s">
        <v>730</v>
      </c>
      <c r="AO118" t="s">
        <v>730</v>
      </c>
      <c r="AP118" t="s">
        <v>730</v>
      </c>
      <c r="AQ118" t="s">
        <v>730</v>
      </c>
      <c r="AR118" t="s">
        <v>730</v>
      </c>
      <c r="AS118" t="s">
        <v>730</v>
      </c>
      <c r="AT118" t="s">
        <v>730</v>
      </c>
      <c r="AU118" t="s">
        <v>730</v>
      </c>
      <c r="AV118" t="s">
        <v>730</v>
      </c>
      <c r="AW118" t="s">
        <v>730</v>
      </c>
      <c r="AX118" t="s">
        <v>730</v>
      </c>
      <c r="AY118" t="s">
        <v>730</v>
      </c>
      <c r="AZ118" t="s">
        <v>730</v>
      </c>
      <c r="BA118" t="s">
        <v>730</v>
      </c>
      <c r="BB118" t="s">
        <v>730</v>
      </c>
      <c r="BC118" t="s">
        <v>730</v>
      </c>
      <c r="BD118" t="s">
        <v>730</v>
      </c>
      <c r="BE118" t="s">
        <v>730</v>
      </c>
      <c r="BF118" t="s">
        <v>730</v>
      </c>
      <c r="BG118" t="s">
        <v>730</v>
      </c>
      <c r="BH118" t="s">
        <v>730</v>
      </c>
      <c r="BI118" t="s">
        <v>730</v>
      </c>
      <c r="BJ118" t="s">
        <v>730</v>
      </c>
      <c r="BK118" t="s">
        <v>730</v>
      </c>
      <c r="BL118" t="s">
        <v>730</v>
      </c>
      <c r="BM118" t="s">
        <v>730</v>
      </c>
      <c r="BN118" t="s">
        <v>730</v>
      </c>
      <c r="BO118" t="s">
        <v>730</v>
      </c>
      <c r="BP118" t="s">
        <v>730</v>
      </c>
      <c r="BQ118" t="s">
        <v>730</v>
      </c>
      <c r="BR118" t="s">
        <v>730</v>
      </c>
      <c r="BS118" t="s">
        <v>730</v>
      </c>
      <c r="BT118" t="s">
        <v>730</v>
      </c>
      <c r="BU118" t="s">
        <v>730</v>
      </c>
      <c r="BV118" t="s">
        <v>730</v>
      </c>
      <c r="BW118" t="s">
        <v>730</v>
      </c>
      <c r="BX118" t="s">
        <v>730</v>
      </c>
      <c r="BY118" t="s">
        <v>730</v>
      </c>
      <c r="BZ118" t="s">
        <v>730</v>
      </c>
      <c r="CA118" t="s">
        <v>730</v>
      </c>
      <c r="CB118" t="s">
        <v>730</v>
      </c>
      <c r="CC118" t="s">
        <v>730</v>
      </c>
      <c r="CD118" t="s">
        <v>730</v>
      </c>
      <c r="CE118" t="s">
        <v>730</v>
      </c>
      <c r="CF118" t="s">
        <v>730</v>
      </c>
      <c r="CG118" s="92" t="s">
        <v>730</v>
      </c>
      <c r="CH118" t="s">
        <v>730</v>
      </c>
      <c r="CI118" t="s">
        <v>730</v>
      </c>
      <c r="CJ118" t="s">
        <v>730</v>
      </c>
      <c r="CK118" t="s">
        <v>730</v>
      </c>
      <c r="CL118" t="s">
        <v>730</v>
      </c>
      <c r="CM118" t="s">
        <v>730</v>
      </c>
      <c r="CN118" t="s">
        <v>730</v>
      </c>
      <c r="CO118" t="s">
        <v>730</v>
      </c>
      <c r="CP118" t="s">
        <v>730</v>
      </c>
      <c r="CQ118" t="s">
        <v>730</v>
      </c>
      <c r="CR118" t="s">
        <v>730</v>
      </c>
      <c r="CS118" t="s">
        <v>730</v>
      </c>
      <c r="CT118" t="s">
        <v>730</v>
      </c>
      <c r="CU118" t="s">
        <v>730</v>
      </c>
      <c r="CV118">
        <v>566.86483228314398</v>
      </c>
      <c r="CW118">
        <v>890.80411318858398</v>
      </c>
      <c r="CX118">
        <v>395.06624612866602</v>
      </c>
      <c r="CY118" t="s">
        <v>730</v>
      </c>
      <c r="CZ118" t="s">
        <v>730</v>
      </c>
      <c r="DA118" t="s">
        <v>730</v>
      </c>
      <c r="DB118">
        <v>585.33743909734039</v>
      </c>
      <c r="DC118">
        <v>3.8132036243446783</v>
      </c>
      <c r="DD118">
        <v>3.9230033453285795E-2</v>
      </c>
      <c r="DE118">
        <v>3.0201431728541265E-4</v>
      </c>
      <c r="DF118" t="s">
        <v>730</v>
      </c>
      <c r="DK118" t="s">
        <v>730</v>
      </c>
      <c r="DL118" t="s">
        <v>730</v>
      </c>
      <c r="DM118" t="s">
        <v>730</v>
      </c>
      <c r="DN118" t="s">
        <v>730</v>
      </c>
      <c r="DO118" t="s">
        <v>730</v>
      </c>
      <c r="DP118" t="s">
        <v>730</v>
      </c>
      <c r="DQ118" t="s">
        <v>730</v>
      </c>
      <c r="DR118" t="s">
        <v>730</v>
      </c>
      <c r="DS118" t="s">
        <v>730</v>
      </c>
      <c r="DT118" t="s">
        <v>730</v>
      </c>
      <c r="DU118" t="s">
        <v>730</v>
      </c>
      <c r="DV118" s="92">
        <v>-73.299908529521289</v>
      </c>
      <c r="DW118" t="s">
        <v>730</v>
      </c>
      <c r="DX118">
        <v>656.60574093693003</v>
      </c>
      <c r="DY118" t="s">
        <v>730</v>
      </c>
      <c r="DZ118" t="s">
        <v>730</v>
      </c>
      <c r="EA118" s="119" t="s">
        <v>730</v>
      </c>
      <c r="EB118" t="s">
        <v>730</v>
      </c>
      <c r="EC118" t="s">
        <v>730</v>
      </c>
      <c r="ED118" t="s">
        <v>730</v>
      </c>
      <c r="EE118" s="119">
        <v>3025.2311987772582</v>
      </c>
      <c r="EF118" s="191"/>
      <c r="EI118">
        <v>1.3023306308754199</v>
      </c>
      <c r="EJ118">
        <v>74.602239160396707</v>
      </c>
    </row>
    <row r="119" spans="1:140" ht="15" x14ac:dyDescent="0.2">
      <c r="A119" s="121"/>
      <c r="B119" t="s">
        <v>723</v>
      </c>
      <c r="C119" t="s">
        <v>723</v>
      </c>
      <c r="D119" t="s">
        <v>730</v>
      </c>
      <c r="E119" t="s">
        <v>730</v>
      </c>
      <c r="F119" t="s">
        <v>730</v>
      </c>
      <c r="G119" t="s">
        <v>730</v>
      </c>
      <c r="H119" t="s">
        <v>730</v>
      </c>
      <c r="I119" t="s">
        <v>730</v>
      </c>
      <c r="J119" t="s">
        <v>730</v>
      </c>
      <c r="K119" t="s">
        <v>730</v>
      </c>
      <c r="L119" t="s">
        <v>730</v>
      </c>
      <c r="M119" t="s">
        <v>730</v>
      </c>
      <c r="N119" t="s">
        <v>730</v>
      </c>
      <c r="O119" t="s">
        <v>730</v>
      </c>
      <c r="P119" t="s">
        <v>730</v>
      </c>
      <c r="Q119" t="s">
        <v>730</v>
      </c>
      <c r="R119" t="s">
        <v>730</v>
      </c>
      <c r="S119" t="s">
        <v>730</v>
      </c>
      <c r="T119" t="s">
        <v>730</v>
      </c>
      <c r="U119" t="s">
        <v>730</v>
      </c>
      <c r="V119" t="s">
        <v>730</v>
      </c>
      <c r="W119" t="s">
        <v>730</v>
      </c>
      <c r="X119" t="s">
        <v>730</v>
      </c>
      <c r="Y119" t="s">
        <v>730</v>
      </c>
      <c r="Z119" t="s">
        <v>730</v>
      </c>
      <c r="AA119" t="s">
        <v>730</v>
      </c>
      <c r="AB119" t="s">
        <v>730</v>
      </c>
      <c r="AC119" t="s">
        <v>730</v>
      </c>
      <c r="AD119" t="s">
        <v>730</v>
      </c>
      <c r="AE119" t="s">
        <v>730</v>
      </c>
      <c r="AF119" s="92" t="s">
        <v>730</v>
      </c>
      <c r="AG119" t="s">
        <v>730</v>
      </c>
      <c r="AH119" t="s">
        <v>730</v>
      </c>
      <c r="AI119" t="s">
        <v>730</v>
      </c>
      <c r="AJ119" t="s">
        <v>730</v>
      </c>
      <c r="AK119" t="s">
        <v>730</v>
      </c>
      <c r="AL119" t="s">
        <v>730</v>
      </c>
      <c r="AM119" t="s">
        <v>730</v>
      </c>
      <c r="AN119" t="s">
        <v>730</v>
      </c>
      <c r="AO119" t="s">
        <v>730</v>
      </c>
      <c r="AP119" t="s">
        <v>730</v>
      </c>
      <c r="AQ119" t="s">
        <v>730</v>
      </c>
      <c r="AR119" t="s">
        <v>730</v>
      </c>
      <c r="AS119" t="s">
        <v>730</v>
      </c>
      <c r="AT119" t="s">
        <v>730</v>
      </c>
      <c r="AU119" t="s">
        <v>730</v>
      </c>
      <c r="AV119" t="s">
        <v>730</v>
      </c>
      <c r="AW119" t="s">
        <v>730</v>
      </c>
      <c r="AX119" t="s">
        <v>730</v>
      </c>
      <c r="AY119" t="s">
        <v>730</v>
      </c>
      <c r="AZ119" t="s">
        <v>730</v>
      </c>
      <c r="BA119" t="s">
        <v>730</v>
      </c>
      <c r="BB119" t="s">
        <v>730</v>
      </c>
      <c r="BC119" t="s">
        <v>730</v>
      </c>
      <c r="BD119" t="s">
        <v>730</v>
      </c>
      <c r="BE119" t="s">
        <v>730</v>
      </c>
      <c r="BF119" t="s">
        <v>730</v>
      </c>
      <c r="BG119" t="s">
        <v>730</v>
      </c>
      <c r="BH119" t="s">
        <v>730</v>
      </c>
      <c r="BI119" t="s">
        <v>730</v>
      </c>
      <c r="BJ119" t="s">
        <v>730</v>
      </c>
      <c r="BK119" t="s">
        <v>730</v>
      </c>
      <c r="BL119" t="s">
        <v>730</v>
      </c>
      <c r="BM119" t="s">
        <v>730</v>
      </c>
      <c r="BN119" t="s">
        <v>730</v>
      </c>
      <c r="BO119" t="s">
        <v>730</v>
      </c>
      <c r="BP119" t="s">
        <v>730</v>
      </c>
      <c r="BQ119" t="s">
        <v>730</v>
      </c>
      <c r="BR119" t="s">
        <v>730</v>
      </c>
      <c r="BS119" t="s">
        <v>730</v>
      </c>
      <c r="BT119" t="s">
        <v>730</v>
      </c>
      <c r="BU119" t="s">
        <v>730</v>
      </c>
      <c r="BV119" t="s">
        <v>730</v>
      </c>
      <c r="BW119" t="s">
        <v>730</v>
      </c>
      <c r="BX119" t="s">
        <v>730</v>
      </c>
      <c r="BY119" t="s">
        <v>730</v>
      </c>
      <c r="BZ119" t="s">
        <v>730</v>
      </c>
      <c r="CA119" t="s">
        <v>730</v>
      </c>
      <c r="CB119" t="s">
        <v>730</v>
      </c>
      <c r="CC119" t="s">
        <v>730</v>
      </c>
      <c r="CD119" t="s">
        <v>730</v>
      </c>
      <c r="CE119" t="s">
        <v>730</v>
      </c>
      <c r="CF119" t="s">
        <v>730</v>
      </c>
      <c r="CG119" s="92" t="s">
        <v>730</v>
      </c>
      <c r="CH119" t="s">
        <v>730</v>
      </c>
      <c r="CI119" t="s">
        <v>730</v>
      </c>
      <c r="CJ119" t="s">
        <v>730</v>
      </c>
      <c r="CK119" t="s">
        <v>730</v>
      </c>
      <c r="CL119" t="s">
        <v>730</v>
      </c>
      <c r="CM119" t="s">
        <v>730</v>
      </c>
      <c r="CN119" t="s">
        <v>730</v>
      </c>
      <c r="CO119" t="s">
        <v>730</v>
      </c>
      <c r="CP119" t="s">
        <v>730</v>
      </c>
      <c r="CQ119" t="s">
        <v>730</v>
      </c>
      <c r="CR119" t="s">
        <v>730</v>
      </c>
      <c r="CS119" t="s">
        <v>730</v>
      </c>
      <c r="CT119" t="s">
        <v>730</v>
      </c>
      <c r="CU119" t="s">
        <v>730</v>
      </c>
      <c r="CV119">
        <v>1179.10750687836</v>
      </c>
      <c r="CW119">
        <v>1513.63090164756</v>
      </c>
      <c r="CX119">
        <v>417.76042680255102</v>
      </c>
      <c r="CY119" t="s">
        <v>730</v>
      </c>
      <c r="CZ119" t="s">
        <v>730</v>
      </c>
      <c r="DA119" t="s">
        <v>730</v>
      </c>
      <c r="DB119">
        <v>914.50345757062223</v>
      </c>
      <c r="DC119">
        <v>5.9575685168228656</v>
      </c>
      <c r="DD119">
        <v>6.1291143940777268E-2</v>
      </c>
      <c r="DE119">
        <v>4.7185284751179315E-4</v>
      </c>
      <c r="DF119" t="s">
        <v>730</v>
      </c>
      <c r="DK119" t="s">
        <v>730</v>
      </c>
      <c r="DL119" t="s">
        <v>730</v>
      </c>
      <c r="DM119" t="s">
        <v>730</v>
      </c>
      <c r="DN119" t="s">
        <v>730</v>
      </c>
      <c r="DO119" t="s">
        <v>730</v>
      </c>
      <c r="DP119" t="s">
        <v>730</v>
      </c>
      <c r="DQ119" t="s">
        <v>730</v>
      </c>
      <c r="DR119" t="s">
        <v>730</v>
      </c>
      <c r="DS119" t="s">
        <v>730</v>
      </c>
      <c r="DT119" t="s">
        <v>730</v>
      </c>
      <c r="DU119" t="s">
        <v>730</v>
      </c>
      <c r="DV119" s="92">
        <v>-150.06731222014702</v>
      </c>
      <c r="DW119" t="s">
        <v>730</v>
      </c>
      <c r="DX119">
        <v>842.23019435440904</v>
      </c>
      <c r="DY119" t="s">
        <v>730</v>
      </c>
      <c r="DZ119" t="s">
        <v>730</v>
      </c>
      <c r="EA119" s="119" t="s">
        <v>730</v>
      </c>
      <c r="EB119" t="s">
        <v>730</v>
      </c>
      <c r="EC119" t="s">
        <v>730</v>
      </c>
      <c r="ED119" t="s">
        <v>730</v>
      </c>
      <c r="EE119" s="119">
        <v>4723.184506546967</v>
      </c>
      <c r="EF119" s="191"/>
      <c r="EI119">
        <v>3.68078366339999</v>
      </c>
      <c r="EJ119">
        <v>153.74809588354699</v>
      </c>
    </row>
    <row r="120" spans="1:140" x14ac:dyDescent="0.2">
      <c r="B120" t="s">
        <v>724</v>
      </c>
      <c r="C120" t="s">
        <v>724</v>
      </c>
      <c r="D120" t="s">
        <v>730</v>
      </c>
      <c r="E120" t="s">
        <v>730</v>
      </c>
      <c r="F120" t="s">
        <v>730</v>
      </c>
      <c r="G120" t="s">
        <v>730</v>
      </c>
      <c r="H120" t="s">
        <v>730</v>
      </c>
      <c r="I120" t="s">
        <v>730</v>
      </c>
      <c r="J120" t="s">
        <v>730</v>
      </c>
      <c r="K120" t="s">
        <v>730</v>
      </c>
      <c r="L120" t="s">
        <v>730</v>
      </c>
      <c r="M120" t="s">
        <v>730</v>
      </c>
      <c r="N120" t="s">
        <v>730</v>
      </c>
      <c r="O120" t="s">
        <v>730</v>
      </c>
      <c r="P120" t="s">
        <v>730</v>
      </c>
      <c r="Q120" t="s">
        <v>730</v>
      </c>
      <c r="R120" t="s">
        <v>730</v>
      </c>
      <c r="S120" t="s">
        <v>730</v>
      </c>
      <c r="T120" t="s">
        <v>730</v>
      </c>
      <c r="U120" t="s">
        <v>730</v>
      </c>
      <c r="V120" t="s">
        <v>730</v>
      </c>
      <c r="W120" t="s">
        <v>730</v>
      </c>
      <c r="X120" t="s">
        <v>730</v>
      </c>
      <c r="Y120" t="s">
        <v>730</v>
      </c>
      <c r="Z120" t="s">
        <v>730</v>
      </c>
      <c r="AA120" t="s">
        <v>730</v>
      </c>
      <c r="AB120" t="s">
        <v>730</v>
      </c>
      <c r="AC120" t="s">
        <v>730</v>
      </c>
      <c r="AD120" t="s">
        <v>730</v>
      </c>
      <c r="AE120" t="s">
        <v>730</v>
      </c>
      <c r="AF120" s="92" t="s">
        <v>730</v>
      </c>
      <c r="AG120" t="s">
        <v>730</v>
      </c>
      <c r="AH120" t="s">
        <v>730</v>
      </c>
      <c r="AI120" t="s">
        <v>730</v>
      </c>
      <c r="AJ120" t="s">
        <v>730</v>
      </c>
      <c r="AK120" t="s">
        <v>730</v>
      </c>
      <c r="AL120" t="s">
        <v>730</v>
      </c>
      <c r="AM120" t="s">
        <v>730</v>
      </c>
      <c r="AN120" t="s">
        <v>730</v>
      </c>
      <c r="AO120" t="s">
        <v>730</v>
      </c>
      <c r="AP120" t="s">
        <v>730</v>
      </c>
      <c r="AQ120" t="s">
        <v>730</v>
      </c>
      <c r="AR120" t="s">
        <v>730</v>
      </c>
      <c r="AS120" t="s">
        <v>730</v>
      </c>
      <c r="AT120" t="s">
        <v>730</v>
      </c>
      <c r="AU120" t="s">
        <v>730</v>
      </c>
      <c r="AV120" t="s">
        <v>730</v>
      </c>
      <c r="AW120" t="s">
        <v>730</v>
      </c>
      <c r="AX120" t="s">
        <v>730</v>
      </c>
      <c r="AY120" t="s">
        <v>730</v>
      </c>
      <c r="AZ120" t="s">
        <v>730</v>
      </c>
      <c r="BA120" t="s">
        <v>730</v>
      </c>
      <c r="BB120" t="s">
        <v>730</v>
      </c>
      <c r="BC120" t="s">
        <v>730</v>
      </c>
      <c r="BD120" t="s">
        <v>730</v>
      </c>
      <c r="BE120" t="s">
        <v>730</v>
      </c>
      <c r="BF120" t="s">
        <v>730</v>
      </c>
      <c r="BG120" t="s">
        <v>730</v>
      </c>
      <c r="BH120" t="s">
        <v>730</v>
      </c>
      <c r="BI120" t="s">
        <v>730</v>
      </c>
      <c r="BJ120" t="s">
        <v>730</v>
      </c>
      <c r="BK120" t="s">
        <v>730</v>
      </c>
      <c r="BL120" t="s">
        <v>730</v>
      </c>
      <c r="BM120" t="s">
        <v>730</v>
      </c>
      <c r="BN120" t="s">
        <v>730</v>
      </c>
      <c r="BO120" t="s">
        <v>730</v>
      </c>
      <c r="BP120" t="s">
        <v>730</v>
      </c>
      <c r="BQ120" t="s">
        <v>730</v>
      </c>
      <c r="BR120" t="s">
        <v>730</v>
      </c>
      <c r="BS120" t="s">
        <v>730</v>
      </c>
      <c r="BT120" t="s">
        <v>730</v>
      </c>
      <c r="BU120" t="s">
        <v>730</v>
      </c>
      <c r="BV120" t="s">
        <v>730</v>
      </c>
      <c r="BW120" t="s">
        <v>730</v>
      </c>
      <c r="BX120" t="s">
        <v>730</v>
      </c>
      <c r="BY120" t="s">
        <v>730</v>
      </c>
      <c r="BZ120" t="s">
        <v>730</v>
      </c>
      <c r="CA120" t="s">
        <v>730</v>
      </c>
      <c r="CB120" t="s">
        <v>730</v>
      </c>
      <c r="CC120" t="s">
        <v>730</v>
      </c>
      <c r="CD120" t="s">
        <v>730</v>
      </c>
      <c r="CE120" t="s">
        <v>730</v>
      </c>
      <c r="CF120" t="s">
        <v>730</v>
      </c>
      <c r="CG120" s="92" t="s">
        <v>730</v>
      </c>
      <c r="CH120" t="s">
        <v>730</v>
      </c>
      <c r="CI120" t="s">
        <v>730</v>
      </c>
      <c r="CJ120" t="s">
        <v>730</v>
      </c>
      <c r="CK120" t="s">
        <v>730</v>
      </c>
      <c r="CL120" t="s">
        <v>730</v>
      </c>
      <c r="CM120" t="s">
        <v>730</v>
      </c>
      <c r="CN120" t="s">
        <v>730</v>
      </c>
      <c r="CO120" t="s">
        <v>730</v>
      </c>
      <c r="CP120" t="s">
        <v>730</v>
      </c>
      <c r="CQ120" t="s">
        <v>730</v>
      </c>
      <c r="CR120" t="s">
        <v>730</v>
      </c>
      <c r="CS120" t="s">
        <v>730</v>
      </c>
      <c r="CT120" t="s">
        <v>730</v>
      </c>
      <c r="CU120" t="s">
        <v>730</v>
      </c>
      <c r="CV120">
        <v>2643.3206547826098</v>
      </c>
      <c r="CW120">
        <v>2730.3469419242201</v>
      </c>
      <c r="CX120">
        <v>827.27815052253902</v>
      </c>
      <c r="CY120" t="s">
        <v>730</v>
      </c>
      <c r="CZ120" t="s">
        <v>730</v>
      </c>
      <c r="DA120" t="s">
        <v>730</v>
      </c>
      <c r="DB120">
        <v>2015.1503796769659</v>
      </c>
      <c r="DC120">
        <v>13.127775908600128</v>
      </c>
      <c r="DD120">
        <v>0.13505785129692066</v>
      </c>
      <c r="DE120">
        <v>1.0397494257058267E-3</v>
      </c>
      <c r="DF120" t="s">
        <v>730</v>
      </c>
      <c r="DK120" t="s">
        <v>730</v>
      </c>
      <c r="DL120" t="s">
        <v>730</v>
      </c>
      <c r="DM120" t="s">
        <v>730</v>
      </c>
      <c r="DN120" t="s">
        <v>730</v>
      </c>
      <c r="DO120" t="s">
        <v>730</v>
      </c>
      <c r="DP120" t="s">
        <v>730</v>
      </c>
      <c r="DQ120" t="s">
        <v>730</v>
      </c>
      <c r="DR120" t="s">
        <v>730</v>
      </c>
      <c r="DS120" t="s">
        <v>730</v>
      </c>
      <c r="DT120" t="s">
        <v>730</v>
      </c>
      <c r="DU120" t="s">
        <v>730</v>
      </c>
      <c r="DV120" s="92">
        <v>-152.99614643915515</v>
      </c>
      <c r="DW120" t="s">
        <v>730</v>
      </c>
      <c r="DX120">
        <v>977.45367573578801</v>
      </c>
      <c r="DY120" t="s">
        <v>730</v>
      </c>
      <c r="DZ120" t="s">
        <v>730</v>
      </c>
      <c r="EA120" s="119" t="s">
        <v>730</v>
      </c>
      <c r="EB120" t="s">
        <v>730</v>
      </c>
      <c r="EC120" t="s">
        <v>730</v>
      </c>
      <c r="ED120" t="s">
        <v>730</v>
      </c>
      <c r="EE120" s="119">
        <v>9053.8175297122925</v>
      </c>
      <c r="EF120" s="191"/>
      <c r="EI120">
        <v>9.9714303719898307</v>
      </c>
      <c r="EJ120">
        <v>162.96757681114499</v>
      </c>
    </row>
    <row r="121" spans="1:140" x14ac:dyDescent="0.2">
      <c r="B121" t="s">
        <v>725</v>
      </c>
      <c r="C121" t="s">
        <v>725</v>
      </c>
      <c r="D121" t="s">
        <v>730</v>
      </c>
      <c r="E121" t="s">
        <v>730</v>
      </c>
      <c r="F121" t="s">
        <v>730</v>
      </c>
      <c r="G121" t="s">
        <v>730</v>
      </c>
      <c r="H121" t="s">
        <v>730</v>
      </c>
      <c r="I121" t="s">
        <v>730</v>
      </c>
      <c r="J121" t="s">
        <v>730</v>
      </c>
      <c r="K121" t="s">
        <v>730</v>
      </c>
      <c r="L121" t="s">
        <v>730</v>
      </c>
      <c r="M121" t="s">
        <v>730</v>
      </c>
      <c r="N121" t="s">
        <v>730</v>
      </c>
      <c r="O121" t="s">
        <v>730</v>
      </c>
      <c r="P121" t="s">
        <v>730</v>
      </c>
      <c r="Q121" t="s">
        <v>730</v>
      </c>
      <c r="R121" t="s">
        <v>730</v>
      </c>
      <c r="S121" t="s">
        <v>730</v>
      </c>
      <c r="T121" t="s">
        <v>730</v>
      </c>
      <c r="U121" t="s">
        <v>730</v>
      </c>
      <c r="V121" t="s">
        <v>730</v>
      </c>
      <c r="W121" t="s">
        <v>730</v>
      </c>
      <c r="X121" t="s">
        <v>730</v>
      </c>
      <c r="Y121" t="s">
        <v>730</v>
      </c>
      <c r="Z121" t="s">
        <v>730</v>
      </c>
      <c r="AA121" t="s">
        <v>730</v>
      </c>
      <c r="AB121" t="s">
        <v>730</v>
      </c>
      <c r="AC121" t="s">
        <v>730</v>
      </c>
      <c r="AD121" t="s">
        <v>730</v>
      </c>
      <c r="AE121" t="s">
        <v>730</v>
      </c>
      <c r="AF121" s="92" t="s">
        <v>730</v>
      </c>
      <c r="AG121" t="s">
        <v>730</v>
      </c>
      <c r="AH121" t="s">
        <v>730</v>
      </c>
      <c r="AI121" t="s">
        <v>730</v>
      </c>
      <c r="AJ121" t="s">
        <v>730</v>
      </c>
      <c r="AK121" t="s">
        <v>730</v>
      </c>
      <c r="AL121" t="s">
        <v>730</v>
      </c>
      <c r="AM121" t="s">
        <v>730</v>
      </c>
      <c r="AN121" t="s">
        <v>730</v>
      </c>
      <c r="AO121" t="s">
        <v>730</v>
      </c>
      <c r="AP121" t="s">
        <v>730</v>
      </c>
      <c r="AQ121" t="s">
        <v>730</v>
      </c>
      <c r="AR121" t="s">
        <v>730</v>
      </c>
      <c r="AS121" t="s">
        <v>730</v>
      </c>
      <c r="AT121" t="s">
        <v>730</v>
      </c>
      <c r="AU121" t="s">
        <v>730</v>
      </c>
      <c r="AV121" t="s">
        <v>730</v>
      </c>
      <c r="AW121" t="s">
        <v>730</v>
      </c>
      <c r="AX121" t="s">
        <v>730</v>
      </c>
      <c r="AY121" t="s">
        <v>730</v>
      </c>
      <c r="AZ121" t="s">
        <v>730</v>
      </c>
      <c r="BA121" t="s">
        <v>730</v>
      </c>
      <c r="BB121" t="s">
        <v>730</v>
      </c>
      <c r="BC121" t="s">
        <v>730</v>
      </c>
      <c r="BD121" t="s">
        <v>730</v>
      </c>
      <c r="BE121" t="s">
        <v>730</v>
      </c>
      <c r="BF121" t="s">
        <v>730</v>
      </c>
      <c r="BG121" t="s">
        <v>730</v>
      </c>
      <c r="BH121" t="s">
        <v>730</v>
      </c>
      <c r="BI121" t="s">
        <v>730</v>
      </c>
      <c r="BJ121" t="s">
        <v>730</v>
      </c>
      <c r="BK121" t="s">
        <v>730</v>
      </c>
      <c r="BL121" t="s">
        <v>730</v>
      </c>
      <c r="BM121" t="s">
        <v>730</v>
      </c>
      <c r="BN121" t="s">
        <v>730</v>
      </c>
      <c r="BO121" t="s">
        <v>730</v>
      </c>
      <c r="BP121" t="s">
        <v>730</v>
      </c>
      <c r="BQ121" t="s">
        <v>730</v>
      </c>
      <c r="BR121" t="s">
        <v>730</v>
      </c>
      <c r="BS121" t="s">
        <v>730</v>
      </c>
      <c r="BT121" t="s">
        <v>730</v>
      </c>
      <c r="BU121" t="s">
        <v>730</v>
      </c>
      <c r="BV121" t="s">
        <v>730</v>
      </c>
      <c r="BW121" t="s">
        <v>730</v>
      </c>
      <c r="BX121" t="s">
        <v>730</v>
      </c>
      <c r="BY121" t="s">
        <v>730</v>
      </c>
      <c r="BZ121" t="s">
        <v>730</v>
      </c>
      <c r="CA121" t="s">
        <v>730</v>
      </c>
      <c r="CB121" t="s">
        <v>730</v>
      </c>
      <c r="CC121" t="s">
        <v>730</v>
      </c>
      <c r="CD121" t="s">
        <v>730</v>
      </c>
      <c r="CE121" t="s">
        <v>730</v>
      </c>
      <c r="CF121" t="s">
        <v>730</v>
      </c>
      <c r="CG121" s="92" t="s">
        <v>730</v>
      </c>
      <c r="CH121" t="s">
        <v>730</v>
      </c>
      <c r="CI121" t="s">
        <v>730</v>
      </c>
      <c r="CJ121" t="s">
        <v>730</v>
      </c>
      <c r="CK121" t="s">
        <v>730</v>
      </c>
      <c r="CL121" t="s">
        <v>730</v>
      </c>
      <c r="CM121" t="s">
        <v>730</v>
      </c>
      <c r="CN121" t="s">
        <v>730</v>
      </c>
      <c r="CO121" t="s">
        <v>730</v>
      </c>
      <c r="CP121" t="s">
        <v>730</v>
      </c>
      <c r="CQ121" t="s">
        <v>730</v>
      </c>
      <c r="CR121" t="s">
        <v>730</v>
      </c>
      <c r="CS121" t="s">
        <v>730</v>
      </c>
      <c r="CT121" t="s">
        <v>730</v>
      </c>
      <c r="CU121" t="s">
        <v>730</v>
      </c>
      <c r="CV121" t="s">
        <v>730</v>
      </c>
      <c r="CW121" t="s">
        <v>730</v>
      </c>
      <c r="CX121" t="s">
        <v>730</v>
      </c>
      <c r="CY121">
        <v>553.87989161590201</v>
      </c>
      <c r="CZ121">
        <v>498.92442221772501</v>
      </c>
      <c r="DA121">
        <v>133.58916068204101</v>
      </c>
      <c r="DB121">
        <v>391.2499406401995</v>
      </c>
      <c r="DC121">
        <v>2.5488130299243448</v>
      </c>
      <c r="DD121">
        <v>2.6222051136145834E-2</v>
      </c>
      <c r="DE121">
        <v>2.0187173383720257E-4</v>
      </c>
      <c r="DF121" t="s">
        <v>730</v>
      </c>
      <c r="DK121" t="s">
        <v>730</v>
      </c>
      <c r="DL121" t="s">
        <v>730</v>
      </c>
      <c r="DM121" t="s">
        <v>730</v>
      </c>
      <c r="DN121" t="s">
        <v>730</v>
      </c>
      <c r="DO121" t="s">
        <v>730</v>
      </c>
      <c r="DP121" t="s">
        <v>730</v>
      </c>
      <c r="DQ121" t="s">
        <v>730</v>
      </c>
      <c r="DR121" t="s">
        <v>730</v>
      </c>
      <c r="DS121" t="s">
        <v>730</v>
      </c>
      <c r="DT121" t="s">
        <v>730</v>
      </c>
      <c r="DU121" t="s">
        <v>730</v>
      </c>
      <c r="DV121" s="92">
        <v>-104.05162748908633</v>
      </c>
      <c r="DW121" t="s">
        <v>730</v>
      </c>
      <c r="DX121">
        <v>400.00397475360899</v>
      </c>
      <c r="DY121" t="s">
        <v>730</v>
      </c>
      <c r="DZ121" t="s">
        <v>730</v>
      </c>
      <c r="EA121" s="119" t="s">
        <v>730</v>
      </c>
      <c r="EB121" t="s">
        <v>730</v>
      </c>
      <c r="EC121" t="s">
        <v>730</v>
      </c>
      <c r="ED121" t="s">
        <v>730</v>
      </c>
      <c r="EE121" s="119">
        <v>1876.1709993731843</v>
      </c>
      <c r="EF121" s="191"/>
      <c r="EI121">
        <v>3.9128642358486698</v>
      </c>
      <c r="EJ121">
        <v>107.964491724935</v>
      </c>
    </row>
    <row r="122" spans="1:140" x14ac:dyDescent="0.2">
      <c r="B122" t="s">
        <v>726</v>
      </c>
      <c r="C122" t="s">
        <v>726</v>
      </c>
      <c r="D122" t="s">
        <v>730</v>
      </c>
      <c r="E122" t="s">
        <v>730</v>
      </c>
      <c r="F122" t="s">
        <v>730</v>
      </c>
      <c r="G122" t="s">
        <v>730</v>
      </c>
      <c r="H122" t="s">
        <v>730</v>
      </c>
      <c r="I122" t="s">
        <v>730</v>
      </c>
      <c r="J122" t="s">
        <v>730</v>
      </c>
      <c r="K122" t="s">
        <v>730</v>
      </c>
      <c r="L122" t="s">
        <v>730</v>
      </c>
      <c r="M122" t="s">
        <v>730</v>
      </c>
      <c r="N122" t="s">
        <v>730</v>
      </c>
      <c r="O122" t="s">
        <v>730</v>
      </c>
      <c r="P122" t="s">
        <v>730</v>
      </c>
      <c r="Q122" t="s">
        <v>730</v>
      </c>
      <c r="R122" t="s">
        <v>730</v>
      </c>
      <c r="S122" t="s">
        <v>730</v>
      </c>
      <c r="T122" t="s">
        <v>730</v>
      </c>
      <c r="U122" t="s">
        <v>730</v>
      </c>
      <c r="V122" t="s">
        <v>730</v>
      </c>
      <c r="W122" t="s">
        <v>730</v>
      </c>
      <c r="X122" t="s">
        <v>730</v>
      </c>
      <c r="Y122" t="s">
        <v>730</v>
      </c>
      <c r="Z122" t="s">
        <v>730</v>
      </c>
      <c r="AA122" t="s">
        <v>730</v>
      </c>
      <c r="AB122" t="s">
        <v>730</v>
      </c>
      <c r="AC122" t="s">
        <v>730</v>
      </c>
      <c r="AD122" t="s">
        <v>730</v>
      </c>
      <c r="AE122" t="s">
        <v>730</v>
      </c>
      <c r="AF122" s="92" t="s">
        <v>730</v>
      </c>
      <c r="AG122" t="s">
        <v>730</v>
      </c>
      <c r="AH122" t="s">
        <v>730</v>
      </c>
      <c r="AI122" t="s">
        <v>730</v>
      </c>
      <c r="AJ122" t="s">
        <v>730</v>
      </c>
      <c r="AK122" t="s">
        <v>730</v>
      </c>
      <c r="AL122" t="s">
        <v>730</v>
      </c>
      <c r="AM122" t="s">
        <v>730</v>
      </c>
      <c r="AN122" t="s">
        <v>730</v>
      </c>
      <c r="AO122" t="s">
        <v>730</v>
      </c>
      <c r="AP122" t="s">
        <v>730</v>
      </c>
      <c r="AQ122" t="s">
        <v>730</v>
      </c>
      <c r="AR122" t="s">
        <v>730</v>
      </c>
      <c r="AS122" t="s">
        <v>730</v>
      </c>
      <c r="AT122" t="s">
        <v>730</v>
      </c>
      <c r="AU122" t="s">
        <v>730</v>
      </c>
      <c r="AV122" t="s">
        <v>730</v>
      </c>
      <c r="AW122" t="s">
        <v>730</v>
      </c>
      <c r="AX122" t="s">
        <v>730</v>
      </c>
      <c r="AY122" t="s">
        <v>730</v>
      </c>
      <c r="AZ122" t="s">
        <v>730</v>
      </c>
      <c r="BA122" t="s">
        <v>730</v>
      </c>
      <c r="BB122" t="s">
        <v>730</v>
      </c>
      <c r="BC122" t="s">
        <v>730</v>
      </c>
      <c r="BD122" t="s">
        <v>730</v>
      </c>
      <c r="BE122" t="s">
        <v>730</v>
      </c>
      <c r="BF122" t="s">
        <v>730</v>
      </c>
      <c r="BG122" t="s">
        <v>730</v>
      </c>
      <c r="BH122" t="s">
        <v>730</v>
      </c>
      <c r="BI122" t="s">
        <v>730</v>
      </c>
      <c r="BJ122" t="s">
        <v>730</v>
      </c>
      <c r="BK122" t="s">
        <v>730</v>
      </c>
      <c r="BL122" t="s">
        <v>730</v>
      </c>
      <c r="BM122" t="s">
        <v>730</v>
      </c>
      <c r="BN122" t="s">
        <v>730</v>
      </c>
      <c r="BO122" t="s">
        <v>730</v>
      </c>
      <c r="BP122" t="s">
        <v>730</v>
      </c>
      <c r="BQ122" t="s">
        <v>730</v>
      </c>
      <c r="BR122" t="s">
        <v>730</v>
      </c>
      <c r="BS122" t="s">
        <v>730</v>
      </c>
      <c r="BT122" t="s">
        <v>730</v>
      </c>
      <c r="BU122" t="s">
        <v>730</v>
      </c>
      <c r="BV122" t="s">
        <v>730</v>
      </c>
      <c r="BW122" t="s">
        <v>730</v>
      </c>
      <c r="BX122" t="s">
        <v>730</v>
      </c>
      <c r="BY122" t="s">
        <v>730</v>
      </c>
      <c r="BZ122" t="s">
        <v>730</v>
      </c>
      <c r="CA122" t="s">
        <v>730</v>
      </c>
      <c r="CB122" t="s">
        <v>730</v>
      </c>
      <c r="CC122" t="s">
        <v>730</v>
      </c>
      <c r="CD122" t="s">
        <v>730</v>
      </c>
      <c r="CE122" t="s">
        <v>730</v>
      </c>
      <c r="CF122" t="s">
        <v>730</v>
      </c>
      <c r="CG122" s="92" t="s">
        <v>730</v>
      </c>
      <c r="CH122" t="s">
        <v>730</v>
      </c>
      <c r="CI122" t="s">
        <v>730</v>
      </c>
      <c r="CJ122" t="s">
        <v>730</v>
      </c>
      <c r="CK122" t="s">
        <v>730</v>
      </c>
      <c r="CL122" t="s">
        <v>730</v>
      </c>
      <c r="CM122" t="s">
        <v>730</v>
      </c>
      <c r="CN122" t="s">
        <v>730</v>
      </c>
      <c r="CO122" t="s">
        <v>730</v>
      </c>
      <c r="CP122" t="s">
        <v>730</v>
      </c>
      <c r="CQ122" t="s">
        <v>730</v>
      </c>
      <c r="CR122" t="s">
        <v>730</v>
      </c>
      <c r="CS122" t="s">
        <v>730</v>
      </c>
      <c r="CT122" t="s">
        <v>730</v>
      </c>
      <c r="CU122" t="s">
        <v>730</v>
      </c>
      <c r="CV122" t="s">
        <v>730</v>
      </c>
      <c r="CW122" t="s">
        <v>730</v>
      </c>
      <c r="CX122" t="s">
        <v>730</v>
      </c>
      <c r="CY122">
        <v>1661.18360695148</v>
      </c>
      <c r="CZ122">
        <v>487.61442068664002</v>
      </c>
      <c r="DA122">
        <v>298.06259169149098</v>
      </c>
      <c r="DB122">
        <v>868.92028912575677</v>
      </c>
      <c r="DC122">
        <v>5.6606151844149419</v>
      </c>
      <c r="DD122">
        <v>5.8236104055140542E-2</v>
      </c>
      <c r="DE122">
        <v>4.4833347462012909E-4</v>
      </c>
      <c r="DF122" t="s">
        <v>730</v>
      </c>
      <c r="DK122" t="s">
        <v>730</v>
      </c>
      <c r="DL122" t="s">
        <v>730</v>
      </c>
      <c r="DM122" t="s">
        <v>730</v>
      </c>
      <c r="DN122" t="s">
        <v>730</v>
      </c>
      <c r="DO122" t="s">
        <v>730</v>
      </c>
      <c r="DP122" t="s">
        <v>730</v>
      </c>
      <c r="DQ122" t="s">
        <v>730</v>
      </c>
      <c r="DR122" t="s">
        <v>730</v>
      </c>
      <c r="DS122" t="s">
        <v>730</v>
      </c>
      <c r="DT122" t="s">
        <v>730</v>
      </c>
      <c r="DU122" t="s">
        <v>730</v>
      </c>
      <c r="DV122" s="92">
        <v>-107.58973899198901</v>
      </c>
      <c r="DW122" t="s">
        <v>730</v>
      </c>
      <c r="DX122">
        <v>320.972503866419</v>
      </c>
      <c r="DY122" t="s">
        <v>730</v>
      </c>
      <c r="DZ122" t="s">
        <v>730</v>
      </c>
      <c r="EA122" s="119" t="s">
        <v>730</v>
      </c>
      <c r="EB122" t="s">
        <v>730</v>
      </c>
      <c r="EC122" t="s">
        <v>730</v>
      </c>
      <c r="ED122" t="s">
        <v>730</v>
      </c>
      <c r="EE122" s="119">
        <v>3534.8829729517424</v>
      </c>
      <c r="EF122" s="191"/>
      <c r="EI122">
        <v>10.411840953716</v>
      </c>
      <c r="EJ122">
        <v>118.001579945705</v>
      </c>
    </row>
    <row r="123" spans="1:140" x14ac:dyDescent="0.2">
      <c r="B123" s="8" t="s">
        <v>727</v>
      </c>
      <c r="C123" t="s">
        <v>727</v>
      </c>
      <c r="D123" t="s">
        <v>730</v>
      </c>
      <c r="E123" t="s">
        <v>730</v>
      </c>
      <c r="F123" t="s">
        <v>730</v>
      </c>
      <c r="G123" t="s">
        <v>730</v>
      </c>
      <c r="H123" t="s">
        <v>730</v>
      </c>
      <c r="I123" t="s">
        <v>730</v>
      </c>
      <c r="J123" t="s">
        <v>730</v>
      </c>
      <c r="K123" t="s">
        <v>730</v>
      </c>
      <c r="L123" t="s">
        <v>730</v>
      </c>
      <c r="M123" t="s">
        <v>730</v>
      </c>
      <c r="N123" t="s">
        <v>730</v>
      </c>
      <c r="O123" t="s">
        <v>730</v>
      </c>
      <c r="P123" t="s">
        <v>730</v>
      </c>
      <c r="Q123" t="s">
        <v>730</v>
      </c>
      <c r="R123" t="s">
        <v>730</v>
      </c>
      <c r="S123" t="s">
        <v>730</v>
      </c>
      <c r="T123" t="s">
        <v>730</v>
      </c>
      <c r="U123" t="s">
        <v>730</v>
      </c>
      <c r="V123" t="s">
        <v>730</v>
      </c>
      <c r="W123" t="s">
        <v>730</v>
      </c>
      <c r="X123" t="s">
        <v>730</v>
      </c>
      <c r="Y123" t="s">
        <v>730</v>
      </c>
      <c r="Z123" t="s">
        <v>730</v>
      </c>
      <c r="AA123" t="s">
        <v>730</v>
      </c>
      <c r="AB123" t="s">
        <v>730</v>
      </c>
      <c r="AC123" t="s">
        <v>730</v>
      </c>
      <c r="AD123" t="s">
        <v>730</v>
      </c>
      <c r="AE123" t="s">
        <v>730</v>
      </c>
      <c r="AF123" s="92" t="s">
        <v>730</v>
      </c>
      <c r="AG123" t="s">
        <v>730</v>
      </c>
      <c r="AH123" t="s">
        <v>730</v>
      </c>
      <c r="AI123" t="s">
        <v>730</v>
      </c>
      <c r="AJ123" t="s">
        <v>730</v>
      </c>
      <c r="AK123" t="s">
        <v>730</v>
      </c>
      <c r="AL123" t="s">
        <v>730</v>
      </c>
      <c r="AM123" t="s">
        <v>730</v>
      </c>
      <c r="AN123" t="s">
        <v>730</v>
      </c>
      <c r="AO123" t="s">
        <v>730</v>
      </c>
      <c r="AP123" t="s">
        <v>730</v>
      </c>
      <c r="AQ123" t="s">
        <v>730</v>
      </c>
      <c r="AR123" t="s">
        <v>730</v>
      </c>
      <c r="AS123" t="s">
        <v>730</v>
      </c>
      <c r="AT123" t="s">
        <v>730</v>
      </c>
      <c r="AU123" t="s">
        <v>730</v>
      </c>
      <c r="AV123" t="s">
        <v>730</v>
      </c>
      <c r="AW123" t="s">
        <v>730</v>
      </c>
      <c r="AX123" t="s">
        <v>730</v>
      </c>
      <c r="AY123" t="s">
        <v>730</v>
      </c>
      <c r="AZ123" t="s">
        <v>730</v>
      </c>
      <c r="BA123" t="s">
        <v>730</v>
      </c>
      <c r="BB123" t="s">
        <v>730</v>
      </c>
      <c r="BC123" t="s">
        <v>730</v>
      </c>
      <c r="BD123" t="s">
        <v>730</v>
      </c>
      <c r="BE123" t="s">
        <v>730</v>
      </c>
      <c r="BF123" t="s">
        <v>730</v>
      </c>
      <c r="BG123" t="s">
        <v>730</v>
      </c>
      <c r="BH123" t="s">
        <v>730</v>
      </c>
      <c r="BI123" t="s">
        <v>730</v>
      </c>
      <c r="BJ123" t="s">
        <v>730</v>
      </c>
      <c r="BK123" t="s">
        <v>730</v>
      </c>
      <c r="BL123" t="s">
        <v>730</v>
      </c>
      <c r="BM123" t="s">
        <v>730</v>
      </c>
      <c r="BN123" t="s">
        <v>730</v>
      </c>
      <c r="BO123" t="s">
        <v>730</v>
      </c>
      <c r="BP123" t="s">
        <v>730</v>
      </c>
      <c r="BQ123" t="s">
        <v>730</v>
      </c>
      <c r="BR123" t="s">
        <v>730</v>
      </c>
      <c r="BS123" t="s">
        <v>730</v>
      </c>
      <c r="BT123" t="s">
        <v>730</v>
      </c>
      <c r="BU123" t="s">
        <v>730</v>
      </c>
      <c r="BV123" t="s">
        <v>730</v>
      </c>
      <c r="BW123" t="s">
        <v>730</v>
      </c>
      <c r="BX123" t="s">
        <v>730</v>
      </c>
      <c r="BY123" t="s">
        <v>730</v>
      </c>
      <c r="BZ123" t="s">
        <v>730</v>
      </c>
      <c r="CA123" t="s">
        <v>730</v>
      </c>
      <c r="CB123" t="s">
        <v>730</v>
      </c>
      <c r="CC123" t="s">
        <v>730</v>
      </c>
      <c r="CD123" t="s">
        <v>730</v>
      </c>
      <c r="CE123" t="s">
        <v>730</v>
      </c>
      <c r="CF123" t="s">
        <v>730</v>
      </c>
      <c r="CG123" s="92" t="s">
        <v>730</v>
      </c>
      <c r="CH123" t="s">
        <v>730</v>
      </c>
      <c r="CI123" t="s">
        <v>730</v>
      </c>
      <c r="CJ123" t="s">
        <v>730</v>
      </c>
      <c r="CK123" t="s">
        <v>730</v>
      </c>
      <c r="CL123" t="s">
        <v>730</v>
      </c>
      <c r="CM123" t="s">
        <v>730</v>
      </c>
      <c r="CN123" t="s">
        <v>730</v>
      </c>
      <c r="CO123" t="s">
        <v>730</v>
      </c>
      <c r="CP123" t="s">
        <v>730</v>
      </c>
      <c r="CQ123" t="s">
        <v>730</v>
      </c>
      <c r="CR123" t="s">
        <v>730</v>
      </c>
      <c r="CS123" t="s">
        <v>730</v>
      </c>
      <c r="CT123" t="s">
        <v>730</v>
      </c>
      <c r="CU123" t="s">
        <v>730</v>
      </c>
      <c r="CV123" t="s">
        <v>730</v>
      </c>
      <c r="CW123" t="s">
        <v>730</v>
      </c>
      <c r="CX123" t="s">
        <v>730</v>
      </c>
      <c r="CY123">
        <v>2350.6516512316998</v>
      </c>
      <c r="CZ123">
        <v>959.50010715692804</v>
      </c>
      <c r="DA123">
        <v>270.60334909434403</v>
      </c>
      <c r="DB123">
        <v>1569.4992087659339</v>
      </c>
      <c r="DC123">
        <v>10.224563937857219</v>
      </c>
      <c r="DD123">
        <v>0.10518976295065582</v>
      </c>
      <c r="DE123">
        <v>8.0980849737959755E-4</v>
      </c>
      <c r="DF123" t="s">
        <v>730</v>
      </c>
      <c r="DK123" t="s">
        <v>730</v>
      </c>
      <c r="DL123" t="s">
        <v>730</v>
      </c>
      <c r="DM123" t="s">
        <v>730</v>
      </c>
      <c r="DN123" t="s">
        <v>730</v>
      </c>
      <c r="DO123" t="s">
        <v>730</v>
      </c>
      <c r="DP123" t="s">
        <v>730</v>
      </c>
      <c r="DQ123" t="s">
        <v>730</v>
      </c>
      <c r="DR123" t="s">
        <v>730</v>
      </c>
      <c r="DS123" t="s">
        <v>730</v>
      </c>
      <c r="DT123" t="s">
        <v>730</v>
      </c>
      <c r="DU123" t="s">
        <v>730</v>
      </c>
      <c r="DV123" s="92">
        <v>-265.72438366667222</v>
      </c>
      <c r="DW123" t="s">
        <v>730</v>
      </c>
      <c r="DX123">
        <v>526.49194156229498</v>
      </c>
      <c r="DY123" t="s">
        <v>730</v>
      </c>
      <c r="DZ123" t="s">
        <v>730</v>
      </c>
      <c r="EA123" s="119" t="s">
        <v>730</v>
      </c>
      <c r="EB123" t="s">
        <v>730</v>
      </c>
      <c r="EC123" t="s">
        <v>730</v>
      </c>
      <c r="ED123" t="s">
        <v>730</v>
      </c>
      <c r="EE123" s="119">
        <v>5421.3524376538335</v>
      </c>
      <c r="EF123" s="191"/>
      <c r="EI123">
        <v>20.891816652103799</v>
      </c>
      <c r="EJ123">
        <v>286.61620031877601</v>
      </c>
    </row>
    <row r="124" spans="1:140" x14ac:dyDescent="0.2">
      <c r="B124" s="8" t="s">
        <v>728</v>
      </c>
      <c r="C124" t="s">
        <v>728</v>
      </c>
      <c r="D124" t="s">
        <v>730</v>
      </c>
      <c r="E124" t="s">
        <v>730</v>
      </c>
      <c r="F124" t="s">
        <v>730</v>
      </c>
      <c r="G124" t="s">
        <v>730</v>
      </c>
      <c r="H124" t="s">
        <v>730</v>
      </c>
      <c r="I124" t="s">
        <v>730</v>
      </c>
      <c r="J124" t="s">
        <v>730</v>
      </c>
      <c r="K124" t="s">
        <v>730</v>
      </c>
      <c r="L124" t="s">
        <v>730</v>
      </c>
      <c r="M124" t="s">
        <v>730</v>
      </c>
      <c r="N124" t="s">
        <v>730</v>
      </c>
      <c r="O124" t="s">
        <v>730</v>
      </c>
      <c r="P124" t="s">
        <v>730</v>
      </c>
      <c r="Q124" t="s">
        <v>730</v>
      </c>
      <c r="R124" t="s">
        <v>730</v>
      </c>
      <c r="S124" t="s">
        <v>730</v>
      </c>
      <c r="T124" t="s">
        <v>730</v>
      </c>
      <c r="U124" t="s">
        <v>730</v>
      </c>
      <c r="V124" t="s">
        <v>730</v>
      </c>
      <c r="W124" t="s">
        <v>730</v>
      </c>
      <c r="X124" t="s">
        <v>730</v>
      </c>
      <c r="Y124" t="s">
        <v>730</v>
      </c>
      <c r="Z124" t="s">
        <v>730</v>
      </c>
      <c r="AA124" t="s">
        <v>730</v>
      </c>
      <c r="AB124" t="s">
        <v>730</v>
      </c>
      <c r="AC124" t="s">
        <v>730</v>
      </c>
      <c r="AD124" t="s">
        <v>730</v>
      </c>
      <c r="AE124" t="s">
        <v>730</v>
      </c>
      <c r="AF124" s="92" t="s">
        <v>730</v>
      </c>
      <c r="AG124" t="s">
        <v>730</v>
      </c>
      <c r="AH124" t="s">
        <v>730</v>
      </c>
      <c r="AI124" t="s">
        <v>730</v>
      </c>
      <c r="AJ124" t="s">
        <v>730</v>
      </c>
      <c r="AK124" t="s">
        <v>730</v>
      </c>
      <c r="AL124" t="s">
        <v>730</v>
      </c>
      <c r="AM124" t="s">
        <v>730</v>
      </c>
      <c r="AN124" t="s">
        <v>730</v>
      </c>
      <c r="AO124" t="s">
        <v>730</v>
      </c>
      <c r="AP124" t="s">
        <v>730</v>
      </c>
      <c r="AQ124" t="s">
        <v>730</v>
      </c>
      <c r="AR124" t="s">
        <v>730</v>
      </c>
      <c r="AS124" t="s">
        <v>730</v>
      </c>
      <c r="AT124" t="s">
        <v>730</v>
      </c>
      <c r="AU124" t="s">
        <v>730</v>
      </c>
      <c r="AV124" t="s">
        <v>730</v>
      </c>
      <c r="AW124" t="s">
        <v>730</v>
      </c>
      <c r="AX124" t="s">
        <v>730</v>
      </c>
      <c r="AY124" t="s">
        <v>730</v>
      </c>
      <c r="AZ124" t="s">
        <v>730</v>
      </c>
      <c r="BA124" t="s">
        <v>730</v>
      </c>
      <c r="BB124" t="s">
        <v>730</v>
      </c>
      <c r="BC124" t="s">
        <v>730</v>
      </c>
      <c r="BD124" t="s">
        <v>730</v>
      </c>
      <c r="BE124" t="s">
        <v>730</v>
      </c>
      <c r="BF124" t="s">
        <v>730</v>
      </c>
      <c r="BG124" t="s">
        <v>730</v>
      </c>
      <c r="BH124" t="s">
        <v>730</v>
      </c>
      <c r="BI124" t="s">
        <v>730</v>
      </c>
      <c r="BJ124" t="s">
        <v>730</v>
      </c>
      <c r="BK124" t="s">
        <v>730</v>
      </c>
      <c r="BL124" t="s">
        <v>730</v>
      </c>
      <c r="BM124" t="s">
        <v>730</v>
      </c>
      <c r="BN124" t="s">
        <v>730</v>
      </c>
      <c r="BO124" t="s">
        <v>730</v>
      </c>
      <c r="BP124" t="s">
        <v>730</v>
      </c>
      <c r="BQ124" t="s">
        <v>730</v>
      </c>
      <c r="BR124" t="s">
        <v>730</v>
      </c>
      <c r="BS124" t="s">
        <v>730</v>
      </c>
      <c r="BT124" t="s">
        <v>730</v>
      </c>
      <c r="BU124" t="s">
        <v>730</v>
      </c>
      <c r="BV124" t="s">
        <v>730</v>
      </c>
      <c r="BW124" t="s">
        <v>730</v>
      </c>
      <c r="BX124" t="s">
        <v>730</v>
      </c>
      <c r="BY124" t="s">
        <v>730</v>
      </c>
      <c r="BZ124" t="s">
        <v>730</v>
      </c>
      <c r="CA124" t="s">
        <v>730</v>
      </c>
      <c r="CB124" t="s">
        <v>730</v>
      </c>
      <c r="CC124" t="s">
        <v>730</v>
      </c>
      <c r="CD124" t="s">
        <v>730</v>
      </c>
      <c r="CE124" t="s">
        <v>730</v>
      </c>
      <c r="CF124" t="s">
        <v>730</v>
      </c>
      <c r="CG124" s="92" t="s">
        <v>730</v>
      </c>
      <c r="CH124" t="s">
        <v>730</v>
      </c>
      <c r="CI124" t="s">
        <v>730</v>
      </c>
      <c r="CJ124" t="s">
        <v>730</v>
      </c>
      <c r="CK124" t="s">
        <v>730</v>
      </c>
      <c r="CL124" t="s">
        <v>730</v>
      </c>
      <c r="CM124" t="s">
        <v>730</v>
      </c>
      <c r="CN124" t="s">
        <v>730</v>
      </c>
      <c r="CO124" t="s">
        <v>730</v>
      </c>
      <c r="CP124" t="s">
        <v>730</v>
      </c>
      <c r="CQ124" t="s">
        <v>730</v>
      </c>
      <c r="CR124" t="s">
        <v>730</v>
      </c>
      <c r="CS124" t="s">
        <v>730</v>
      </c>
      <c r="CT124" t="s">
        <v>730</v>
      </c>
      <c r="CU124" t="s">
        <v>730</v>
      </c>
      <c r="CV124" t="s">
        <v>730</v>
      </c>
      <c r="CW124" t="s">
        <v>730</v>
      </c>
      <c r="CX124" t="s">
        <v>730</v>
      </c>
      <c r="CY124">
        <v>3499.69951647885</v>
      </c>
      <c r="CZ124">
        <v>1181.5097726451399</v>
      </c>
      <c r="DA124">
        <v>276.393983344003</v>
      </c>
      <c r="DB124">
        <v>1933.1141514230876</v>
      </c>
      <c r="DC124">
        <v>12.593347693333971</v>
      </c>
      <c r="DD124">
        <v>0.12955968261024992</v>
      </c>
      <c r="DE124">
        <v>9.9742150711757955E-4</v>
      </c>
      <c r="DF124" t="s">
        <v>730</v>
      </c>
      <c r="DK124" t="s">
        <v>730</v>
      </c>
      <c r="DL124" t="s">
        <v>730</v>
      </c>
      <c r="DM124" t="s">
        <v>730</v>
      </c>
      <c r="DN124" t="s">
        <v>730</v>
      </c>
      <c r="DO124" t="s">
        <v>730</v>
      </c>
      <c r="DP124" t="s">
        <v>730</v>
      </c>
      <c r="DQ124" t="s">
        <v>730</v>
      </c>
      <c r="DR124" t="s">
        <v>730</v>
      </c>
      <c r="DS124" t="s">
        <v>730</v>
      </c>
      <c r="DT124" t="s">
        <v>730</v>
      </c>
      <c r="DU124" t="s">
        <v>730</v>
      </c>
      <c r="DV124" s="92">
        <v>-219.9055194058227</v>
      </c>
      <c r="DW124" t="s">
        <v>730</v>
      </c>
      <c r="DX124">
        <v>642.87397386530995</v>
      </c>
      <c r="DY124" t="s">
        <v>730</v>
      </c>
      <c r="DZ124" t="s">
        <v>730</v>
      </c>
      <c r="EA124" s="119" t="s">
        <v>730</v>
      </c>
      <c r="EB124" t="s">
        <v>730</v>
      </c>
      <c r="EC124" t="s">
        <v>730</v>
      </c>
      <c r="ED124" t="s">
        <v>730</v>
      </c>
      <c r="EE124" s="119">
        <v>7326.4097831480194</v>
      </c>
      <c r="EF124" s="191"/>
      <c r="EI124">
        <v>26.965075742101298</v>
      </c>
      <c r="EJ124">
        <v>246.87059514792401</v>
      </c>
    </row>
    <row r="125" spans="1:140" x14ac:dyDescent="0.2">
      <c r="B125" s="8" t="s">
        <v>729</v>
      </c>
      <c r="C125" t="s">
        <v>729</v>
      </c>
      <c r="D125" t="s">
        <v>730</v>
      </c>
      <c r="E125" t="s">
        <v>730</v>
      </c>
      <c r="F125" t="s">
        <v>730</v>
      </c>
      <c r="G125" t="s">
        <v>730</v>
      </c>
      <c r="H125" t="s">
        <v>730</v>
      </c>
      <c r="I125" t="s">
        <v>730</v>
      </c>
      <c r="J125" t="s">
        <v>730</v>
      </c>
      <c r="K125" t="s">
        <v>730</v>
      </c>
      <c r="L125" t="s">
        <v>730</v>
      </c>
      <c r="M125" t="s">
        <v>730</v>
      </c>
      <c r="N125" t="s">
        <v>730</v>
      </c>
      <c r="O125" t="s">
        <v>730</v>
      </c>
      <c r="P125" t="s">
        <v>730</v>
      </c>
      <c r="Q125" t="s">
        <v>730</v>
      </c>
      <c r="R125" t="s">
        <v>730</v>
      </c>
      <c r="S125" t="s">
        <v>730</v>
      </c>
      <c r="T125" t="s">
        <v>730</v>
      </c>
      <c r="U125" t="s">
        <v>730</v>
      </c>
      <c r="V125" t="s">
        <v>730</v>
      </c>
      <c r="W125" t="s">
        <v>730</v>
      </c>
      <c r="X125" t="s">
        <v>730</v>
      </c>
      <c r="Y125" t="s">
        <v>730</v>
      </c>
      <c r="Z125" t="s">
        <v>730</v>
      </c>
      <c r="AA125" t="s">
        <v>730</v>
      </c>
      <c r="AB125" t="s">
        <v>730</v>
      </c>
      <c r="AC125" t="s">
        <v>730</v>
      </c>
      <c r="AD125" t="s">
        <v>730</v>
      </c>
      <c r="AE125" t="s">
        <v>730</v>
      </c>
      <c r="AF125" s="92" t="s">
        <v>730</v>
      </c>
      <c r="AG125" t="s">
        <v>730</v>
      </c>
      <c r="AH125" t="s">
        <v>730</v>
      </c>
      <c r="AI125" t="s">
        <v>730</v>
      </c>
      <c r="AJ125" t="s">
        <v>730</v>
      </c>
      <c r="AK125" t="s">
        <v>730</v>
      </c>
      <c r="AL125" t="s">
        <v>730</v>
      </c>
      <c r="AM125" t="s">
        <v>730</v>
      </c>
      <c r="AN125" t="s">
        <v>730</v>
      </c>
      <c r="AO125" t="s">
        <v>730</v>
      </c>
      <c r="AP125" t="s">
        <v>730</v>
      </c>
      <c r="AQ125" t="s">
        <v>730</v>
      </c>
      <c r="AR125" t="s">
        <v>730</v>
      </c>
      <c r="AS125" t="s">
        <v>730</v>
      </c>
      <c r="AT125" t="s">
        <v>730</v>
      </c>
      <c r="AU125" t="s">
        <v>730</v>
      </c>
      <c r="AV125" t="s">
        <v>730</v>
      </c>
      <c r="AW125" t="s">
        <v>730</v>
      </c>
      <c r="AX125" t="s">
        <v>730</v>
      </c>
      <c r="AY125" t="s">
        <v>730</v>
      </c>
      <c r="AZ125" t="s">
        <v>730</v>
      </c>
      <c r="BA125" t="s">
        <v>730</v>
      </c>
      <c r="BB125" t="s">
        <v>730</v>
      </c>
      <c r="BC125" t="s">
        <v>730</v>
      </c>
      <c r="BD125" t="s">
        <v>730</v>
      </c>
      <c r="BE125" t="s">
        <v>730</v>
      </c>
      <c r="BF125" t="s">
        <v>730</v>
      </c>
      <c r="BG125" t="s">
        <v>730</v>
      </c>
      <c r="BH125" t="s">
        <v>730</v>
      </c>
      <c r="BI125" t="s">
        <v>730</v>
      </c>
      <c r="BJ125" t="s">
        <v>730</v>
      </c>
      <c r="BK125" t="s">
        <v>730</v>
      </c>
      <c r="BL125" t="s">
        <v>730</v>
      </c>
      <c r="BM125" t="s">
        <v>730</v>
      </c>
      <c r="BN125" t="s">
        <v>730</v>
      </c>
      <c r="BO125" t="s">
        <v>730</v>
      </c>
      <c r="BP125" t="s">
        <v>730</v>
      </c>
      <c r="BQ125" t="s">
        <v>730</v>
      </c>
      <c r="BR125" t="s">
        <v>730</v>
      </c>
      <c r="BS125" t="s">
        <v>730</v>
      </c>
      <c r="BT125" t="s">
        <v>730</v>
      </c>
      <c r="BU125" t="s">
        <v>730</v>
      </c>
      <c r="BV125" t="s">
        <v>730</v>
      </c>
      <c r="BW125" t="s">
        <v>730</v>
      </c>
      <c r="BX125" t="s">
        <v>730</v>
      </c>
      <c r="BY125" t="s">
        <v>730</v>
      </c>
      <c r="BZ125" t="s">
        <v>730</v>
      </c>
      <c r="CA125" t="s">
        <v>730</v>
      </c>
      <c r="CB125" t="s">
        <v>730</v>
      </c>
      <c r="CC125" t="s">
        <v>730</v>
      </c>
      <c r="CD125" t="s">
        <v>730</v>
      </c>
      <c r="CE125" t="s">
        <v>730</v>
      </c>
      <c r="CF125" t="s">
        <v>730</v>
      </c>
      <c r="CG125" s="92" t="s">
        <v>730</v>
      </c>
      <c r="CH125" t="s">
        <v>730</v>
      </c>
      <c r="CI125" t="s">
        <v>730</v>
      </c>
      <c r="CJ125" t="s">
        <v>730</v>
      </c>
      <c r="CK125" t="s">
        <v>730</v>
      </c>
      <c r="CL125" t="s">
        <v>730</v>
      </c>
      <c r="CM125" t="s">
        <v>730</v>
      </c>
      <c r="CN125" t="s">
        <v>730</v>
      </c>
      <c r="CO125" t="s">
        <v>730</v>
      </c>
      <c r="CP125" t="s">
        <v>730</v>
      </c>
      <c r="CQ125" t="s">
        <v>730</v>
      </c>
      <c r="CR125" t="s">
        <v>730</v>
      </c>
      <c r="CS125" t="s">
        <v>730</v>
      </c>
      <c r="CT125" t="s">
        <v>730</v>
      </c>
      <c r="CU125" t="s">
        <v>730</v>
      </c>
      <c r="CV125" t="s">
        <v>730</v>
      </c>
      <c r="CW125" t="s">
        <v>730</v>
      </c>
      <c r="CX125" t="s">
        <v>730</v>
      </c>
      <c r="CY125">
        <v>5643.8737739726303</v>
      </c>
      <c r="CZ125">
        <v>1549.4044441873</v>
      </c>
      <c r="DA125">
        <v>397.77473415270998</v>
      </c>
      <c r="DB125">
        <v>3464.3903854458677</v>
      </c>
      <c r="DC125">
        <v>22.568906568319086</v>
      </c>
      <c r="DD125">
        <v>0.23218769488907032</v>
      </c>
      <c r="DE125">
        <v>1.7875082425687528E-3</v>
      </c>
      <c r="DF125" t="s">
        <v>730</v>
      </c>
      <c r="DK125" t="s">
        <v>730</v>
      </c>
      <c r="DL125" t="s">
        <v>730</v>
      </c>
      <c r="DM125" t="s">
        <v>730</v>
      </c>
      <c r="DN125" t="s">
        <v>730</v>
      </c>
      <c r="DO125" t="s">
        <v>730</v>
      </c>
      <c r="DP125" t="s">
        <v>730</v>
      </c>
      <c r="DQ125" t="s">
        <v>730</v>
      </c>
      <c r="DR125" t="s">
        <v>730</v>
      </c>
      <c r="DS125" t="s">
        <v>730</v>
      </c>
      <c r="DT125" t="s">
        <v>730</v>
      </c>
      <c r="DU125" t="s">
        <v>730</v>
      </c>
      <c r="DV125" s="92">
        <v>-243.28620704009501</v>
      </c>
      <c r="DW125" t="s">
        <v>730</v>
      </c>
      <c r="DX125">
        <v>739.49094987683702</v>
      </c>
      <c r="DY125" t="s">
        <v>730</v>
      </c>
      <c r="DZ125" t="s">
        <v>730</v>
      </c>
      <c r="EA125" s="119" t="s">
        <v>730</v>
      </c>
      <c r="EB125" t="s">
        <v>730</v>
      </c>
      <c r="EC125" t="s">
        <v>730</v>
      </c>
      <c r="ED125" t="s">
        <v>730</v>
      </c>
      <c r="EE125" s="119">
        <v>11574.450962366702</v>
      </c>
      <c r="EF125" s="191"/>
      <c r="EI125">
        <v>60.050965358319999</v>
      </c>
      <c r="EJ125">
        <v>303.33717239841502</v>
      </c>
    </row>
    <row r="126" spans="1:140" x14ac:dyDescent="0.2">
      <c r="B126" t="s">
        <v>680</v>
      </c>
      <c r="C126" t="s">
        <v>594</v>
      </c>
      <c r="D126" t="s">
        <v>730</v>
      </c>
      <c r="E126" t="s">
        <v>730</v>
      </c>
      <c r="F126" t="s">
        <v>730</v>
      </c>
      <c r="G126" t="s">
        <v>730</v>
      </c>
      <c r="H126" t="s">
        <v>730</v>
      </c>
      <c r="I126" t="s">
        <v>730</v>
      </c>
      <c r="J126" t="s">
        <v>730</v>
      </c>
      <c r="K126" t="s">
        <v>730</v>
      </c>
      <c r="L126" t="s">
        <v>730</v>
      </c>
      <c r="M126" t="s">
        <v>730</v>
      </c>
      <c r="N126" t="s">
        <v>730</v>
      </c>
      <c r="O126" t="s">
        <v>730</v>
      </c>
      <c r="P126" t="s">
        <v>730</v>
      </c>
      <c r="Q126" t="s">
        <v>730</v>
      </c>
      <c r="R126" t="s">
        <v>730</v>
      </c>
      <c r="S126" t="s">
        <v>730</v>
      </c>
      <c r="T126" t="s">
        <v>730</v>
      </c>
      <c r="U126" t="s">
        <v>730</v>
      </c>
      <c r="V126" t="s">
        <v>730</v>
      </c>
      <c r="W126" t="s">
        <v>730</v>
      </c>
      <c r="X126" t="s">
        <v>730</v>
      </c>
      <c r="Y126" t="s">
        <v>730</v>
      </c>
      <c r="Z126" t="s">
        <v>730</v>
      </c>
      <c r="AA126" t="s">
        <v>730</v>
      </c>
      <c r="AB126" t="s">
        <v>730</v>
      </c>
      <c r="AC126" t="s">
        <v>730</v>
      </c>
      <c r="AD126" t="s">
        <v>730</v>
      </c>
      <c r="AE126" t="s">
        <v>730</v>
      </c>
      <c r="AF126" s="92" t="s">
        <v>730</v>
      </c>
      <c r="AG126" t="s">
        <v>730</v>
      </c>
      <c r="AH126" t="s">
        <v>730</v>
      </c>
      <c r="AI126" t="s">
        <v>730</v>
      </c>
      <c r="AJ126" t="s">
        <v>730</v>
      </c>
      <c r="AK126" t="s">
        <v>730</v>
      </c>
      <c r="AL126" t="s">
        <v>730</v>
      </c>
      <c r="AM126" t="s">
        <v>730</v>
      </c>
      <c r="AN126" t="s">
        <v>730</v>
      </c>
      <c r="AO126" t="s">
        <v>730</v>
      </c>
      <c r="AP126" t="s">
        <v>730</v>
      </c>
      <c r="AQ126" t="s">
        <v>730</v>
      </c>
      <c r="AR126" t="s">
        <v>730</v>
      </c>
      <c r="AS126" t="s">
        <v>730</v>
      </c>
      <c r="AT126" t="s">
        <v>730</v>
      </c>
      <c r="AU126" t="s">
        <v>730</v>
      </c>
      <c r="AV126" t="s">
        <v>730</v>
      </c>
      <c r="AW126" t="s">
        <v>730</v>
      </c>
      <c r="AX126" t="s">
        <v>730</v>
      </c>
      <c r="AY126" t="s">
        <v>730</v>
      </c>
      <c r="AZ126" t="s">
        <v>730</v>
      </c>
      <c r="BA126" t="s">
        <v>730</v>
      </c>
      <c r="BB126" t="s">
        <v>730</v>
      </c>
      <c r="BC126" t="s">
        <v>730</v>
      </c>
      <c r="BD126" t="s">
        <v>730</v>
      </c>
      <c r="BE126" t="s">
        <v>730</v>
      </c>
      <c r="BF126" t="s">
        <v>730</v>
      </c>
      <c r="BG126" t="s">
        <v>730</v>
      </c>
      <c r="BH126" t="s">
        <v>730</v>
      </c>
      <c r="BI126" t="s">
        <v>730</v>
      </c>
      <c r="BJ126" t="s">
        <v>730</v>
      </c>
      <c r="BK126" t="s">
        <v>730</v>
      </c>
      <c r="BL126" t="s">
        <v>730</v>
      </c>
      <c r="BM126" t="s">
        <v>730</v>
      </c>
      <c r="BN126" t="s">
        <v>730</v>
      </c>
      <c r="BO126" t="s">
        <v>730</v>
      </c>
      <c r="BP126" t="s">
        <v>730</v>
      </c>
      <c r="BQ126" t="s">
        <v>730</v>
      </c>
      <c r="BR126" t="s">
        <v>730</v>
      </c>
      <c r="BS126" t="s">
        <v>730</v>
      </c>
      <c r="BT126" t="s">
        <v>730</v>
      </c>
      <c r="BU126" t="s">
        <v>730</v>
      </c>
      <c r="BV126" t="s">
        <v>730</v>
      </c>
      <c r="BW126" t="s">
        <v>730</v>
      </c>
      <c r="BX126" t="s">
        <v>730</v>
      </c>
      <c r="BY126" t="s">
        <v>730</v>
      </c>
      <c r="BZ126" t="s">
        <v>730</v>
      </c>
      <c r="CA126" t="s">
        <v>730</v>
      </c>
      <c r="CB126" t="s">
        <v>730</v>
      </c>
      <c r="CC126" t="s">
        <v>730</v>
      </c>
      <c r="CD126" t="s">
        <v>730</v>
      </c>
      <c r="CE126" t="s">
        <v>730</v>
      </c>
      <c r="CF126" t="s">
        <v>730</v>
      </c>
      <c r="CG126" s="92" t="s">
        <v>730</v>
      </c>
      <c r="CH126" t="s">
        <v>730</v>
      </c>
      <c r="CI126" t="s">
        <v>730</v>
      </c>
      <c r="CJ126" t="s">
        <v>730</v>
      </c>
      <c r="CK126" t="s">
        <v>730</v>
      </c>
      <c r="CL126" t="s">
        <v>730</v>
      </c>
      <c r="CM126" t="s">
        <v>730</v>
      </c>
      <c r="CN126" t="s">
        <v>730</v>
      </c>
      <c r="CO126" t="s">
        <v>730</v>
      </c>
      <c r="CP126" t="s">
        <v>730</v>
      </c>
      <c r="CQ126" t="s">
        <v>730</v>
      </c>
      <c r="CR126" t="s">
        <v>730</v>
      </c>
      <c r="CS126" t="s">
        <v>730</v>
      </c>
      <c r="CT126" t="s">
        <v>730</v>
      </c>
      <c r="CU126" t="s">
        <v>730</v>
      </c>
      <c r="CV126" t="s">
        <v>730</v>
      </c>
      <c r="CW126" t="s">
        <v>730</v>
      </c>
      <c r="CX126" t="s">
        <v>730</v>
      </c>
      <c r="CY126" t="s">
        <v>730</v>
      </c>
      <c r="CZ126" t="s">
        <v>730</v>
      </c>
      <c r="DA126" t="s">
        <v>730</v>
      </c>
      <c r="DB126">
        <v>17969.064961502892</v>
      </c>
      <c r="DC126">
        <v>117.06017599515465</v>
      </c>
      <c r="DD126">
        <v>1.2043087840940176</v>
      </c>
      <c r="DE126">
        <v>9.2714296474431419E-3</v>
      </c>
      <c r="DF126" t="s">
        <v>730</v>
      </c>
      <c r="DK126" t="s">
        <v>730</v>
      </c>
      <c r="DL126" s="92">
        <v>0</v>
      </c>
      <c r="DM126" s="92">
        <v>0</v>
      </c>
      <c r="DN126" s="92">
        <v>0</v>
      </c>
      <c r="DO126" s="92">
        <v>0</v>
      </c>
      <c r="DP126" s="92">
        <v>0</v>
      </c>
      <c r="DQ126" s="92">
        <v>0</v>
      </c>
      <c r="DR126" s="92">
        <v>0</v>
      </c>
      <c r="DS126" s="92">
        <v>0</v>
      </c>
      <c r="DT126" s="92">
        <v>0</v>
      </c>
      <c r="DU126" s="92">
        <v>0</v>
      </c>
      <c r="DV126" t="s">
        <v>730</v>
      </c>
      <c r="DW126" t="s">
        <v>730</v>
      </c>
      <c r="DX126" t="s">
        <v>730</v>
      </c>
      <c r="DY126" t="s">
        <v>730</v>
      </c>
      <c r="DZ126" t="s">
        <v>730</v>
      </c>
      <c r="EA126" s="119" t="s">
        <v>730</v>
      </c>
      <c r="EB126" t="s">
        <v>730</v>
      </c>
      <c r="EC126" t="s">
        <v>730</v>
      </c>
      <c r="ED126" t="s">
        <v>730</v>
      </c>
      <c r="EE126" s="119">
        <v>18087.338717711787</v>
      </c>
      <c r="EF126" s="191"/>
    </row>
    <row r="127" spans="1:140" x14ac:dyDescent="0.2">
      <c r="A127" s="8"/>
      <c r="B127" t="s">
        <v>681</v>
      </c>
      <c r="C127" s="8" t="s">
        <v>765</v>
      </c>
      <c r="D127" t="s">
        <v>730</v>
      </c>
      <c r="E127" t="s">
        <v>730</v>
      </c>
      <c r="F127" t="s">
        <v>730</v>
      </c>
      <c r="G127" t="s">
        <v>730</v>
      </c>
      <c r="H127" t="s">
        <v>730</v>
      </c>
      <c r="I127" t="s">
        <v>730</v>
      </c>
      <c r="J127" t="s">
        <v>730</v>
      </c>
      <c r="K127" t="s">
        <v>730</v>
      </c>
      <c r="L127" t="s">
        <v>730</v>
      </c>
      <c r="M127" t="s">
        <v>730</v>
      </c>
      <c r="N127" t="s">
        <v>730</v>
      </c>
      <c r="O127" t="s">
        <v>730</v>
      </c>
      <c r="P127" t="s">
        <v>730</v>
      </c>
      <c r="Q127" t="s">
        <v>730</v>
      </c>
      <c r="R127" t="s">
        <v>730</v>
      </c>
      <c r="S127" t="s">
        <v>730</v>
      </c>
      <c r="T127" t="s">
        <v>730</v>
      </c>
      <c r="U127" t="s">
        <v>730</v>
      </c>
      <c r="V127" t="s">
        <v>730</v>
      </c>
      <c r="W127" t="s">
        <v>730</v>
      </c>
      <c r="X127" t="s">
        <v>730</v>
      </c>
      <c r="Y127" t="s">
        <v>730</v>
      </c>
      <c r="Z127" t="s">
        <v>730</v>
      </c>
      <c r="AA127" t="s">
        <v>730</v>
      </c>
      <c r="AB127" t="s">
        <v>730</v>
      </c>
      <c r="AC127" t="s">
        <v>730</v>
      </c>
      <c r="AD127" t="s">
        <v>730</v>
      </c>
      <c r="AE127" t="s">
        <v>730</v>
      </c>
      <c r="AF127" s="92" t="s">
        <v>730</v>
      </c>
      <c r="AG127" t="s">
        <v>730</v>
      </c>
      <c r="AH127" t="s">
        <v>730</v>
      </c>
      <c r="AI127" t="s">
        <v>730</v>
      </c>
      <c r="AJ127" t="s">
        <v>730</v>
      </c>
      <c r="AK127" t="s">
        <v>730</v>
      </c>
      <c r="AL127" t="s">
        <v>730</v>
      </c>
      <c r="AM127" t="s">
        <v>730</v>
      </c>
      <c r="AN127" t="s">
        <v>730</v>
      </c>
      <c r="AO127" t="s">
        <v>730</v>
      </c>
      <c r="AP127" t="s">
        <v>730</v>
      </c>
      <c r="AQ127" t="s">
        <v>730</v>
      </c>
      <c r="AR127" t="s">
        <v>730</v>
      </c>
      <c r="AS127" t="s">
        <v>730</v>
      </c>
      <c r="AT127" t="s">
        <v>730</v>
      </c>
      <c r="AU127" t="s">
        <v>730</v>
      </c>
      <c r="AV127" t="s">
        <v>730</v>
      </c>
      <c r="AW127" t="s">
        <v>730</v>
      </c>
      <c r="AX127" t="s">
        <v>730</v>
      </c>
      <c r="AY127" t="s">
        <v>730</v>
      </c>
      <c r="AZ127" t="s">
        <v>730</v>
      </c>
      <c r="BA127" t="s">
        <v>730</v>
      </c>
      <c r="BB127" t="s">
        <v>730</v>
      </c>
      <c r="BC127" t="s">
        <v>730</v>
      </c>
      <c r="BD127" t="s">
        <v>730</v>
      </c>
      <c r="BE127" t="s">
        <v>730</v>
      </c>
      <c r="BF127" t="s">
        <v>730</v>
      </c>
      <c r="BG127" t="s">
        <v>730</v>
      </c>
      <c r="BH127" t="s">
        <v>730</v>
      </c>
      <c r="BI127" t="s">
        <v>730</v>
      </c>
      <c r="BJ127" t="s">
        <v>730</v>
      </c>
      <c r="BK127" t="s">
        <v>730</v>
      </c>
      <c r="BL127" t="s">
        <v>730</v>
      </c>
      <c r="BM127" t="s">
        <v>730</v>
      </c>
      <c r="BN127" t="s">
        <v>730</v>
      </c>
      <c r="BO127" t="s">
        <v>730</v>
      </c>
      <c r="BP127" t="s">
        <v>730</v>
      </c>
      <c r="BQ127" t="s">
        <v>730</v>
      </c>
      <c r="BR127" t="s">
        <v>730</v>
      </c>
      <c r="BS127" t="s">
        <v>730</v>
      </c>
      <c r="BT127" t="s">
        <v>730</v>
      </c>
      <c r="BU127" t="s">
        <v>730</v>
      </c>
      <c r="BV127" t="s">
        <v>730</v>
      </c>
      <c r="BW127" t="s">
        <v>730</v>
      </c>
      <c r="BX127" t="s">
        <v>730</v>
      </c>
      <c r="BY127" t="s">
        <v>730</v>
      </c>
      <c r="BZ127" t="s">
        <v>730</v>
      </c>
      <c r="CA127" t="s">
        <v>730</v>
      </c>
      <c r="CB127" t="s">
        <v>730</v>
      </c>
      <c r="CC127" t="s">
        <v>730</v>
      </c>
      <c r="CD127" t="s">
        <v>730</v>
      </c>
      <c r="CE127" t="s">
        <v>730</v>
      </c>
      <c r="CF127" t="s">
        <v>730</v>
      </c>
      <c r="CG127" s="92" t="s">
        <v>730</v>
      </c>
      <c r="CH127" t="s">
        <v>730</v>
      </c>
      <c r="CI127" t="s">
        <v>730</v>
      </c>
      <c r="CJ127" t="s">
        <v>730</v>
      </c>
      <c r="CK127" t="s">
        <v>730</v>
      </c>
      <c r="CL127" t="s">
        <v>730</v>
      </c>
      <c r="CM127" t="s">
        <v>730</v>
      </c>
      <c r="CN127" t="s">
        <v>730</v>
      </c>
      <c r="CO127" t="s">
        <v>730</v>
      </c>
      <c r="CP127" t="s">
        <v>730</v>
      </c>
      <c r="CQ127" t="s">
        <v>730</v>
      </c>
      <c r="CR127" t="s">
        <v>730</v>
      </c>
      <c r="CS127" t="s">
        <v>730</v>
      </c>
      <c r="CT127" t="s">
        <v>730</v>
      </c>
      <c r="CU127" t="s">
        <v>730</v>
      </c>
      <c r="CV127" t="s">
        <v>730</v>
      </c>
      <c r="CW127" t="s">
        <v>730</v>
      </c>
      <c r="CX127" t="s">
        <v>730</v>
      </c>
      <c r="CY127" t="s">
        <v>730</v>
      </c>
      <c r="CZ127" t="s">
        <v>730</v>
      </c>
      <c r="DA127" t="s">
        <v>730</v>
      </c>
      <c r="DB127" t="s">
        <v>730</v>
      </c>
      <c r="DC127" t="s">
        <v>730</v>
      </c>
      <c r="DD127" t="s">
        <v>730</v>
      </c>
      <c r="DE127" t="s">
        <v>730</v>
      </c>
      <c r="DF127" t="s">
        <v>730</v>
      </c>
      <c r="DK127" t="s">
        <v>730</v>
      </c>
      <c r="DL127" t="s">
        <v>730</v>
      </c>
      <c r="DM127" t="s">
        <v>730</v>
      </c>
      <c r="DN127" t="s">
        <v>730</v>
      </c>
      <c r="DO127" t="s">
        <v>730</v>
      </c>
      <c r="DP127" t="s">
        <v>730</v>
      </c>
      <c r="DQ127" t="s">
        <v>730</v>
      </c>
      <c r="DR127" t="s">
        <v>730</v>
      </c>
      <c r="DS127" t="s">
        <v>730</v>
      </c>
      <c r="DT127" t="s">
        <v>730</v>
      </c>
      <c r="DU127" t="s">
        <v>730</v>
      </c>
      <c r="DV127">
        <v>3512.712767</v>
      </c>
      <c r="DW127" t="s">
        <v>730</v>
      </c>
      <c r="DX127" t="s">
        <v>730</v>
      </c>
      <c r="DY127" t="s">
        <v>730</v>
      </c>
      <c r="DZ127" t="s">
        <v>730</v>
      </c>
      <c r="EA127" s="119" t="s">
        <v>730</v>
      </c>
      <c r="EB127" t="s">
        <v>730</v>
      </c>
      <c r="EC127" t="s">
        <v>730</v>
      </c>
      <c r="ED127" t="s">
        <v>730</v>
      </c>
      <c r="EE127" s="119">
        <v>3512.712767</v>
      </c>
      <c r="EF127" s="191"/>
    </row>
    <row r="128" spans="1:140" x14ac:dyDescent="0.2">
      <c r="A128" s="8"/>
      <c r="B128" t="s">
        <v>682</v>
      </c>
      <c r="C128" s="8" t="s">
        <v>703</v>
      </c>
      <c r="D128" t="s">
        <v>730</v>
      </c>
      <c r="E128" t="s">
        <v>730</v>
      </c>
      <c r="F128" t="s">
        <v>730</v>
      </c>
      <c r="G128" t="s">
        <v>730</v>
      </c>
      <c r="H128" t="s">
        <v>730</v>
      </c>
      <c r="I128" t="s">
        <v>730</v>
      </c>
      <c r="J128" t="s">
        <v>730</v>
      </c>
      <c r="K128" t="s">
        <v>730</v>
      </c>
      <c r="L128" t="s">
        <v>730</v>
      </c>
      <c r="M128" t="s">
        <v>730</v>
      </c>
      <c r="N128" t="s">
        <v>730</v>
      </c>
      <c r="O128" t="s">
        <v>730</v>
      </c>
      <c r="P128" t="s">
        <v>730</v>
      </c>
      <c r="Q128" t="s">
        <v>730</v>
      </c>
      <c r="R128" t="s">
        <v>730</v>
      </c>
      <c r="S128" t="s">
        <v>730</v>
      </c>
      <c r="T128" t="s">
        <v>730</v>
      </c>
      <c r="U128" t="s">
        <v>730</v>
      </c>
      <c r="V128" t="s">
        <v>730</v>
      </c>
      <c r="W128" t="s">
        <v>730</v>
      </c>
      <c r="X128" t="s">
        <v>730</v>
      </c>
      <c r="Y128" t="s">
        <v>730</v>
      </c>
      <c r="Z128" t="s">
        <v>730</v>
      </c>
      <c r="AA128" t="s">
        <v>730</v>
      </c>
      <c r="AB128" t="s">
        <v>730</v>
      </c>
      <c r="AC128" t="s">
        <v>730</v>
      </c>
      <c r="AD128" t="s">
        <v>730</v>
      </c>
      <c r="AE128" t="s">
        <v>730</v>
      </c>
      <c r="AF128" s="92" t="s">
        <v>730</v>
      </c>
      <c r="AG128" t="s">
        <v>730</v>
      </c>
      <c r="AH128" t="s">
        <v>730</v>
      </c>
      <c r="AI128" t="s">
        <v>730</v>
      </c>
      <c r="AJ128" t="s">
        <v>730</v>
      </c>
      <c r="AK128" t="s">
        <v>730</v>
      </c>
      <c r="AL128" t="s">
        <v>730</v>
      </c>
      <c r="AM128" t="s">
        <v>730</v>
      </c>
      <c r="AN128" t="s">
        <v>730</v>
      </c>
      <c r="AO128" t="s">
        <v>730</v>
      </c>
      <c r="AP128" t="s">
        <v>730</v>
      </c>
      <c r="AQ128" t="s">
        <v>730</v>
      </c>
      <c r="AR128" t="s">
        <v>730</v>
      </c>
      <c r="AS128" t="s">
        <v>730</v>
      </c>
      <c r="AT128" t="s">
        <v>730</v>
      </c>
      <c r="AU128" t="s">
        <v>730</v>
      </c>
      <c r="AV128" t="s">
        <v>730</v>
      </c>
      <c r="AW128" t="s">
        <v>730</v>
      </c>
      <c r="AX128" t="s">
        <v>730</v>
      </c>
      <c r="AY128" t="s">
        <v>730</v>
      </c>
      <c r="AZ128" t="s">
        <v>730</v>
      </c>
      <c r="BA128" t="s">
        <v>730</v>
      </c>
      <c r="BB128" t="s">
        <v>730</v>
      </c>
      <c r="BC128" t="s">
        <v>730</v>
      </c>
      <c r="BD128" t="s">
        <v>730</v>
      </c>
      <c r="BE128" t="s">
        <v>730</v>
      </c>
      <c r="BF128" t="s">
        <v>730</v>
      </c>
      <c r="BG128" t="s">
        <v>730</v>
      </c>
      <c r="BH128" t="s">
        <v>730</v>
      </c>
      <c r="BI128" t="s">
        <v>730</v>
      </c>
      <c r="BJ128" t="s">
        <v>730</v>
      </c>
      <c r="BK128" t="s">
        <v>730</v>
      </c>
      <c r="BL128" t="s">
        <v>730</v>
      </c>
      <c r="BM128" t="s">
        <v>730</v>
      </c>
      <c r="BN128" t="s">
        <v>730</v>
      </c>
      <c r="BO128" t="s">
        <v>730</v>
      </c>
      <c r="BP128" t="s">
        <v>730</v>
      </c>
      <c r="BQ128" t="s">
        <v>730</v>
      </c>
      <c r="BR128" t="s">
        <v>730</v>
      </c>
      <c r="BS128" t="s">
        <v>730</v>
      </c>
      <c r="BT128" t="s">
        <v>730</v>
      </c>
      <c r="BU128" t="s">
        <v>730</v>
      </c>
      <c r="BV128" t="s">
        <v>730</v>
      </c>
      <c r="BW128" t="s">
        <v>730</v>
      </c>
      <c r="BX128" t="s">
        <v>730</v>
      </c>
      <c r="BY128" t="s">
        <v>730</v>
      </c>
      <c r="BZ128" t="s">
        <v>730</v>
      </c>
      <c r="CA128" t="s">
        <v>730</v>
      </c>
      <c r="CB128" t="s">
        <v>730</v>
      </c>
      <c r="CC128" t="s">
        <v>730</v>
      </c>
      <c r="CD128" t="s">
        <v>730</v>
      </c>
      <c r="CE128" t="s">
        <v>730</v>
      </c>
      <c r="CF128" t="s">
        <v>730</v>
      </c>
      <c r="CG128" s="92" t="s">
        <v>730</v>
      </c>
      <c r="CH128" t="s">
        <v>730</v>
      </c>
      <c r="CI128" t="s">
        <v>730</v>
      </c>
      <c r="CJ128" t="s">
        <v>730</v>
      </c>
      <c r="CK128" t="s">
        <v>730</v>
      </c>
      <c r="CL128" t="s">
        <v>730</v>
      </c>
      <c r="CM128" t="s">
        <v>730</v>
      </c>
      <c r="CN128" t="s">
        <v>730</v>
      </c>
      <c r="CO128" t="s">
        <v>730</v>
      </c>
      <c r="CP128" t="s">
        <v>730</v>
      </c>
      <c r="CQ128" t="s">
        <v>730</v>
      </c>
      <c r="CR128" t="s">
        <v>730</v>
      </c>
      <c r="CS128" t="s">
        <v>730</v>
      </c>
      <c r="CT128" t="s">
        <v>730</v>
      </c>
      <c r="CU128" t="s">
        <v>730</v>
      </c>
      <c r="CV128" t="s">
        <v>730</v>
      </c>
      <c r="CW128" t="s">
        <v>730</v>
      </c>
      <c r="CX128" t="s">
        <v>730</v>
      </c>
      <c r="CY128" t="s">
        <v>730</v>
      </c>
      <c r="CZ128" t="s">
        <v>730</v>
      </c>
      <c r="DA128" t="s">
        <v>730</v>
      </c>
      <c r="DB128">
        <v>2675.5477466479256</v>
      </c>
      <c r="DC128">
        <v>17.429960366721847</v>
      </c>
      <c r="DD128">
        <v>0.1793184932245665</v>
      </c>
      <c r="DE128">
        <v>1.3804921265834491E-3</v>
      </c>
      <c r="DF128">
        <v>681.98731527282996</v>
      </c>
      <c r="DG128" s="119">
        <v>3402.5635670756719</v>
      </c>
      <c r="DH128" s="119">
        <v>4896.0697338594355</v>
      </c>
      <c r="DI128" s="119">
        <v>850.62000000000012</v>
      </c>
      <c r="DJ128" s="119">
        <v>-1245.050758935113</v>
      </c>
      <c r="DK128">
        <v>3412.2747420000001</v>
      </c>
      <c r="DL128">
        <v>24.262051420048099</v>
      </c>
      <c r="DM128">
        <v>28.288877877402498</v>
      </c>
      <c r="DN128">
        <v>34.030260780419098</v>
      </c>
      <c r="DO128">
        <v>44.799587070509197</v>
      </c>
      <c r="DP128">
        <v>61.943250048326803</v>
      </c>
      <c r="DQ128">
        <v>44.962647838712499</v>
      </c>
      <c r="DR128">
        <v>53.658265368605001</v>
      </c>
      <c r="DS128">
        <v>67.237265817279706</v>
      </c>
      <c r="DT128">
        <v>77.393517649620307</v>
      </c>
      <c r="DU128">
        <v>87.630365981076693</v>
      </c>
      <c r="DV128">
        <v>2491.6801396619999</v>
      </c>
      <c r="DW128">
        <v>3512.712767</v>
      </c>
      <c r="DX128" t="s">
        <v>730</v>
      </c>
      <c r="DY128" t="s">
        <v>730</v>
      </c>
      <c r="DZ128" t="s">
        <v>730</v>
      </c>
      <c r="EA128" s="119" t="s">
        <v>730</v>
      </c>
      <c r="EB128" t="s">
        <v>730</v>
      </c>
      <c r="EC128" t="s">
        <v>730</v>
      </c>
      <c r="ED128">
        <v>1744.9869148099999</v>
      </c>
      <c r="EE128" s="119">
        <v>22965.208916596825</v>
      </c>
      <c r="EF128" s="191"/>
    </row>
    <row r="129" spans="1:138" x14ac:dyDescent="0.2">
      <c r="A129" s="8"/>
      <c r="B129" t="s">
        <v>762</v>
      </c>
      <c r="C129" s="8" t="s">
        <v>707</v>
      </c>
      <c r="D129" t="s">
        <v>730</v>
      </c>
      <c r="E129" t="s">
        <v>730</v>
      </c>
      <c r="F129" t="s">
        <v>730</v>
      </c>
      <c r="G129" t="s">
        <v>730</v>
      </c>
      <c r="H129" t="s">
        <v>730</v>
      </c>
      <c r="I129" t="s">
        <v>730</v>
      </c>
      <c r="J129" t="s">
        <v>730</v>
      </c>
      <c r="K129" t="s">
        <v>730</v>
      </c>
      <c r="L129" t="s">
        <v>730</v>
      </c>
      <c r="M129" t="s">
        <v>730</v>
      </c>
      <c r="N129" t="s">
        <v>730</v>
      </c>
      <c r="O129" t="s">
        <v>730</v>
      </c>
      <c r="P129" t="s">
        <v>730</v>
      </c>
      <c r="Q129" t="s">
        <v>730</v>
      </c>
      <c r="R129" t="s">
        <v>730</v>
      </c>
      <c r="S129" t="s">
        <v>730</v>
      </c>
      <c r="T129" t="s">
        <v>730</v>
      </c>
      <c r="U129" t="s">
        <v>730</v>
      </c>
      <c r="V129" t="s">
        <v>730</v>
      </c>
      <c r="W129" t="s">
        <v>730</v>
      </c>
      <c r="X129" t="s">
        <v>730</v>
      </c>
      <c r="Y129" t="s">
        <v>730</v>
      </c>
      <c r="Z129" t="s">
        <v>730</v>
      </c>
      <c r="AA129" t="s">
        <v>730</v>
      </c>
      <c r="AB129" t="s">
        <v>730</v>
      </c>
      <c r="AC129" t="s">
        <v>730</v>
      </c>
      <c r="AD129" t="s">
        <v>730</v>
      </c>
      <c r="AE129" t="s">
        <v>730</v>
      </c>
      <c r="AF129" s="92" t="s">
        <v>730</v>
      </c>
      <c r="AG129" t="s">
        <v>730</v>
      </c>
      <c r="AH129" t="s">
        <v>730</v>
      </c>
      <c r="AI129" t="s">
        <v>730</v>
      </c>
      <c r="AJ129" t="s">
        <v>730</v>
      </c>
      <c r="AK129" t="s">
        <v>730</v>
      </c>
      <c r="AL129" t="s">
        <v>730</v>
      </c>
      <c r="AM129" t="s">
        <v>730</v>
      </c>
      <c r="AN129" t="s">
        <v>730</v>
      </c>
      <c r="AO129" t="s">
        <v>730</v>
      </c>
      <c r="AP129" t="s">
        <v>730</v>
      </c>
      <c r="AQ129" t="s">
        <v>730</v>
      </c>
      <c r="AR129" t="s">
        <v>730</v>
      </c>
      <c r="AS129" t="s">
        <v>730</v>
      </c>
      <c r="AT129" t="s">
        <v>730</v>
      </c>
      <c r="AU129" t="s">
        <v>730</v>
      </c>
      <c r="AV129" t="s">
        <v>730</v>
      </c>
      <c r="AW129" t="s">
        <v>730</v>
      </c>
      <c r="AX129" t="s">
        <v>730</v>
      </c>
      <c r="AY129" t="s">
        <v>730</v>
      </c>
      <c r="AZ129" t="s">
        <v>730</v>
      </c>
      <c r="BA129" t="s">
        <v>730</v>
      </c>
      <c r="BB129" t="s">
        <v>730</v>
      </c>
      <c r="BC129" t="s">
        <v>730</v>
      </c>
      <c r="BD129" t="s">
        <v>730</v>
      </c>
      <c r="BE129" t="s">
        <v>730</v>
      </c>
      <c r="BF129" t="s">
        <v>730</v>
      </c>
      <c r="BG129" t="s">
        <v>730</v>
      </c>
      <c r="BH129" t="s">
        <v>730</v>
      </c>
      <c r="BI129" t="s">
        <v>730</v>
      </c>
      <c r="BJ129" t="s">
        <v>730</v>
      </c>
      <c r="BK129" t="s">
        <v>730</v>
      </c>
      <c r="BL129" t="s">
        <v>730</v>
      </c>
      <c r="BM129" t="s">
        <v>730</v>
      </c>
      <c r="BN129" t="s">
        <v>730</v>
      </c>
      <c r="BO129" t="s">
        <v>730</v>
      </c>
      <c r="BP129" t="s">
        <v>730</v>
      </c>
      <c r="BQ129" t="s">
        <v>730</v>
      </c>
      <c r="BR129" t="s">
        <v>730</v>
      </c>
      <c r="BS129" t="s">
        <v>730</v>
      </c>
      <c r="BT129" t="s">
        <v>730</v>
      </c>
      <c r="BU129" t="s">
        <v>730</v>
      </c>
      <c r="BV129" t="s">
        <v>730</v>
      </c>
      <c r="BW129" t="s">
        <v>730</v>
      </c>
      <c r="BX129" t="s">
        <v>730</v>
      </c>
      <c r="BY129" t="s">
        <v>730</v>
      </c>
      <c r="BZ129" t="s">
        <v>730</v>
      </c>
      <c r="CA129" t="s">
        <v>730</v>
      </c>
      <c r="CB129" t="s">
        <v>730</v>
      </c>
      <c r="CC129" t="s">
        <v>730</v>
      </c>
      <c r="CD129" t="s">
        <v>730</v>
      </c>
      <c r="CE129" t="s">
        <v>730</v>
      </c>
      <c r="CF129" t="s">
        <v>730</v>
      </c>
      <c r="CG129" s="92" t="s">
        <v>730</v>
      </c>
      <c r="CH129" t="s">
        <v>730</v>
      </c>
      <c r="CI129" t="s">
        <v>730</v>
      </c>
      <c r="CJ129" t="s">
        <v>730</v>
      </c>
      <c r="CK129" t="s">
        <v>730</v>
      </c>
      <c r="CL129" t="s">
        <v>730</v>
      </c>
      <c r="CM129" t="s">
        <v>730</v>
      </c>
      <c r="CN129" t="s">
        <v>730</v>
      </c>
      <c r="CO129" t="s">
        <v>730</v>
      </c>
      <c r="CP129" t="s">
        <v>730</v>
      </c>
      <c r="CQ129" t="s">
        <v>730</v>
      </c>
      <c r="CR129" t="s">
        <v>730</v>
      </c>
      <c r="CS129" t="s">
        <v>730</v>
      </c>
      <c r="CT129" t="s">
        <v>730</v>
      </c>
      <c r="CU129" t="s">
        <v>730</v>
      </c>
      <c r="CV129" t="s">
        <v>730</v>
      </c>
      <c r="CW129" t="s">
        <v>730</v>
      </c>
      <c r="CX129" t="s">
        <v>730</v>
      </c>
      <c r="CY129" t="s">
        <v>730</v>
      </c>
      <c r="CZ129" t="s">
        <v>730</v>
      </c>
      <c r="DA129" t="s">
        <v>730</v>
      </c>
      <c r="DB129" t="s">
        <v>730</v>
      </c>
      <c r="DC129" t="s">
        <v>730</v>
      </c>
      <c r="DD129" t="s">
        <v>730</v>
      </c>
      <c r="DE129" t="s">
        <v>730</v>
      </c>
      <c r="DF129" t="s">
        <v>730</v>
      </c>
      <c r="DK129" t="s">
        <v>730</v>
      </c>
      <c r="DL129">
        <v>-954.09225447027495</v>
      </c>
      <c r="DM129">
        <v>-680.01116410035195</v>
      </c>
      <c r="DN129">
        <v>-64.695520567589</v>
      </c>
      <c r="DO129">
        <v>805.148578487804</v>
      </c>
      <c r="DP129">
        <v>3446.5428126204602</v>
      </c>
      <c r="DQ129">
        <v>-2885.5342348006502</v>
      </c>
      <c r="DR129">
        <v>-980.20172338377097</v>
      </c>
      <c r="DS129">
        <v>-756.82995738972204</v>
      </c>
      <c r="DT129">
        <v>-126.237658073497</v>
      </c>
      <c r="DU129">
        <v>2386.69959047782</v>
      </c>
      <c r="DV129">
        <v>13479.244302044999</v>
      </c>
      <c r="DW129" t="s">
        <v>730</v>
      </c>
      <c r="DX129">
        <v>3490.1227003537001</v>
      </c>
      <c r="DY129" t="s">
        <v>730</v>
      </c>
      <c r="DZ129" t="s">
        <v>730</v>
      </c>
      <c r="EA129" s="119" t="s">
        <v>730</v>
      </c>
      <c r="EB129" t="s">
        <v>730</v>
      </c>
      <c r="EC129" t="s">
        <v>730</v>
      </c>
      <c r="ED129">
        <v>23560.6463863641</v>
      </c>
      <c r="EE129" s="119">
        <v>40720.801857563027</v>
      </c>
      <c r="EF129" s="191"/>
    </row>
    <row r="130" spans="1:138" x14ac:dyDescent="0.2">
      <c r="B130" t="s">
        <v>763</v>
      </c>
      <c r="C130" t="s">
        <v>747</v>
      </c>
      <c r="D130" t="s">
        <v>730</v>
      </c>
      <c r="E130" t="s">
        <v>730</v>
      </c>
      <c r="F130" t="s">
        <v>730</v>
      </c>
      <c r="G130" t="s">
        <v>730</v>
      </c>
      <c r="H130" t="s">
        <v>730</v>
      </c>
      <c r="I130" t="s">
        <v>730</v>
      </c>
      <c r="J130" t="s">
        <v>730</v>
      </c>
      <c r="K130" t="s">
        <v>730</v>
      </c>
      <c r="L130" t="s">
        <v>730</v>
      </c>
      <c r="M130" t="s">
        <v>730</v>
      </c>
      <c r="N130" t="s">
        <v>730</v>
      </c>
      <c r="O130" t="s">
        <v>730</v>
      </c>
      <c r="P130" t="s">
        <v>730</v>
      </c>
      <c r="Q130" t="s">
        <v>730</v>
      </c>
      <c r="R130" t="s">
        <v>730</v>
      </c>
      <c r="S130" t="s">
        <v>730</v>
      </c>
      <c r="T130" t="s">
        <v>730</v>
      </c>
      <c r="U130" t="s">
        <v>730</v>
      </c>
      <c r="V130" t="s">
        <v>730</v>
      </c>
      <c r="W130" t="s">
        <v>730</v>
      </c>
      <c r="X130" t="s">
        <v>730</v>
      </c>
      <c r="Y130" t="s">
        <v>730</v>
      </c>
      <c r="Z130" t="s">
        <v>730</v>
      </c>
      <c r="AA130" t="s">
        <v>730</v>
      </c>
      <c r="AB130" t="s">
        <v>730</v>
      </c>
      <c r="AC130" t="s">
        <v>730</v>
      </c>
      <c r="AD130" t="s">
        <v>730</v>
      </c>
      <c r="AE130" t="s">
        <v>730</v>
      </c>
      <c r="AF130" s="92" t="s">
        <v>730</v>
      </c>
      <c r="AG130" t="s">
        <v>730</v>
      </c>
      <c r="AH130" t="s">
        <v>730</v>
      </c>
      <c r="AI130" t="s">
        <v>730</v>
      </c>
      <c r="AJ130" t="s">
        <v>730</v>
      </c>
      <c r="AK130" t="s">
        <v>730</v>
      </c>
      <c r="AL130" t="s">
        <v>730</v>
      </c>
      <c r="AM130" t="s">
        <v>730</v>
      </c>
      <c r="AN130" t="s">
        <v>730</v>
      </c>
      <c r="AO130" t="s">
        <v>730</v>
      </c>
      <c r="AP130" t="s">
        <v>730</v>
      </c>
      <c r="AQ130" t="s">
        <v>730</v>
      </c>
      <c r="AR130" t="s">
        <v>730</v>
      </c>
      <c r="AS130" t="s">
        <v>730</v>
      </c>
      <c r="AT130" t="s">
        <v>730</v>
      </c>
      <c r="AU130" t="s">
        <v>730</v>
      </c>
      <c r="AV130" t="s">
        <v>730</v>
      </c>
      <c r="AW130" t="s">
        <v>730</v>
      </c>
      <c r="AX130" t="s">
        <v>730</v>
      </c>
      <c r="AY130" t="s">
        <v>730</v>
      </c>
      <c r="AZ130" t="s">
        <v>730</v>
      </c>
      <c r="BA130" t="s">
        <v>730</v>
      </c>
      <c r="BB130" t="s">
        <v>730</v>
      </c>
      <c r="BC130" t="s">
        <v>730</v>
      </c>
      <c r="BD130" t="s">
        <v>730</v>
      </c>
      <c r="BE130" t="s">
        <v>730</v>
      </c>
      <c r="BF130" t="s">
        <v>730</v>
      </c>
      <c r="BG130" t="s">
        <v>730</v>
      </c>
      <c r="BH130" t="s">
        <v>730</v>
      </c>
      <c r="BI130" t="s">
        <v>730</v>
      </c>
      <c r="BJ130" t="s">
        <v>730</v>
      </c>
      <c r="BK130" t="s">
        <v>730</v>
      </c>
      <c r="BL130" t="s">
        <v>730</v>
      </c>
      <c r="BM130" t="s">
        <v>730</v>
      </c>
      <c r="BN130" t="s">
        <v>730</v>
      </c>
      <c r="BO130" t="s">
        <v>730</v>
      </c>
      <c r="BP130" t="s">
        <v>730</v>
      </c>
      <c r="BQ130" t="s">
        <v>730</v>
      </c>
      <c r="BR130" t="s">
        <v>730</v>
      </c>
      <c r="BS130" t="s">
        <v>730</v>
      </c>
      <c r="BT130" t="s">
        <v>730</v>
      </c>
      <c r="BU130" t="s">
        <v>730</v>
      </c>
      <c r="BV130" t="s">
        <v>730</v>
      </c>
      <c r="BW130" t="s">
        <v>730</v>
      </c>
      <c r="BX130" t="s">
        <v>730</v>
      </c>
      <c r="BY130" t="s">
        <v>730</v>
      </c>
      <c r="BZ130" t="s">
        <v>730</v>
      </c>
      <c r="CA130" t="s">
        <v>730</v>
      </c>
      <c r="CB130" t="s">
        <v>730</v>
      </c>
      <c r="CC130" t="s">
        <v>730</v>
      </c>
      <c r="CD130" t="s">
        <v>730</v>
      </c>
      <c r="CE130" t="s">
        <v>730</v>
      </c>
      <c r="CF130" t="s">
        <v>730</v>
      </c>
      <c r="CG130" s="92" t="s">
        <v>730</v>
      </c>
      <c r="CH130" t="s">
        <v>730</v>
      </c>
      <c r="CI130" t="s">
        <v>730</v>
      </c>
      <c r="CJ130" t="s">
        <v>730</v>
      </c>
      <c r="CK130" t="s">
        <v>730</v>
      </c>
      <c r="CL130" t="s">
        <v>730</v>
      </c>
      <c r="CM130" t="s">
        <v>730</v>
      </c>
      <c r="CN130" t="s">
        <v>730</v>
      </c>
      <c r="CO130" t="s">
        <v>730</v>
      </c>
      <c r="CP130" t="s">
        <v>730</v>
      </c>
      <c r="CQ130" t="s">
        <v>730</v>
      </c>
      <c r="CR130" t="s">
        <v>730</v>
      </c>
      <c r="CS130" t="s">
        <v>730</v>
      </c>
      <c r="CT130" t="s">
        <v>730</v>
      </c>
      <c r="CU130" t="s">
        <v>730</v>
      </c>
      <c r="CV130" t="s">
        <v>730</v>
      </c>
      <c r="CW130" t="s">
        <v>730</v>
      </c>
      <c r="CX130" t="s">
        <v>730</v>
      </c>
      <c r="CY130" t="s">
        <v>730</v>
      </c>
      <c r="CZ130" t="s">
        <v>730</v>
      </c>
      <c r="DA130" t="s">
        <v>730</v>
      </c>
      <c r="DB130" t="s">
        <v>730</v>
      </c>
      <c r="DC130" t="s">
        <v>730</v>
      </c>
      <c r="DD130" t="s">
        <v>730</v>
      </c>
      <c r="DE130" t="s">
        <v>730</v>
      </c>
      <c r="DF130" t="s">
        <v>730</v>
      </c>
      <c r="DK130" t="s">
        <v>730</v>
      </c>
      <c r="DL130" t="s">
        <v>730</v>
      </c>
      <c r="DM130" t="s">
        <v>730</v>
      </c>
      <c r="DN130" t="s">
        <v>730</v>
      </c>
      <c r="DO130" t="s">
        <v>730</v>
      </c>
      <c r="DP130" t="s">
        <v>730</v>
      </c>
      <c r="DQ130" t="s">
        <v>730</v>
      </c>
      <c r="DR130" t="s">
        <v>730</v>
      </c>
      <c r="DS130" t="s">
        <v>730</v>
      </c>
      <c r="DT130" t="s">
        <v>730</v>
      </c>
      <c r="DU130" t="s">
        <v>730</v>
      </c>
      <c r="DV130" t="s">
        <v>730</v>
      </c>
      <c r="DW130" t="s">
        <v>730</v>
      </c>
      <c r="DX130" t="s">
        <v>730</v>
      </c>
      <c r="DY130">
        <v>40654.38565644723</v>
      </c>
      <c r="DZ130" t="s">
        <v>730</v>
      </c>
      <c r="EA130" s="119" t="s">
        <v>730</v>
      </c>
      <c r="EB130" t="s">
        <v>730</v>
      </c>
      <c r="EC130" t="s">
        <v>730</v>
      </c>
      <c r="ED130" t="s">
        <v>730</v>
      </c>
      <c r="EE130" s="119">
        <v>40654.38565644723</v>
      </c>
      <c r="EF130" s="191"/>
    </row>
    <row r="131" spans="1:138" x14ac:dyDescent="0.2">
      <c r="B131" t="s">
        <v>748</v>
      </c>
      <c r="C131" t="s">
        <v>748</v>
      </c>
      <c r="D131" s="119" t="s">
        <v>730</v>
      </c>
      <c r="E131" s="119" t="s">
        <v>730</v>
      </c>
      <c r="F131" s="119" t="s">
        <v>730</v>
      </c>
      <c r="G131" s="119" t="s">
        <v>730</v>
      </c>
      <c r="H131" s="119" t="s">
        <v>730</v>
      </c>
      <c r="I131" s="119" t="s">
        <v>730</v>
      </c>
      <c r="J131" s="119" t="s">
        <v>730</v>
      </c>
      <c r="K131" s="119" t="s">
        <v>730</v>
      </c>
      <c r="L131" s="119" t="s">
        <v>730</v>
      </c>
      <c r="M131" s="119" t="s">
        <v>730</v>
      </c>
      <c r="N131" s="119" t="s">
        <v>730</v>
      </c>
      <c r="O131" s="119" t="s">
        <v>730</v>
      </c>
      <c r="P131" s="119" t="s">
        <v>730</v>
      </c>
      <c r="Q131" s="119" t="s">
        <v>730</v>
      </c>
      <c r="R131" s="119" t="s">
        <v>730</v>
      </c>
      <c r="S131" s="119" t="s">
        <v>730</v>
      </c>
      <c r="T131" s="119" t="s">
        <v>730</v>
      </c>
      <c r="U131" s="119" t="s">
        <v>730</v>
      </c>
      <c r="V131" s="119" t="s">
        <v>730</v>
      </c>
      <c r="W131" s="119" t="s">
        <v>730</v>
      </c>
      <c r="X131" s="119" t="s">
        <v>730</v>
      </c>
      <c r="Y131" s="119" t="s">
        <v>730</v>
      </c>
      <c r="Z131" s="119" t="s">
        <v>730</v>
      </c>
      <c r="AA131" s="119" t="s">
        <v>730</v>
      </c>
      <c r="AB131" s="119" t="s">
        <v>730</v>
      </c>
      <c r="AC131" s="119" t="s">
        <v>730</v>
      </c>
      <c r="AD131" s="119" t="s">
        <v>730</v>
      </c>
      <c r="AE131" s="119" t="s">
        <v>730</v>
      </c>
      <c r="AF131" s="217" t="s">
        <v>730</v>
      </c>
      <c r="AG131" s="119" t="s">
        <v>730</v>
      </c>
      <c r="AH131" s="119" t="s">
        <v>730</v>
      </c>
      <c r="AI131" s="119" t="s">
        <v>730</v>
      </c>
      <c r="AJ131" s="119" t="s">
        <v>730</v>
      </c>
      <c r="AK131" s="119" t="s">
        <v>730</v>
      </c>
      <c r="AL131" s="119" t="s">
        <v>730</v>
      </c>
      <c r="AM131" s="119" t="s">
        <v>730</v>
      </c>
      <c r="AN131" s="119" t="s">
        <v>730</v>
      </c>
      <c r="AO131" s="119" t="s">
        <v>730</v>
      </c>
      <c r="AP131" s="119" t="s">
        <v>730</v>
      </c>
      <c r="AQ131" s="119" t="s">
        <v>730</v>
      </c>
      <c r="AR131" s="119" t="s">
        <v>730</v>
      </c>
      <c r="AS131" s="119" t="s">
        <v>730</v>
      </c>
      <c r="AT131" s="119" t="s">
        <v>730</v>
      </c>
      <c r="AU131" s="119" t="s">
        <v>730</v>
      </c>
      <c r="AV131" s="119" t="s">
        <v>730</v>
      </c>
      <c r="AW131" s="119" t="s">
        <v>730</v>
      </c>
      <c r="AX131" s="119" t="s">
        <v>730</v>
      </c>
      <c r="AY131" s="119" t="s">
        <v>730</v>
      </c>
      <c r="AZ131" s="119" t="s">
        <v>730</v>
      </c>
      <c r="BA131" s="119" t="s">
        <v>730</v>
      </c>
      <c r="BB131" s="119" t="s">
        <v>730</v>
      </c>
      <c r="BC131" s="119" t="s">
        <v>730</v>
      </c>
      <c r="BD131" s="119" t="s">
        <v>730</v>
      </c>
      <c r="BE131" s="119" t="s">
        <v>730</v>
      </c>
      <c r="BF131" s="119" t="s">
        <v>730</v>
      </c>
      <c r="BG131" s="119" t="s">
        <v>730</v>
      </c>
      <c r="BH131" s="119" t="s">
        <v>730</v>
      </c>
      <c r="BI131" s="119" t="s">
        <v>730</v>
      </c>
      <c r="BJ131" s="119" t="s">
        <v>730</v>
      </c>
      <c r="BK131" s="119" t="s">
        <v>730</v>
      </c>
      <c r="BL131" s="119" t="s">
        <v>730</v>
      </c>
      <c r="BM131" s="119" t="s">
        <v>730</v>
      </c>
      <c r="BN131" s="119" t="s">
        <v>730</v>
      </c>
      <c r="BO131" s="119" t="s">
        <v>730</v>
      </c>
      <c r="BP131" s="119" t="s">
        <v>730</v>
      </c>
      <c r="BQ131" s="119" t="s">
        <v>730</v>
      </c>
      <c r="BR131" s="119" t="s">
        <v>730</v>
      </c>
      <c r="BS131" s="119" t="s">
        <v>730</v>
      </c>
      <c r="BT131" s="119" t="s">
        <v>730</v>
      </c>
      <c r="BU131" s="119" t="s">
        <v>730</v>
      </c>
      <c r="BV131" s="119" t="s">
        <v>730</v>
      </c>
      <c r="BW131" s="119" t="s">
        <v>730</v>
      </c>
      <c r="BX131" s="119" t="s">
        <v>730</v>
      </c>
      <c r="BY131" s="119" t="s">
        <v>730</v>
      </c>
      <c r="BZ131" s="119" t="s">
        <v>730</v>
      </c>
      <c r="CA131" s="119" t="s">
        <v>730</v>
      </c>
      <c r="CB131" s="119" t="s">
        <v>730</v>
      </c>
      <c r="CC131" s="119" t="s">
        <v>730</v>
      </c>
      <c r="CD131" s="119" t="s">
        <v>730</v>
      </c>
      <c r="CE131" s="119" t="s">
        <v>730</v>
      </c>
      <c r="CF131" s="119" t="s">
        <v>730</v>
      </c>
      <c r="CG131" s="217" t="s">
        <v>730</v>
      </c>
      <c r="CH131" s="119" t="s">
        <v>730</v>
      </c>
      <c r="CI131" s="119" t="s">
        <v>730</v>
      </c>
      <c r="CJ131" s="119" t="s">
        <v>730</v>
      </c>
      <c r="CK131" s="119" t="s">
        <v>730</v>
      </c>
      <c r="CL131" s="119" t="s">
        <v>730</v>
      </c>
      <c r="CM131" s="119" t="s">
        <v>730</v>
      </c>
      <c r="CN131" s="119" t="s">
        <v>730</v>
      </c>
      <c r="CO131" s="119" t="s">
        <v>730</v>
      </c>
      <c r="CP131" s="119" t="s">
        <v>730</v>
      </c>
      <c r="CQ131" s="119" t="s">
        <v>730</v>
      </c>
      <c r="CR131" s="119" t="s">
        <v>730</v>
      </c>
      <c r="CS131" s="119" t="s">
        <v>730</v>
      </c>
      <c r="CT131" s="119" t="s">
        <v>730</v>
      </c>
      <c r="CU131" s="119" t="s">
        <v>730</v>
      </c>
      <c r="CV131" s="119" t="s">
        <v>730</v>
      </c>
      <c r="CW131" s="119" t="s">
        <v>730</v>
      </c>
      <c r="CX131" s="119" t="s">
        <v>730</v>
      </c>
      <c r="CY131" s="119" t="s">
        <v>730</v>
      </c>
      <c r="CZ131" s="119" t="s">
        <v>730</v>
      </c>
      <c r="DA131" s="119" t="s">
        <v>730</v>
      </c>
      <c r="DB131" s="119" t="s">
        <v>730</v>
      </c>
      <c r="DC131" s="119" t="s">
        <v>730</v>
      </c>
      <c r="DD131" s="119" t="s">
        <v>730</v>
      </c>
      <c r="DE131" s="119" t="s">
        <v>730</v>
      </c>
      <c r="DF131" s="119" t="s">
        <v>730</v>
      </c>
      <c r="DG131" s="119"/>
      <c r="DH131" s="119"/>
      <c r="DI131" s="119"/>
      <c r="DJ131" s="119"/>
      <c r="DK131" s="119" t="s">
        <v>730</v>
      </c>
      <c r="DL131" s="119" t="s">
        <v>730</v>
      </c>
      <c r="DM131" s="119" t="s">
        <v>730</v>
      </c>
      <c r="DN131" s="119" t="s">
        <v>730</v>
      </c>
      <c r="DO131" s="119" t="s">
        <v>730</v>
      </c>
      <c r="DP131" s="119" t="s">
        <v>730</v>
      </c>
      <c r="DQ131" s="119" t="s">
        <v>730</v>
      </c>
      <c r="DR131" s="119" t="s">
        <v>730</v>
      </c>
      <c r="DS131" s="119" t="s">
        <v>730</v>
      </c>
      <c r="DT131" s="119" t="s">
        <v>730</v>
      </c>
      <c r="DU131" s="119" t="s">
        <v>730</v>
      </c>
      <c r="DV131" s="119" t="s">
        <v>730</v>
      </c>
      <c r="DW131" s="119" t="s">
        <v>730</v>
      </c>
      <c r="DX131" s="119" t="s">
        <v>730</v>
      </c>
      <c r="DY131" s="119">
        <v>65.773096517318876</v>
      </c>
      <c r="DZ131" s="119" t="s">
        <v>730</v>
      </c>
      <c r="EA131" t="s">
        <v>730</v>
      </c>
      <c r="EB131" t="s">
        <v>730</v>
      </c>
      <c r="EC131" t="s">
        <v>730</v>
      </c>
      <c r="ED131" t="s">
        <v>730</v>
      </c>
      <c r="EE131" s="119">
        <v>65.773096517318876</v>
      </c>
      <c r="EF131" s="191"/>
    </row>
    <row r="132" spans="1:138" x14ac:dyDescent="0.2">
      <c r="B132" t="s">
        <v>749</v>
      </c>
      <c r="C132" t="s">
        <v>749</v>
      </c>
      <c r="D132" t="s">
        <v>730</v>
      </c>
      <c r="E132" t="s">
        <v>730</v>
      </c>
      <c r="F132" t="s">
        <v>730</v>
      </c>
      <c r="G132" t="s">
        <v>730</v>
      </c>
      <c r="H132" t="s">
        <v>730</v>
      </c>
      <c r="I132" t="s">
        <v>730</v>
      </c>
      <c r="J132" t="s">
        <v>730</v>
      </c>
      <c r="K132" t="s">
        <v>730</v>
      </c>
      <c r="L132" t="s">
        <v>730</v>
      </c>
      <c r="M132" t="s">
        <v>730</v>
      </c>
      <c r="N132" t="s">
        <v>730</v>
      </c>
      <c r="O132" t="s">
        <v>730</v>
      </c>
      <c r="P132" t="s">
        <v>730</v>
      </c>
      <c r="Q132" t="s">
        <v>730</v>
      </c>
      <c r="R132" t="s">
        <v>730</v>
      </c>
      <c r="S132" t="s">
        <v>730</v>
      </c>
      <c r="T132" t="s">
        <v>730</v>
      </c>
      <c r="U132" t="s">
        <v>730</v>
      </c>
      <c r="V132" t="s">
        <v>730</v>
      </c>
      <c r="W132" t="s">
        <v>730</v>
      </c>
      <c r="X132" t="s">
        <v>730</v>
      </c>
      <c r="Y132" t="s">
        <v>730</v>
      </c>
      <c r="Z132" t="s">
        <v>730</v>
      </c>
      <c r="AA132" t="s">
        <v>730</v>
      </c>
      <c r="AB132" t="s">
        <v>730</v>
      </c>
      <c r="AC132" t="s">
        <v>730</v>
      </c>
      <c r="AD132" t="s">
        <v>730</v>
      </c>
      <c r="AE132" t="s">
        <v>730</v>
      </c>
      <c r="AF132" s="92" t="s">
        <v>730</v>
      </c>
      <c r="AG132" t="s">
        <v>730</v>
      </c>
      <c r="AH132" t="s">
        <v>730</v>
      </c>
      <c r="AI132" t="s">
        <v>730</v>
      </c>
      <c r="AJ132" t="s">
        <v>730</v>
      </c>
      <c r="AK132" t="s">
        <v>730</v>
      </c>
      <c r="AL132" t="s">
        <v>730</v>
      </c>
      <c r="AM132" t="s">
        <v>730</v>
      </c>
      <c r="AN132" t="s">
        <v>730</v>
      </c>
      <c r="AO132" t="s">
        <v>730</v>
      </c>
      <c r="AP132" t="s">
        <v>730</v>
      </c>
      <c r="AQ132" t="s">
        <v>730</v>
      </c>
      <c r="AR132" t="s">
        <v>730</v>
      </c>
      <c r="AS132" t="s">
        <v>730</v>
      </c>
      <c r="AT132" t="s">
        <v>730</v>
      </c>
      <c r="AU132" t="s">
        <v>730</v>
      </c>
      <c r="AV132" t="s">
        <v>730</v>
      </c>
      <c r="AW132" t="s">
        <v>730</v>
      </c>
      <c r="AX132" t="s">
        <v>730</v>
      </c>
      <c r="AY132" t="s">
        <v>730</v>
      </c>
      <c r="AZ132" t="s">
        <v>730</v>
      </c>
      <c r="BA132" t="s">
        <v>730</v>
      </c>
      <c r="BB132" t="s">
        <v>730</v>
      </c>
      <c r="BC132" t="s">
        <v>730</v>
      </c>
      <c r="BD132" t="s">
        <v>730</v>
      </c>
      <c r="BE132" t="s">
        <v>730</v>
      </c>
      <c r="BF132" t="s">
        <v>730</v>
      </c>
      <c r="BG132" t="s">
        <v>730</v>
      </c>
      <c r="BH132" t="s">
        <v>730</v>
      </c>
      <c r="BI132" t="s">
        <v>730</v>
      </c>
      <c r="BJ132" t="s">
        <v>730</v>
      </c>
      <c r="BK132" t="s">
        <v>730</v>
      </c>
      <c r="BL132" t="s">
        <v>730</v>
      </c>
      <c r="BM132" t="s">
        <v>730</v>
      </c>
      <c r="BN132" t="s">
        <v>730</v>
      </c>
      <c r="BO132" t="s">
        <v>730</v>
      </c>
      <c r="BP132" t="s">
        <v>730</v>
      </c>
      <c r="BQ132" t="s">
        <v>730</v>
      </c>
      <c r="BR132" t="s">
        <v>730</v>
      </c>
      <c r="BS132" t="s">
        <v>730</v>
      </c>
      <c r="BT132" t="s">
        <v>730</v>
      </c>
      <c r="BU132" t="s">
        <v>730</v>
      </c>
      <c r="BV132" t="s">
        <v>730</v>
      </c>
      <c r="BW132" t="s">
        <v>730</v>
      </c>
      <c r="BX132" t="s">
        <v>730</v>
      </c>
      <c r="BY132" t="s">
        <v>730</v>
      </c>
      <c r="BZ132" t="s">
        <v>730</v>
      </c>
      <c r="CA132" t="s">
        <v>730</v>
      </c>
      <c r="CB132" t="s">
        <v>730</v>
      </c>
      <c r="CC132" t="s">
        <v>730</v>
      </c>
      <c r="CD132" t="s">
        <v>730</v>
      </c>
      <c r="CE132" t="s">
        <v>730</v>
      </c>
      <c r="CF132" t="s">
        <v>730</v>
      </c>
      <c r="CG132" s="92" t="s">
        <v>730</v>
      </c>
      <c r="CH132" t="s">
        <v>730</v>
      </c>
      <c r="CI132" t="s">
        <v>730</v>
      </c>
      <c r="CJ132" t="s">
        <v>730</v>
      </c>
      <c r="CK132" t="s">
        <v>730</v>
      </c>
      <c r="CL132" t="s">
        <v>730</v>
      </c>
      <c r="CM132" t="s">
        <v>730</v>
      </c>
      <c r="CN132" t="s">
        <v>730</v>
      </c>
      <c r="CO132" t="s">
        <v>730</v>
      </c>
      <c r="CP132" t="s">
        <v>730</v>
      </c>
      <c r="CQ132" t="s">
        <v>730</v>
      </c>
      <c r="CR132" t="s">
        <v>730</v>
      </c>
      <c r="CS132" t="s">
        <v>730</v>
      </c>
      <c r="CT132" t="s">
        <v>730</v>
      </c>
      <c r="CU132" t="s">
        <v>730</v>
      </c>
      <c r="CV132" t="s">
        <v>730</v>
      </c>
      <c r="CW132" t="s">
        <v>730</v>
      </c>
      <c r="CX132" t="s">
        <v>730</v>
      </c>
      <c r="CY132" t="s">
        <v>730</v>
      </c>
      <c r="CZ132" t="s">
        <v>730</v>
      </c>
      <c r="DA132" t="s">
        <v>730</v>
      </c>
      <c r="DB132" t="s">
        <v>730</v>
      </c>
      <c r="DC132" t="s">
        <v>730</v>
      </c>
      <c r="DD132" t="s">
        <v>730</v>
      </c>
      <c r="DE132" t="s">
        <v>730</v>
      </c>
      <c r="DF132" t="s">
        <v>730</v>
      </c>
      <c r="DK132" t="s">
        <v>730</v>
      </c>
      <c r="DL132" t="s">
        <v>730</v>
      </c>
      <c r="DM132" t="s">
        <v>730</v>
      </c>
      <c r="DN132" t="s">
        <v>730</v>
      </c>
      <c r="DO132" t="s">
        <v>730</v>
      </c>
      <c r="DP132" t="s">
        <v>730</v>
      </c>
      <c r="DQ132" t="s">
        <v>730</v>
      </c>
      <c r="DR132" t="s">
        <v>730</v>
      </c>
      <c r="DS132" t="s">
        <v>730</v>
      </c>
      <c r="DT132" t="s">
        <v>730</v>
      </c>
      <c r="DU132" t="s">
        <v>730</v>
      </c>
      <c r="DV132" t="s">
        <v>730</v>
      </c>
      <c r="DW132" t="s">
        <v>730</v>
      </c>
      <c r="DX132" t="s">
        <v>730</v>
      </c>
      <c r="DY132">
        <v>0.63834683451589436</v>
      </c>
      <c r="DZ132" t="s">
        <v>730</v>
      </c>
      <c r="EA132" t="s">
        <v>730</v>
      </c>
      <c r="EB132" t="s">
        <v>730</v>
      </c>
      <c r="EC132" t="s">
        <v>730</v>
      </c>
      <c r="ED132" t="s">
        <v>730</v>
      </c>
      <c r="EE132" s="119">
        <v>0.63834683451589436</v>
      </c>
      <c r="EF132" s="191"/>
    </row>
    <row r="133" spans="1:138" x14ac:dyDescent="0.2">
      <c r="B133" t="s">
        <v>750</v>
      </c>
      <c r="C133" t="s">
        <v>750</v>
      </c>
      <c r="D133" t="s">
        <v>730</v>
      </c>
      <c r="E133" t="s">
        <v>730</v>
      </c>
      <c r="F133" t="s">
        <v>730</v>
      </c>
      <c r="G133" t="s">
        <v>730</v>
      </c>
      <c r="H133" t="s">
        <v>730</v>
      </c>
      <c r="I133" t="s">
        <v>730</v>
      </c>
      <c r="J133" t="s">
        <v>730</v>
      </c>
      <c r="K133" t="s">
        <v>730</v>
      </c>
      <c r="L133" t="s">
        <v>730</v>
      </c>
      <c r="M133" t="s">
        <v>730</v>
      </c>
      <c r="N133" t="s">
        <v>730</v>
      </c>
      <c r="O133" t="s">
        <v>730</v>
      </c>
      <c r="P133" t="s">
        <v>730</v>
      </c>
      <c r="Q133" t="s">
        <v>730</v>
      </c>
      <c r="R133" t="s">
        <v>730</v>
      </c>
      <c r="S133" t="s">
        <v>730</v>
      </c>
      <c r="T133" t="s">
        <v>730</v>
      </c>
      <c r="U133" t="s">
        <v>730</v>
      </c>
      <c r="V133" t="s">
        <v>730</v>
      </c>
      <c r="W133" t="s">
        <v>730</v>
      </c>
      <c r="X133" t="s">
        <v>730</v>
      </c>
      <c r="Y133" t="s">
        <v>730</v>
      </c>
      <c r="Z133" t="s">
        <v>730</v>
      </c>
      <c r="AA133" t="s">
        <v>730</v>
      </c>
      <c r="AB133" t="s">
        <v>730</v>
      </c>
      <c r="AC133" t="s">
        <v>730</v>
      </c>
      <c r="AD133" t="s">
        <v>730</v>
      </c>
      <c r="AE133" t="s">
        <v>730</v>
      </c>
      <c r="AF133" s="92" t="s">
        <v>730</v>
      </c>
      <c r="AG133" t="s">
        <v>730</v>
      </c>
      <c r="AH133" t="s">
        <v>730</v>
      </c>
      <c r="AI133" t="s">
        <v>730</v>
      </c>
      <c r="AJ133" t="s">
        <v>730</v>
      </c>
      <c r="AK133" t="s">
        <v>730</v>
      </c>
      <c r="AL133" t="s">
        <v>730</v>
      </c>
      <c r="AM133" t="s">
        <v>730</v>
      </c>
      <c r="AN133" t="s">
        <v>730</v>
      </c>
      <c r="AO133" t="s">
        <v>730</v>
      </c>
      <c r="AP133" t="s">
        <v>730</v>
      </c>
      <c r="AQ133" t="s">
        <v>730</v>
      </c>
      <c r="AR133" t="s">
        <v>730</v>
      </c>
      <c r="AS133" t="s">
        <v>730</v>
      </c>
      <c r="AT133" t="s">
        <v>730</v>
      </c>
      <c r="AU133" t="s">
        <v>730</v>
      </c>
      <c r="AV133" t="s">
        <v>730</v>
      </c>
      <c r="AW133" t="s">
        <v>730</v>
      </c>
      <c r="AX133" t="s">
        <v>730</v>
      </c>
      <c r="AY133" t="s">
        <v>730</v>
      </c>
      <c r="AZ133" t="s">
        <v>730</v>
      </c>
      <c r="BA133" t="s">
        <v>730</v>
      </c>
      <c r="BB133" t="s">
        <v>730</v>
      </c>
      <c r="BC133" t="s">
        <v>730</v>
      </c>
      <c r="BD133" t="s">
        <v>730</v>
      </c>
      <c r="BE133" t="s">
        <v>730</v>
      </c>
      <c r="BF133" t="s">
        <v>730</v>
      </c>
      <c r="BG133" t="s">
        <v>730</v>
      </c>
      <c r="BH133" t="s">
        <v>730</v>
      </c>
      <c r="BI133" t="s">
        <v>730</v>
      </c>
      <c r="BJ133" t="s">
        <v>730</v>
      </c>
      <c r="BK133" t="s">
        <v>730</v>
      </c>
      <c r="BL133" t="s">
        <v>730</v>
      </c>
      <c r="BM133" t="s">
        <v>730</v>
      </c>
      <c r="BN133" t="s">
        <v>730</v>
      </c>
      <c r="BO133" t="s">
        <v>730</v>
      </c>
      <c r="BP133" t="s">
        <v>730</v>
      </c>
      <c r="BQ133" t="s">
        <v>730</v>
      </c>
      <c r="BR133" t="s">
        <v>730</v>
      </c>
      <c r="BS133" t="s">
        <v>730</v>
      </c>
      <c r="BT133" t="s">
        <v>730</v>
      </c>
      <c r="BU133" t="s">
        <v>730</v>
      </c>
      <c r="BV133" t="s">
        <v>730</v>
      </c>
      <c r="BW133" t="s">
        <v>730</v>
      </c>
      <c r="BX133" t="s">
        <v>730</v>
      </c>
      <c r="BY133" t="s">
        <v>730</v>
      </c>
      <c r="BZ133" t="s">
        <v>730</v>
      </c>
      <c r="CA133" t="s">
        <v>730</v>
      </c>
      <c r="CB133" t="s">
        <v>730</v>
      </c>
      <c r="CC133" t="s">
        <v>730</v>
      </c>
      <c r="CD133" t="s">
        <v>730</v>
      </c>
      <c r="CE133" t="s">
        <v>730</v>
      </c>
      <c r="CF133" t="s">
        <v>730</v>
      </c>
      <c r="CG133" s="92" t="s">
        <v>730</v>
      </c>
      <c r="CH133" t="s">
        <v>730</v>
      </c>
      <c r="CI133" t="s">
        <v>730</v>
      </c>
      <c r="CJ133" t="s">
        <v>730</v>
      </c>
      <c r="CK133" t="s">
        <v>730</v>
      </c>
      <c r="CL133" t="s">
        <v>730</v>
      </c>
      <c r="CM133" t="s">
        <v>730</v>
      </c>
      <c r="CN133" t="s">
        <v>730</v>
      </c>
      <c r="CO133" t="s">
        <v>730</v>
      </c>
      <c r="CP133" t="s">
        <v>730</v>
      </c>
      <c r="CQ133" t="s">
        <v>730</v>
      </c>
      <c r="CR133" t="s">
        <v>730</v>
      </c>
      <c r="CS133" t="s">
        <v>730</v>
      </c>
      <c r="CT133" t="s">
        <v>730</v>
      </c>
      <c r="CU133" t="s">
        <v>730</v>
      </c>
      <c r="CV133" t="s">
        <v>730</v>
      </c>
      <c r="CW133" t="s">
        <v>730</v>
      </c>
      <c r="CX133" t="s">
        <v>730</v>
      </c>
      <c r="CY133" t="s">
        <v>730</v>
      </c>
      <c r="CZ133" t="s">
        <v>730</v>
      </c>
      <c r="DA133" t="s">
        <v>730</v>
      </c>
      <c r="DB133" t="s">
        <v>730</v>
      </c>
      <c r="DC133" t="s">
        <v>730</v>
      </c>
      <c r="DD133" t="s">
        <v>730</v>
      </c>
      <c r="DE133" t="s">
        <v>730</v>
      </c>
      <c r="DF133" t="s">
        <v>730</v>
      </c>
      <c r="DK133" t="s">
        <v>730</v>
      </c>
      <c r="DL133" t="s">
        <v>730</v>
      </c>
      <c r="DM133" t="s">
        <v>730</v>
      </c>
      <c r="DN133" t="s">
        <v>730</v>
      </c>
      <c r="DO133" t="s">
        <v>730</v>
      </c>
      <c r="DP133" t="s">
        <v>730</v>
      </c>
      <c r="DQ133" t="s">
        <v>730</v>
      </c>
      <c r="DR133" t="s">
        <v>730</v>
      </c>
      <c r="DS133" t="s">
        <v>730</v>
      </c>
      <c r="DT133" t="s">
        <v>730</v>
      </c>
      <c r="DU133" t="s">
        <v>730</v>
      </c>
      <c r="DV133" t="s">
        <v>730</v>
      </c>
      <c r="DW133" t="s">
        <v>730</v>
      </c>
      <c r="DX133" t="s">
        <v>730</v>
      </c>
      <c r="DY133">
        <v>4.7577639639811474E-3</v>
      </c>
      <c r="DZ133" t="s">
        <v>730</v>
      </c>
      <c r="EA133" t="s">
        <v>730</v>
      </c>
      <c r="EB133" t="s">
        <v>730</v>
      </c>
      <c r="EC133" t="s">
        <v>730</v>
      </c>
      <c r="ED133" t="s">
        <v>730</v>
      </c>
      <c r="EE133" s="119">
        <v>4.7577639639811474E-3</v>
      </c>
      <c r="EF133" s="191"/>
      <c r="EH133" s="190"/>
    </row>
    <row r="134" spans="1:138" x14ac:dyDescent="0.2">
      <c r="B134" t="s">
        <v>683</v>
      </c>
      <c r="C134" t="s">
        <v>595</v>
      </c>
      <c r="D134" t="s">
        <v>730</v>
      </c>
      <c r="E134" t="s">
        <v>730</v>
      </c>
      <c r="F134" t="s">
        <v>730</v>
      </c>
      <c r="G134" t="s">
        <v>730</v>
      </c>
      <c r="H134" t="s">
        <v>730</v>
      </c>
      <c r="I134" t="s">
        <v>730</v>
      </c>
      <c r="J134" t="s">
        <v>730</v>
      </c>
      <c r="K134" t="s">
        <v>730</v>
      </c>
      <c r="L134" t="s">
        <v>730</v>
      </c>
      <c r="M134" t="s">
        <v>730</v>
      </c>
      <c r="N134" t="s">
        <v>730</v>
      </c>
      <c r="O134" t="s">
        <v>730</v>
      </c>
      <c r="P134" t="s">
        <v>730</v>
      </c>
      <c r="Q134" t="s">
        <v>730</v>
      </c>
      <c r="R134" t="s">
        <v>730</v>
      </c>
      <c r="S134" t="s">
        <v>730</v>
      </c>
      <c r="T134" t="s">
        <v>730</v>
      </c>
      <c r="U134" t="s">
        <v>730</v>
      </c>
      <c r="V134" t="s">
        <v>730</v>
      </c>
      <c r="W134" t="s">
        <v>730</v>
      </c>
      <c r="X134" t="s">
        <v>730</v>
      </c>
      <c r="Y134" t="s">
        <v>730</v>
      </c>
      <c r="Z134" t="s">
        <v>730</v>
      </c>
      <c r="AA134" t="s">
        <v>730</v>
      </c>
      <c r="AB134" t="s">
        <v>730</v>
      </c>
      <c r="AC134" t="s">
        <v>730</v>
      </c>
      <c r="AD134" t="s">
        <v>730</v>
      </c>
      <c r="AE134" t="s">
        <v>730</v>
      </c>
      <c r="AF134" s="92" t="s">
        <v>730</v>
      </c>
      <c r="AG134" t="s">
        <v>730</v>
      </c>
      <c r="AH134" t="s">
        <v>730</v>
      </c>
      <c r="AI134" t="s">
        <v>730</v>
      </c>
      <c r="AJ134" t="s">
        <v>730</v>
      </c>
      <c r="AK134" t="s">
        <v>730</v>
      </c>
      <c r="AL134" t="s">
        <v>730</v>
      </c>
      <c r="AM134" t="s">
        <v>730</v>
      </c>
      <c r="AN134" t="s">
        <v>730</v>
      </c>
      <c r="AO134" t="s">
        <v>730</v>
      </c>
      <c r="AP134" t="s">
        <v>730</v>
      </c>
      <c r="AQ134" t="s">
        <v>730</v>
      </c>
      <c r="AR134" t="s">
        <v>730</v>
      </c>
      <c r="AS134" t="s">
        <v>730</v>
      </c>
      <c r="AT134" t="s">
        <v>730</v>
      </c>
      <c r="AU134" t="s">
        <v>730</v>
      </c>
      <c r="AV134">
        <v>2634.4799496059754</v>
      </c>
      <c r="AW134">
        <v>367.58556574726276</v>
      </c>
      <c r="AX134">
        <v>59.815265746544199</v>
      </c>
      <c r="AY134">
        <v>80.399628701756114</v>
      </c>
      <c r="AZ134">
        <v>0.20224041523910471</v>
      </c>
      <c r="BA134">
        <v>972.6636181555067</v>
      </c>
      <c r="BB134">
        <v>20.3755888650213</v>
      </c>
      <c r="BC134" t="s">
        <v>730</v>
      </c>
      <c r="BD134" t="s">
        <v>730</v>
      </c>
      <c r="BE134" t="s">
        <v>730</v>
      </c>
      <c r="BF134" t="s">
        <v>730</v>
      </c>
      <c r="BG134" t="s">
        <v>730</v>
      </c>
      <c r="BH134" t="s">
        <v>730</v>
      </c>
      <c r="BI134">
        <v>2485.4330703239184</v>
      </c>
      <c r="BJ134">
        <v>1162.1507451969781</v>
      </c>
      <c r="BK134">
        <v>2686.5249013730099</v>
      </c>
      <c r="BL134">
        <v>1582.0877655476995</v>
      </c>
      <c r="BM134">
        <v>430.98861498270327</v>
      </c>
      <c r="BN134">
        <v>1345.9127456382666</v>
      </c>
      <c r="BO134">
        <v>388.67994248856462</v>
      </c>
      <c r="BP134">
        <v>1650.9374860212129</v>
      </c>
      <c r="BQ134">
        <v>747.66068325534195</v>
      </c>
      <c r="BR134">
        <v>11500.919052466113</v>
      </c>
      <c r="BS134">
        <v>5386.7239748236616</v>
      </c>
      <c r="BT134">
        <v>1365.3997846672764</v>
      </c>
      <c r="BU134">
        <v>1999.5526898084161</v>
      </c>
      <c r="BV134">
        <v>6.3249994706803285</v>
      </c>
      <c r="BW134">
        <v>2418.813408853674</v>
      </c>
      <c r="BX134">
        <v>8137.6649866626985</v>
      </c>
      <c r="BY134">
        <v>541.16571416443014</v>
      </c>
      <c r="BZ134">
        <v>1970.6753581610853</v>
      </c>
      <c r="CA134">
        <v>754.43431042250222</v>
      </c>
      <c r="CB134">
        <v>491.11055730695773</v>
      </c>
      <c r="CC134">
        <v>3099.1175356295366</v>
      </c>
      <c r="CD134">
        <v>261.80756244495075</v>
      </c>
      <c r="CE134" t="s">
        <v>730</v>
      </c>
      <c r="CF134">
        <v>491.35460504866802</v>
      </c>
      <c r="CG134" s="92">
        <v>1611.7686496457532</v>
      </c>
      <c r="CH134" t="s">
        <v>730</v>
      </c>
      <c r="CI134" t="s">
        <v>730</v>
      </c>
      <c r="CJ134">
        <v>96.451111756329681</v>
      </c>
      <c r="CK134">
        <v>52.36411715299527</v>
      </c>
      <c r="CL134">
        <v>892.02276430966197</v>
      </c>
      <c r="CM134" t="s">
        <v>730</v>
      </c>
      <c r="CN134">
        <v>450.86676438162101</v>
      </c>
      <c r="CO134">
        <v>5365.0538288680946</v>
      </c>
      <c r="CP134">
        <v>1109.9069698108838</v>
      </c>
      <c r="CQ134">
        <v>137.01052576877808</v>
      </c>
      <c r="CR134">
        <v>1065.43781334389</v>
      </c>
      <c r="CS134">
        <v>1441.8769368307871</v>
      </c>
      <c r="CT134" t="s">
        <v>730</v>
      </c>
      <c r="CU134">
        <v>597.06199812222917</v>
      </c>
      <c r="CV134">
        <v>4.96954306813244</v>
      </c>
      <c r="CW134">
        <v>4.8559732512237996</v>
      </c>
      <c r="CX134">
        <v>1.55966381545002</v>
      </c>
      <c r="CY134">
        <v>12.619694814774199</v>
      </c>
      <c r="CZ134">
        <v>4.6740966097791503</v>
      </c>
      <c r="DA134">
        <v>1.7189823350964699</v>
      </c>
      <c r="DB134">
        <v>8564.956251309377</v>
      </c>
      <c r="DC134">
        <v>55.796742252147737</v>
      </c>
      <c r="DD134">
        <v>0.57403387827533026</v>
      </c>
      <c r="DE134">
        <v>4.4192276831082041E-3</v>
      </c>
      <c r="DF134" t="s">
        <v>730</v>
      </c>
      <c r="DK134" t="s">
        <v>730</v>
      </c>
      <c r="DL134">
        <v>187.94127140042301</v>
      </c>
      <c r="DM134">
        <v>518.48853316387294</v>
      </c>
      <c r="DN134">
        <v>491.02892372897202</v>
      </c>
      <c r="DO134">
        <v>423.598430358249</v>
      </c>
      <c r="DP134">
        <v>765.87934363186298</v>
      </c>
      <c r="DQ134">
        <v>1339.12944385268</v>
      </c>
      <c r="DR134">
        <v>507.44285377516502</v>
      </c>
      <c r="DS134">
        <v>1032.7007932269901</v>
      </c>
      <c r="DT134">
        <v>1620.52830317078</v>
      </c>
      <c r="DU134">
        <v>2068.1207142569401</v>
      </c>
      <c r="DV134" t="s">
        <v>730</v>
      </c>
      <c r="DW134" t="s">
        <v>730</v>
      </c>
      <c r="DX134" t="s">
        <v>730</v>
      </c>
      <c r="DY134" t="s">
        <v>730</v>
      </c>
      <c r="DZ134" t="s">
        <v>730</v>
      </c>
      <c r="EA134" t="s">
        <v>730</v>
      </c>
      <c r="EB134" t="s">
        <v>730</v>
      </c>
      <c r="EC134" t="s">
        <v>730</v>
      </c>
      <c r="ED134" t="s">
        <v>730</v>
      </c>
      <c r="EE134" s="119">
        <v>85467.371843114583</v>
      </c>
      <c r="EF134" s="191"/>
    </row>
    <row r="135" spans="1:138" x14ac:dyDescent="0.2">
      <c r="C135" s="8" t="s">
        <v>833</v>
      </c>
      <c r="D135" s="119">
        <v>1360.4465872315725</v>
      </c>
      <c r="E135" s="119">
        <v>1.5116878575213299</v>
      </c>
      <c r="F135" s="119">
        <v>8518.4022831569982</v>
      </c>
      <c r="G135" s="119">
        <v>5384.4952693277028</v>
      </c>
      <c r="H135" s="119">
        <v>202.37798506583076</v>
      </c>
      <c r="I135" s="119">
        <v>741.00133337656609</v>
      </c>
      <c r="J135" s="119">
        <v>566.00097510327839</v>
      </c>
      <c r="K135" s="119">
        <v>210.91304313946077</v>
      </c>
      <c r="L135" s="119">
        <v>197.99613488277851</v>
      </c>
      <c r="M135" s="119">
        <v>263.63463784774325</v>
      </c>
      <c r="N135" s="119">
        <v>121.85186793786031</v>
      </c>
      <c r="O135" s="119">
        <v>275.46645428094996</v>
      </c>
      <c r="P135" s="119">
        <v>104.89555721216382</v>
      </c>
      <c r="Q135" s="119">
        <v>76.614206663557169</v>
      </c>
      <c r="R135" s="119">
        <v>4349.4814339974455</v>
      </c>
      <c r="S135" s="119">
        <v>16.324744430817706</v>
      </c>
      <c r="T135" s="119">
        <v>0.43598958486854372</v>
      </c>
      <c r="U135" s="119">
        <v>1402.3993516610274</v>
      </c>
      <c r="V135" s="119">
        <v>5.1836428422589675E-2</v>
      </c>
      <c r="W135" s="119">
        <v>977.35975201597182</v>
      </c>
      <c r="X135" s="119">
        <v>312.5899937212809</v>
      </c>
      <c r="Y135" s="119">
        <v>26662.986854338971</v>
      </c>
      <c r="Z135" s="119">
        <v>14274.858031455047</v>
      </c>
      <c r="AA135" s="119">
        <v>581.04507309943153</v>
      </c>
      <c r="AB135" s="119">
        <v>3868.0504656874159</v>
      </c>
      <c r="AC135" s="119">
        <v>5201.620282089968</v>
      </c>
      <c r="AD135" s="119">
        <v>2312.0276909661852</v>
      </c>
      <c r="AE135" s="119">
        <v>167.61821345694983</v>
      </c>
      <c r="AF135" s="217">
        <v>39759.251877621413</v>
      </c>
      <c r="AG135" s="119">
        <v>6411.2325390601845</v>
      </c>
      <c r="AH135" s="119">
        <v>3027.4604064600949</v>
      </c>
      <c r="AI135" s="119">
        <v>389.50781075041209</v>
      </c>
      <c r="AJ135" s="119">
        <v>5717.5519929738402</v>
      </c>
      <c r="AK135" s="119">
        <v>3869.2154289282616</v>
      </c>
      <c r="AL135" s="119">
        <v>297.35566466774685</v>
      </c>
      <c r="AM135" s="119">
        <v>10040.525517168473</v>
      </c>
      <c r="AN135" s="119">
        <v>1483.9488775986956</v>
      </c>
      <c r="AO135" s="119">
        <v>2732.225794624218</v>
      </c>
      <c r="AP135" s="119">
        <v>5754.60732827637</v>
      </c>
      <c r="AQ135" s="119">
        <v>3199.5360232735911</v>
      </c>
      <c r="AR135" s="119">
        <v>3019.703451577439</v>
      </c>
      <c r="AS135" s="119">
        <v>2935.1808723921531</v>
      </c>
      <c r="AT135" s="119">
        <v>2977.4087573374618</v>
      </c>
      <c r="AU135" s="119">
        <v>17086.971532654301</v>
      </c>
      <c r="AV135" s="119">
        <v>4498.0789470460277</v>
      </c>
      <c r="AW135" s="119">
        <v>424.70051105459157</v>
      </c>
      <c r="AX135" s="119">
        <v>78.550632496566863</v>
      </c>
      <c r="AY135" s="119">
        <v>8890.8454121646173</v>
      </c>
      <c r="AZ135" s="119">
        <v>0.22425918284817811</v>
      </c>
      <c r="BA135" s="119">
        <v>1279.1747661646264</v>
      </c>
      <c r="BB135" s="119">
        <v>26.720645483330639</v>
      </c>
      <c r="BC135" s="119">
        <v>3873.2841247922465</v>
      </c>
      <c r="BD135" s="119">
        <v>16.324744430817699</v>
      </c>
      <c r="BE135" s="119">
        <v>0.435989584868544</v>
      </c>
      <c r="BF135" s="119">
        <v>1402.399351661023</v>
      </c>
      <c r="BG135" s="119">
        <v>5.1836428422589675E-2</v>
      </c>
      <c r="BH135" s="119">
        <v>915.00431339310046</v>
      </c>
      <c r="BI135" s="119">
        <v>8838.7316692016648</v>
      </c>
      <c r="BJ135" s="119">
        <v>1331.716118868407</v>
      </c>
      <c r="BK135" s="119">
        <v>2974.6001780008569</v>
      </c>
      <c r="BL135" s="119">
        <v>3069.7697009775734</v>
      </c>
      <c r="BM135" s="119">
        <v>2202.6895472509927</v>
      </c>
      <c r="BN135" s="119">
        <v>2713.1835533726116</v>
      </c>
      <c r="BO135" s="119">
        <v>559.56705026731504</v>
      </c>
      <c r="BP135" s="119">
        <v>2841.5624020334772</v>
      </c>
      <c r="BQ135" s="119">
        <v>1267.8648942814916</v>
      </c>
      <c r="BR135" s="119">
        <v>17314.566728259611</v>
      </c>
      <c r="BS135" s="119">
        <v>7482.9203422021783</v>
      </c>
      <c r="BT135" s="119">
        <v>1782.888085110209</v>
      </c>
      <c r="BU135" s="119">
        <v>2608.5057277263709</v>
      </c>
      <c r="BV135" s="119">
        <v>94.410298586579358</v>
      </c>
      <c r="BW135" s="119">
        <v>2937.8382592831267</v>
      </c>
      <c r="BX135" s="119">
        <v>11372.611340095997</v>
      </c>
      <c r="BY135" s="119">
        <v>724.09946700308956</v>
      </c>
      <c r="BZ135" s="119">
        <v>3126.5915245957513</v>
      </c>
      <c r="CA135" s="119">
        <v>1043.5487110533963</v>
      </c>
      <c r="CB135" s="119">
        <v>624.88733639160148</v>
      </c>
      <c r="CC135" s="119">
        <v>4251.873391436432</v>
      </c>
      <c r="CD135" s="119">
        <v>26179.748428330731</v>
      </c>
      <c r="CE135" s="119">
        <v>14093.052379813087</v>
      </c>
      <c r="CF135" s="119">
        <v>53943.631987318804</v>
      </c>
      <c r="CG135" s="217">
        <v>8587.7348833967917</v>
      </c>
      <c r="CH135" s="119">
        <v>2993.9191528411998</v>
      </c>
      <c r="CI135" s="119">
        <v>525.82467920293357</v>
      </c>
      <c r="CJ135" s="119">
        <v>2516.6001313273737</v>
      </c>
      <c r="CK135" s="119">
        <v>285.57122831820089</v>
      </c>
      <c r="CL135" s="119">
        <v>5315.4333913502078</v>
      </c>
      <c r="CM135" s="119">
        <v>11953.52857499546</v>
      </c>
      <c r="CN135" s="119">
        <v>594.48694240689315</v>
      </c>
      <c r="CO135" s="119">
        <v>7198.0994611389033</v>
      </c>
      <c r="CP135" s="119">
        <v>9939.51526494461</v>
      </c>
      <c r="CQ135" s="119">
        <v>9023.9553137752464</v>
      </c>
      <c r="CR135" s="119">
        <v>4010.3493250411047</v>
      </c>
      <c r="CS135" s="119">
        <v>4369.4125307775303</v>
      </c>
      <c r="CT135" s="119">
        <v>85.036523193902099</v>
      </c>
      <c r="CU135" s="119">
        <v>3845.280669314393</v>
      </c>
      <c r="CV135" s="119">
        <v>4805.5533083613527</v>
      </c>
      <c r="CW135" s="119">
        <v>6018.9200729846589</v>
      </c>
      <c r="CX135" s="119">
        <v>2011.880091479489</v>
      </c>
      <c r="CY135" s="119">
        <v>13721.908135065336</v>
      </c>
      <c r="CZ135" s="119">
        <v>4681.6272635035129</v>
      </c>
      <c r="DA135" s="119">
        <v>1378.1428012996853</v>
      </c>
      <c r="DB135" s="119">
        <v>41459.371549600262</v>
      </c>
      <c r="DC135" s="119">
        <v>270.08869635912322</v>
      </c>
      <c r="DD135" s="119">
        <v>2.7786579572822232</v>
      </c>
      <c r="DE135" s="119">
        <v>2.1391633196988297E-2</v>
      </c>
      <c r="DF135" s="119">
        <v>681.98731527282996</v>
      </c>
      <c r="DG135" s="119">
        <v>3402.5635670756719</v>
      </c>
      <c r="DH135" s="119">
        <v>4896.0697338594355</v>
      </c>
      <c r="DI135" s="119">
        <v>850.62000000000012</v>
      </c>
      <c r="DJ135" s="119">
        <v>-1245.050758935113</v>
      </c>
      <c r="DK135" s="119">
        <v>3412.2747420000001</v>
      </c>
      <c r="DL135" s="119">
        <v>1066.8219444339393</v>
      </c>
      <c r="DM135" s="119">
        <v>1996.5308342542098</v>
      </c>
      <c r="DN135" s="119">
        <v>3025.2311987772628</v>
      </c>
      <c r="DO135" s="119">
        <v>4723.1845065469688</v>
      </c>
      <c r="DP135" s="119">
        <v>9053.8175297123016</v>
      </c>
      <c r="DQ135" s="119">
        <v>1876.1709993731849</v>
      </c>
      <c r="DR135" s="119">
        <v>3534.8829729517438</v>
      </c>
      <c r="DS135" s="119">
        <v>5421.3524376538353</v>
      </c>
      <c r="DT135" s="119">
        <v>7326.4097831480231</v>
      </c>
      <c r="DU135" s="119">
        <v>11574.450962366715</v>
      </c>
      <c r="DV135" s="119">
        <v>18087.338717711842</v>
      </c>
      <c r="DW135" s="119">
        <v>3512.712767</v>
      </c>
      <c r="DX135" s="119">
        <v>22965.208916596825</v>
      </c>
      <c r="DY135" s="119">
        <v>40720.801857563027</v>
      </c>
      <c r="DZ135" s="119">
        <v>40654.385656447237</v>
      </c>
      <c r="EA135" s="119">
        <v>65.773096517318876</v>
      </c>
      <c r="EB135" s="119">
        <v>0.63834683451589436</v>
      </c>
      <c r="EC135" s="119">
        <v>4.7577639639811474E-3</v>
      </c>
      <c r="ED135" s="119">
        <v>85467.371843114568</v>
      </c>
      <c r="EF135" s="191"/>
    </row>
    <row r="136" spans="1:138" x14ac:dyDescent="0.2">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c r="AC136" s="178"/>
      <c r="AD136" s="178"/>
      <c r="AE136" s="178"/>
      <c r="AF136" s="218"/>
      <c r="AG136" s="178"/>
      <c r="AH136" s="178"/>
      <c r="AI136" s="178"/>
      <c r="AJ136" s="178"/>
      <c r="AK136" s="178"/>
      <c r="AL136" s="178"/>
      <c r="AM136" s="178"/>
      <c r="AN136" s="178"/>
      <c r="AO136" s="178"/>
      <c r="AP136" s="178"/>
      <c r="AQ136" s="178"/>
      <c r="AR136" s="178"/>
      <c r="AS136" s="178"/>
      <c r="AT136" s="178"/>
      <c r="AU136" s="178"/>
      <c r="AV136" s="178"/>
      <c r="AW136" s="178"/>
      <c r="AX136" s="178"/>
      <c r="AY136" s="178"/>
      <c r="AZ136" s="178"/>
      <c r="BA136" s="178"/>
      <c r="BB136" s="178"/>
      <c r="BC136" s="178"/>
      <c r="BD136" s="178"/>
      <c r="BE136" s="178"/>
      <c r="BF136" s="178"/>
      <c r="BG136" s="178"/>
      <c r="BH136" s="178"/>
      <c r="BI136" s="178"/>
      <c r="BJ136" s="178"/>
      <c r="BK136" s="178"/>
      <c r="BL136" s="178"/>
      <c r="BM136" s="178"/>
      <c r="BN136" s="178"/>
      <c r="BO136" s="178"/>
      <c r="BP136" s="178"/>
      <c r="BQ136" s="178"/>
      <c r="BR136" s="178"/>
      <c r="BS136" s="178"/>
      <c r="BT136" s="178"/>
      <c r="BU136" s="178"/>
      <c r="BV136" s="178"/>
      <c r="BW136" s="178"/>
      <c r="BX136" s="178"/>
      <c r="BY136" s="178"/>
      <c r="BZ136" s="178"/>
      <c r="CA136" s="178"/>
      <c r="CB136" s="178"/>
      <c r="CC136" s="178"/>
      <c r="CD136" s="178"/>
      <c r="CE136" s="178"/>
      <c r="CF136" s="178"/>
      <c r="CG136" s="218"/>
      <c r="CH136" s="178"/>
      <c r="CI136" s="178"/>
      <c r="CJ136" s="178"/>
      <c r="CK136" s="178"/>
      <c r="CL136" s="178"/>
      <c r="CM136" s="178"/>
      <c r="CN136" s="178"/>
      <c r="CO136" s="178"/>
      <c r="CP136" s="178"/>
      <c r="CQ136" s="178"/>
      <c r="CR136" s="178"/>
      <c r="CS136" s="178"/>
      <c r="CT136" s="178"/>
      <c r="CU136" s="178"/>
      <c r="CV136" s="178"/>
      <c r="CW136" s="178"/>
      <c r="CX136" s="178"/>
      <c r="CY136" s="178"/>
      <c r="CZ136" s="178"/>
      <c r="DA136" s="178"/>
      <c r="DB136" s="178"/>
      <c r="DC136" s="178"/>
      <c r="DD136" s="178"/>
      <c r="DE136" s="178"/>
      <c r="DF136" s="178"/>
      <c r="DG136" s="178"/>
      <c r="DH136" s="178"/>
      <c r="DI136" s="178"/>
      <c r="DJ136" s="178"/>
      <c r="DK136" s="178"/>
      <c r="DL136" s="178"/>
      <c r="DM136" s="178"/>
      <c r="DN136" s="178"/>
      <c r="DO136" s="178"/>
      <c r="DP136" s="178"/>
      <c r="DQ136" s="178"/>
      <c r="DR136" s="178"/>
      <c r="DS136" s="178"/>
      <c r="DT136" s="178"/>
      <c r="DU136" s="178"/>
      <c r="DV136" s="178"/>
      <c r="DW136" s="178"/>
      <c r="DX136" s="178"/>
      <c r="DY136" s="178"/>
      <c r="DZ136" s="178"/>
    </row>
    <row r="137" spans="1:138" x14ac:dyDescent="0.2">
      <c r="AV137" s="192"/>
      <c r="AW137" s="192"/>
      <c r="AX137" s="192"/>
      <c r="AY137" s="192"/>
      <c r="AZ137" s="192"/>
      <c r="BA137" s="192"/>
      <c r="BB137" s="192"/>
      <c r="BC137" s="192"/>
      <c r="BD137" s="192"/>
      <c r="BE137" s="192"/>
      <c r="BF137" s="192"/>
      <c r="BG137" s="192"/>
      <c r="BH137" s="192"/>
      <c r="BI137" s="192"/>
      <c r="BJ137" s="192"/>
      <c r="BK137" s="192"/>
      <c r="BL137" s="192"/>
      <c r="BM137" s="192"/>
      <c r="BN137" s="192"/>
      <c r="BO137" s="192"/>
      <c r="BP137" s="192"/>
      <c r="BQ137" s="192"/>
      <c r="BR137" s="192"/>
      <c r="BS137" s="192"/>
      <c r="BT137" s="192"/>
      <c r="BU137" s="192"/>
      <c r="BV137" s="192"/>
      <c r="BW137" s="192"/>
      <c r="BX137" s="192"/>
      <c r="BY137" s="192"/>
      <c r="BZ137" s="192"/>
      <c r="CA137" s="192"/>
      <c r="CB137" s="192"/>
      <c r="CC137" s="192"/>
      <c r="CD137" s="192"/>
      <c r="CE137" s="192"/>
      <c r="CF137" s="192"/>
      <c r="CG137" s="224"/>
      <c r="CH137" s="192"/>
      <c r="CI137" s="192"/>
      <c r="CJ137" s="192"/>
      <c r="CK137" s="192"/>
      <c r="CL137" s="192"/>
      <c r="CM137" s="193"/>
      <c r="CN137" s="192"/>
      <c r="CO137" s="192"/>
      <c r="CP137" s="192"/>
      <c r="CQ137" s="192"/>
      <c r="CR137" s="192"/>
      <c r="CS137" s="192"/>
      <c r="CT137" s="192"/>
      <c r="CU137" s="192"/>
    </row>
    <row r="142" spans="1:138" x14ac:dyDescent="0.2">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219"/>
      <c r="AG142" s="189"/>
      <c r="AH142" s="189"/>
      <c r="AI142" s="189"/>
      <c r="AJ142" s="189"/>
      <c r="AK142" s="189"/>
      <c r="AL142" s="189"/>
      <c r="AM142" s="189"/>
      <c r="AN142" s="189"/>
      <c r="AO142" s="189"/>
      <c r="AP142" s="189"/>
      <c r="AQ142" s="189"/>
      <c r="AR142" s="189"/>
      <c r="AS142" s="189"/>
      <c r="AT142" s="189"/>
      <c r="AU142" s="189"/>
      <c r="AV142" s="189"/>
      <c r="AW142" s="189"/>
      <c r="AX142" s="189"/>
      <c r="AY142" s="189"/>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c r="BT142" s="189"/>
      <c r="BU142" s="189"/>
      <c r="BV142" s="189"/>
      <c r="BW142" s="189"/>
      <c r="BX142" s="189"/>
      <c r="BY142" s="189"/>
      <c r="BZ142" s="189"/>
      <c r="CA142" s="189"/>
      <c r="CB142" s="189"/>
      <c r="CC142" s="189"/>
      <c r="CD142" s="189"/>
      <c r="CE142" s="189"/>
      <c r="CF142" s="189"/>
      <c r="CG142" s="219"/>
      <c r="CH142" s="189"/>
      <c r="CI142" s="189"/>
      <c r="CJ142" s="189"/>
      <c r="CK142" s="189"/>
      <c r="CL142" s="189"/>
      <c r="CM142" s="189"/>
      <c r="CN142" s="189"/>
      <c r="CO142" s="189"/>
      <c r="CP142" s="189"/>
      <c r="CQ142" s="189"/>
      <c r="CR142" s="189"/>
      <c r="CS142" s="189"/>
      <c r="CT142" s="189"/>
      <c r="CU142" s="189"/>
      <c r="CV142" s="189"/>
      <c r="CW142" s="189"/>
      <c r="CX142" s="189"/>
      <c r="CY142" s="189"/>
      <c r="CZ142" s="189"/>
      <c r="DA142" s="189"/>
      <c r="DB142" s="189"/>
      <c r="DC142" s="189"/>
      <c r="DD142" s="189"/>
      <c r="DE142" s="189"/>
      <c r="DF142" s="189"/>
      <c r="DG142" s="189"/>
      <c r="DH142" s="189"/>
      <c r="DI142" s="189"/>
      <c r="DJ142" s="189"/>
      <c r="DK142" s="189"/>
      <c r="DL142" s="189"/>
      <c r="DM142" s="189"/>
      <c r="DN142" s="189"/>
      <c r="DO142" s="189"/>
      <c r="DP142" s="189"/>
      <c r="DQ142" s="189"/>
      <c r="DR142" s="189"/>
      <c r="DS142" s="189"/>
      <c r="DT142" s="189"/>
      <c r="DU142" s="189"/>
      <c r="DV142" s="189"/>
      <c r="DW142" s="189"/>
      <c r="DX142" s="189"/>
      <c r="DY142" s="189"/>
      <c r="DZ142" s="189"/>
      <c r="EA142" s="189"/>
      <c r="EB142" s="189"/>
      <c r="EC142" s="189"/>
      <c r="ED142" s="189"/>
    </row>
  </sheetData>
  <conditionalFormatting sqref="AV137:CU137">
    <cfRule type="cellIs" dxfId="2" priority="2" operator="greaterThan">
      <formula>0.5</formula>
    </cfRule>
  </conditionalFormatting>
  <conditionalFormatting sqref="EF48:EF99">
    <cfRule type="cellIs" dxfId="1" priority="1" operator="greaterThan">
      <formula>0.5</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FA832-6C4B-4606-8B98-7581C6C19A28}">
  <dimension ref="A1:AS12"/>
  <sheetViews>
    <sheetView zoomScale="70" zoomScaleNormal="70" workbookViewId="0">
      <pane xSplit="2" ySplit="4" topLeftCell="C5" activePane="bottomRight" state="frozen"/>
      <selection sqref="A1:XFD1048576"/>
      <selection pane="topRight" sqref="A1:XFD1048576"/>
      <selection pane="bottomLeft" sqref="A1:XFD1048576"/>
      <selection pane="bottomRight" activeCell="B6" sqref="B6"/>
    </sheetView>
  </sheetViews>
  <sheetFormatPr defaultColWidth="9.140625" defaultRowHeight="12.75" x14ac:dyDescent="0.2"/>
  <cols>
    <col min="1" max="1" width="25.42578125" customWidth="1"/>
    <col min="2" max="2" width="24.42578125" bestFit="1" customWidth="1"/>
    <col min="3" max="31" width="17.7109375" customWidth="1"/>
  </cols>
  <sheetData>
    <row r="1" spans="1:45" ht="15.75" x14ac:dyDescent="0.25">
      <c r="B1" s="11" t="s">
        <v>0</v>
      </c>
    </row>
    <row r="2" spans="1:45" ht="15" x14ac:dyDescent="0.2">
      <c r="B2" s="59" t="s">
        <v>402</v>
      </c>
    </row>
    <row r="3" spans="1:45" ht="13.5" customHeight="1" x14ac:dyDescent="0.2">
      <c r="B3" s="12"/>
    </row>
    <row r="4" spans="1:45" ht="18" customHeight="1" x14ac:dyDescent="0.2"/>
    <row r="5" spans="1:45" ht="41.25" customHeight="1" x14ac:dyDescent="0.2">
      <c r="C5" s="93" t="s">
        <v>596</v>
      </c>
      <c r="D5" s="93" t="s">
        <v>597</v>
      </c>
      <c r="E5" s="93" t="s">
        <v>598</v>
      </c>
      <c r="F5" s="93" t="s">
        <v>599</v>
      </c>
      <c r="G5" s="93" t="s">
        <v>600</v>
      </c>
      <c r="H5" s="93" t="s">
        <v>601</v>
      </c>
      <c r="I5" s="93" t="s">
        <v>602</v>
      </c>
      <c r="J5" s="93" t="s">
        <v>603</v>
      </c>
      <c r="K5" s="93" t="s">
        <v>604</v>
      </c>
      <c r="L5" s="93" t="s">
        <v>605</v>
      </c>
      <c r="M5" s="93" t="s">
        <v>606</v>
      </c>
      <c r="N5" s="93" t="s">
        <v>607</v>
      </c>
      <c r="O5" s="93" t="s">
        <v>608</v>
      </c>
      <c r="P5" s="93" t="s">
        <v>609</v>
      </c>
      <c r="Q5" s="93" t="s">
        <v>751</v>
      </c>
      <c r="R5" s="93" t="s">
        <v>752</v>
      </c>
      <c r="S5" s="93" t="s">
        <v>753</v>
      </c>
      <c r="T5" s="93" t="s">
        <v>754</v>
      </c>
      <c r="U5" s="93" t="s">
        <v>755</v>
      </c>
      <c r="V5" s="93" t="s">
        <v>756</v>
      </c>
      <c r="W5" s="93" t="s">
        <v>757</v>
      </c>
      <c r="X5" s="93" t="s">
        <v>610</v>
      </c>
      <c r="Y5" s="93" t="s">
        <v>611</v>
      </c>
      <c r="Z5" s="93" t="s">
        <v>612</v>
      </c>
      <c r="AA5" s="93" t="s">
        <v>613</v>
      </c>
      <c r="AB5" s="93" t="s">
        <v>614</v>
      </c>
      <c r="AC5" s="93" t="s">
        <v>615</v>
      </c>
      <c r="AD5" s="93" t="s">
        <v>616</v>
      </c>
      <c r="AE5" s="93" t="s">
        <v>617</v>
      </c>
      <c r="AF5" s="93" t="s">
        <v>618</v>
      </c>
      <c r="AG5" s="93" t="s">
        <v>619</v>
      </c>
      <c r="AH5" s="93" t="s">
        <v>620</v>
      </c>
      <c r="AI5" s="93" t="s">
        <v>621</v>
      </c>
      <c r="AJ5" s="93" t="s">
        <v>622</v>
      </c>
      <c r="AK5" s="93" t="s">
        <v>623</v>
      </c>
      <c r="AL5" s="93" t="s">
        <v>624</v>
      </c>
      <c r="AM5" s="93" t="s">
        <v>625</v>
      </c>
      <c r="AN5" s="93" t="s">
        <v>626</v>
      </c>
      <c r="AO5" s="93" t="s">
        <v>627</v>
      </c>
      <c r="AP5" s="93" t="s">
        <v>628</v>
      </c>
      <c r="AQ5" s="93" t="s">
        <v>629</v>
      </c>
      <c r="AR5" s="93" t="s">
        <v>630</v>
      </c>
      <c r="AS5" s="93" t="s">
        <v>631</v>
      </c>
    </row>
    <row r="6" spans="1:45" x14ac:dyDescent="0.2">
      <c r="C6" s="120" t="s">
        <v>509</v>
      </c>
      <c r="D6" s="120" t="s">
        <v>510</v>
      </c>
      <c r="E6" s="120" t="s">
        <v>511</v>
      </c>
      <c r="F6" s="120" t="s">
        <v>512</v>
      </c>
      <c r="G6" s="120" t="s">
        <v>513</v>
      </c>
      <c r="H6" s="120" t="s">
        <v>514</v>
      </c>
      <c r="I6" s="120" t="s">
        <v>515</v>
      </c>
      <c r="J6" s="120" t="s">
        <v>516</v>
      </c>
      <c r="K6" s="120" t="s">
        <v>517</v>
      </c>
      <c r="L6" s="120" t="s">
        <v>518</v>
      </c>
      <c r="M6" s="120" t="s">
        <v>519</v>
      </c>
      <c r="N6" s="120" t="s">
        <v>520</v>
      </c>
      <c r="O6" s="120" t="s">
        <v>521</v>
      </c>
      <c r="P6" s="120" t="s">
        <v>522</v>
      </c>
      <c r="Q6" s="120" t="s">
        <v>731</v>
      </c>
      <c r="R6" s="120" t="s">
        <v>732</v>
      </c>
      <c r="S6" s="120" t="s">
        <v>733</v>
      </c>
      <c r="T6" s="120" t="s">
        <v>734</v>
      </c>
      <c r="U6" s="120" t="s">
        <v>735</v>
      </c>
      <c r="V6" s="120" t="s">
        <v>736</v>
      </c>
      <c r="W6" s="120" t="s">
        <v>737</v>
      </c>
      <c r="X6" s="120" t="s">
        <v>523</v>
      </c>
      <c r="Y6" s="120" t="s">
        <v>524</v>
      </c>
      <c r="Z6" s="120" t="s">
        <v>525</v>
      </c>
      <c r="AA6" s="120" t="s">
        <v>526</v>
      </c>
      <c r="AB6" s="120" t="s">
        <v>527</v>
      </c>
      <c r="AC6" s="120" t="s">
        <v>528</v>
      </c>
      <c r="AD6" s="120" t="s">
        <v>529</v>
      </c>
      <c r="AE6" s="120" t="s">
        <v>530</v>
      </c>
      <c r="AF6" s="120" t="s">
        <v>531</v>
      </c>
      <c r="AG6" s="120" t="s">
        <v>532</v>
      </c>
      <c r="AH6" s="120" t="s">
        <v>533</v>
      </c>
      <c r="AI6" s="120" t="s">
        <v>534</v>
      </c>
      <c r="AJ6" s="120" t="s">
        <v>535</v>
      </c>
      <c r="AK6" s="120" t="s">
        <v>536</v>
      </c>
      <c r="AL6" s="120" t="s">
        <v>537</v>
      </c>
      <c r="AM6" s="120" t="s">
        <v>538</v>
      </c>
      <c r="AN6" s="120" t="s">
        <v>539</v>
      </c>
      <c r="AO6" s="120" t="s">
        <v>540</v>
      </c>
      <c r="AP6" s="120" t="s">
        <v>541</v>
      </c>
      <c r="AQ6" s="120" t="s">
        <v>542</v>
      </c>
      <c r="AR6" s="120" t="s">
        <v>543</v>
      </c>
      <c r="AS6" s="120" t="s">
        <v>544</v>
      </c>
    </row>
    <row r="7" spans="1:45" ht="15" x14ac:dyDescent="0.25">
      <c r="A7" s="198" t="s">
        <v>709</v>
      </c>
      <c r="B7" s="29" t="s">
        <v>708</v>
      </c>
      <c r="C7" s="199">
        <v>1.976090453044502</v>
      </c>
      <c r="D7" s="199">
        <v>0</v>
      </c>
      <c r="E7" s="199">
        <v>620.71640338315785</v>
      </c>
      <c r="F7" s="199">
        <v>111.88625740177619</v>
      </c>
      <c r="G7" s="199">
        <v>22.955522931115382</v>
      </c>
      <c r="H7" s="199">
        <v>48.60654110126886</v>
      </c>
      <c r="I7" s="199">
        <v>15.263977770925042</v>
      </c>
      <c r="J7" s="199">
        <v>0.35118941294612749</v>
      </c>
      <c r="K7" s="199">
        <v>12.512339157052645</v>
      </c>
      <c r="L7" s="199">
        <v>67.373863942193225</v>
      </c>
      <c r="M7" s="199">
        <v>2.5226371412951654</v>
      </c>
      <c r="N7" s="199">
        <v>154.55764259666537</v>
      </c>
      <c r="O7" s="199">
        <v>33.134959810889093</v>
      </c>
      <c r="P7" s="199">
        <v>48.67836795529314</v>
      </c>
      <c r="Q7" s="199">
        <v>1477.2107764985876</v>
      </c>
      <c r="R7" s="199">
        <v>19.821645986289997</v>
      </c>
      <c r="S7" s="199">
        <v>0.14773585123498245</v>
      </c>
      <c r="T7" s="199">
        <v>0</v>
      </c>
      <c r="U7" s="199">
        <v>0</v>
      </c>
      <c r="V7" s="199">
        <v>28.167429065369973</v>
      </c>
      <c r="W7" s="199">
        <v>0</v>
      </c>
      <c r="X7" s="199">
        <v>3273.8562918092148</v>
      </c>
      <c r="Y7" s="199">
        <v>1927.8949493990485</v>
      </c>
      <c r="Z7" s="199">
        <v>0</v>
      </c>
      <c r="AA7" s="199">
        <v>1498.4336048056716</v>
      </c>
      <c r="AB7" s="199">
        <v>41.532463453279419</v>
      </c>
      <c r="AC7" s="199">
        <v>204.77656169747226</v>
      </c>
      <c r="AD7" s="199">
        <v>0</v>
      </c>
      <c r="AE7" s="199">
        <v>5864.2208047681734</v>
      </c>
      <c r="AF7" s="199">
        <v>1514.6283056465659</v>
      </c>
      <c r="AG7" s="199">
        <v>673.77589173455544</v>
      </c>
      <c r="AH7" s="199">
        <v>0</v>
      </c>
      <c r="AI7" s="199">
        <v>86.28173493858408</v>
      </c>
      <c r="AJ7" s="199">
        <v>30.993334083992156</v>
      </c>
      <c r="AK7" s="199">
        <v>19.424789344348302</v>
      </c>
      <c r="AL7" s="199">
        <v>109.32583195426676</v>
      </c>
      <c r="AM7" s="199">
        <v>158.1619070563201</v>
      </c>
      <c r="AN7" s="199">
        <v>12.495518665264926</v>
      </c>
      <c r="AO7" s="199">
        <v>1974.9744755072204</v>
      </c>
      <c r="AP7" s="199">
        <v>153.65828198607863</v>
      </c>
      <c r="AQ7" s="199">
        <v>7560.8787491907515</v>
      </c>
      <c r="AR7" s="199">
        <v>2306.2284865458687</v>
      </c>
      <c r="AS7" s="199">
        <v>664.17747078954642</v>
      </c>
    </row>
    <row r="8" spans="1:45" ht="15" x14ac:dyDescent="0.25">
      <c r="A8" s="198" t="s">
        <v>711</v>
      </c>
      <c r="B8" s="29" t="s">
        <v>710</v>
      </c>
      <c r="C8" s="199">
        <v>1028.8157790236928</v>
      </c>
      <c r="D8" s="199">
        <v>10.484456468694196</v>
      </c>
      <c r="E8" s="199">
        <v>12069.676975167045</v>
      </c>
      <c r="F8" s="199">
        <v>1608.2337409834763</v>
      </c>
      <c r="G8" s="199">
        <v>331.05153483875796</v>
      </c>
      <c r="H8" s="199">
        <v>321.46764348460971</v>
      </c>
      <c r="I8" s="199">
        <v>437.90172283234688</v>
      </c>
      <c r="J8" s="199">
        <v>58.038936607559712</v>
      </c>
      <c r="K8" s="199">
        <v>66.425047480792102</v>
      </c>
      <c r="L8" s="199">
        <v>225.46358404247377</v>
      </c>
      <c r="M8" s="199">
        <v>136.08450792730483</v>
      </c>
      <c r="N8" s="199">
        <v>1316.7679022036584</v>
      </c>
      <c r="O8" s="199">
        <v>480.18599818725164</v>
      </c>
      <c r="P8" s="199">
        <v>96.756493787152323</v>
      </c>
      <c r="Q8" s="199">
        <v>556.0972360532395</v>
      </c>
      <c r="R8" s="199">
        <v>7.461875260028064</v>
      </c>
      <c r="S8" s="199">
        <v>5.5615285133837407E-2</v>
      </c>
      <c r="T8" s="199">
        <v>0</v>
      </c>
      <c r="U8" s="199">
        <v>0</v>
      </c>
      <c r="V8" s="199">
        <v>30.973287013703221</v>
      </c>
      <c r="W8" s="199">
        <v>0</v>
      </c>
      <c r="X8" s="199">
        <v>14614.751327907756</v>
      </c>
      <c r="Y8" s="199">
        <v>3728.9905550925496</v>
      </c>
      <c r="Z8" s="199">
        <v>13.989671380964577</v>
      </c>
      <c r="AA8" s="199">
        <v>317.49803826080677</v>
      </c>
      <c r="AB8" s="199">
        <v>117.65928690856087</v>
      </c>
      <c r="AC8" s="199">
        <v>424.88238803512729</v>
      </c>
      <c r="AD8" s="199">
        <v>0</v>
      </c>
      <c r="AE8" s="199">
        <v>6322.4823274707687</v>
      </c>
      <c r="AF8" s="199">
        <v>1632.9894480356247</v>
      </c>
      <c r="AG8" s="199">
        <v>1999.1260194446209</v>
      </c>
      <c r="AH8" s="199">
        <v>0</v>
      </c>
      <c r="AI8" s="199">
        <v>477.04304560277535</v>
      </c>
      <c r="AJ8" s="199">
        <v>173.23992830417114</v>
      </c>
      <c r="AK8" s="199">
        <v>18.586219733361812</v>
      </c>
      <c r="AL8" s="199">
        <v>0</v>
      </c>
      <c r="AM8" s="199">
        <v>19.233922073030559</v>
      </c>
      <c r="AN8" s="199">
        <v>131.5362339797417</v>
      </c>
      <c r="AO8" s="199">
        <v>1776.6686205384881</v>
      </c>
      <c r="AP8" s="199">
        <v>1638.9530635004419</v>
      </c>
      <c r="AQ8" s="199">
        <v>986.53293753944877</v>
      </c>
      <c r="AR8" s="199">
        <v>1604.7743637833742</v>
      </c>
      <c r="AS8" s="199">
        <v>485.97280540645164</v>
      </c>
    </row>
    <row r="9" spans="1:45" ht="15" x14ac:dyDescent="0.25">
      <c r="A9" s="198" t="s">
        <v>713</v>
      </c>
      <c r="B9" s="29" t="s">
        <v>712</v>
      </c>
      <c r="C9" s="199">
        <v>115.71609475519348</v>
      </c>
      <c r="D9" s="199">
        <v>0</v>
      </c>
      <c r="E9" s="199">
        <v>479.76943530749821</v>
      </c>
      <c r="F9" s="199">
        <v>132.58773881625513</v>
      </c>
      <c r="G9" s="199">
        <v>27.202812476351227</v>
      </c>
      <c r="H9" s="199">
        <v>33.162241680368965</v>
      </c>
      <c r="I9" s="199">
        <v>0</v>
      </c>
      <c r="J9" s="199">
        <v>0</v>
      </c>
      <c r="K9" s="199">
        <v>0</v>
      </c>
      <c r="L9" s="199">
        <v>51.984675874608754</v>
      </c>
      <c r="M9" s="199">
        <v>2.3218261059502328</v>
      </c>
      <c r="N9" s="199">
        <v>37.271247084007811</v>
      </c>
      <c r="O9" s="199">
        <v>30.621492797414536</v>
      </c>
      <c r="P9" s="199">
        <v>0</v>
      </c>
      <c r="Q9" s="199">
        <v>385.83875901451427</v>
      </c>
      <c r="R9" s="199">
        <v>5.1772972487399613</v>
      </c>
      <c r="S9" s="199">
        <v>3.8587734674918966E-2</v>
      </c>
      <c r="T9" s="199">
        <v>0</v>
      </c>
      <c r="U9" s="199">
        <v>0</v>
      </c>
      <c r="V9" s="199">
        <v>114.14547174334102</v>
      </c>
      <c r="W9" s="199">
        <v>0</v>
      </c>
      <c r="X9" s="199">
        <v>3409.9078247912325</v>
      </c>
      <c r="Y9" s="199">
        <v>334.83560149952206</v>
      </c>
      <c r="Z9" s="199">
        <v>142.00202093370464</v>
      </c>
      <c r="AA9" s="199">
        <v>1027.7690965982806</v>
      </c>
      <c r="AB9" s="199">
        <v>11.792243909373331</v>
      </c>
      <c r="AC9" s="199">
        <v>463.7692396613719</v>
      </c>
      <c r="AD9" s="199">
        <v>0</v>
      </c>
      <c r="AE9" s="199">
        <v>5646.3812076637232</v>
      </c>
      <c r="AF9" s="199">
        <v>1458.3640497718952</v>
      </c>
      <c r="AG9" s="199">
        <v>273.71277231303736</v>
      </c>
      <c r="AH9" s="199">
        <v>0</v>
      </c>
      <c r="AI9" s="199">
        <v>14.809620972577568</v>
      </c>
      <c r="AJ9" s="199">
        <v>18.661880316832605</v>
      </c>
      <c r="AK9" s="199">
        <v>0</v>
      </c>
      <c r="AL9" s="199">
        <v>0</v>
      </c>
      <c r="AM9" s="199">
        <v>0</v>
      </c>
      <c r="AN9" s="199">
        <v>1324.5167500231371</v>
      </c>
      <c r="AO9" s="199">
        <v>1699.6521099617325</v>
      </c>
      <c r="AP9" s="199">
        <v>62.518763568627136</v>
      </c>
      <c r="AQ9" s="199">
        <v>735.4931681000877</v>
      </c>
      <c r="AR9" s="199">
        <v>1105.2675919193105</v>
      </c>
      <c r="AS9" s="199">
        <v>1368.1962325473323</v>
      </c>
    </row>
    <row r="10" spans="1:45" ht="15" x14ac:dyDescent="0.25">
      <c r="A10" s="198" t="s">
        <v>715</v>
      </c>
      <c r="B10" s="29" t="s">
        <v>714</v>
      </c>
      <c r="C10" s="199">
        <v>21.926462223655516</v>
      </c>
      <c r="D10" s="199">
        <v>0</v>
      </c>
      <c r="E10" s="199">
        <v>148.63411330042391</v>
      </c>
      <c r="F10" s="199">
        <v>60.795659572456124</v>
      </c>
      <c r="G10" s="199">
        <v>12.473347396153462</v>
      </c>
      <c r="H10" s="199">
        <v>48.195956381597092</v>
      </c>
      <c r="I10" s="199">
        <v>0</v>
      </c>
      <c r="J10" s="199">
        <v>0</v>
      </c>
      <c r="K10" s="199">
        <v>46.997615931072154</v>
      </c>
      <c r="L10" s="199">
        <v>0</v>
      </c>
      <c r="M10" s="199">
        <v>20.952262426653459</v>
      </c>
      <c r="N10" s="199">
        <v>0</v>
      </c>
      <c r="O10" s="199">
        <v>212.10335455805952</v>
      </c>
      <c r="P10" s="199">
        <v>74.838028827444845</v>
      </c>
      <c r="Q10" s="199">
        <v>491.73287016167808</v>
      </c>
      <c r="R10" s="199">
        <v>6.598215384855342</v>
      </c>
      <c r="S10" s="199">
        <v>4.9178204836651536E-2</v>
      </c>
      <c r="T10" s="199">
        <v>0</v>
      </c>
      <c r="U10" s="199">
        <v>0</v>
      </c>
      <c r="V10" s="199">
        <v>230.28754074712657</v>
      </c>
      <c r="W10" s="199">
        <v>0</v>
      </c>
      <c r="X10" s="199">
        <v>16603.764250743207</v>
      </c>
      <c r="Y10" s="199">
        <v>4756.1137247742163</v>
      </c>
      <c r="Z10" s="199">
        <v>0</v>
      </c>
      <c r="AA10" s="199">
        <v>794.80117892906117</v>
      </c>
      <c r="AB10" s="199">
        <v>1320.2161368546724</v>
      </c>
      <c r="AC10" s="199">
        <v>1226.361783658064</v>
      </c>
      <c r="AD10" s="199">
        <v>37.974875219917159</v>
      </c>
      <c r="AE10" s="199">
        <v>6605.9002983000983</v>
      </c>
      <c r="AF10" s="199">
        <v>1706.1914803666677</v>
      </c>
      <c r="AG10" s="199">
        <v>1053.3440135516873</v>
      </c>
      <c r="AH10" s="199">
        <v>199.20467290518971</v>
      </c>
      <c r="AI10" s="199">
        <v>1269.9064314747102</v>
      </c>
      <c r="AJ10" s="199">
        <v>632.39576050403014</v>
      </c>
      <c r="AK10" s="199">
        <v>228.47192685031513</v>
      </c>
      <c r="AL10" s="199">
        <v>545.63005467962796</v>
      </c>
      <c r="AM10" s="199">
        <v>3016.2199879504415</v>
      </c>
      <c r="AN10" s="199">
        <v>575.64410164396656</v>
      </c>
      <c r="AO10" s="199">
        <v>6217.3686161295309</v>
      </c>
      <c r="AP10" s="199">
        <v>2754.0597379155647</v>
      </c>
      <c r="AQ10" s="199">
        <v>6387.4229230526507</v>
      </c>
      <c r="AR10" s="199">
        <v>2568.8228004429343</v>
      </c>
      <c r="AS10" s="199">
        <v>1643.1350362679743</v>
      </c>
    </row>
    <row r="11" spans="1:45" ht="15" x14ac:dyDescent="0.25">
      <c r="A11" s="198" t="s">
        <v>717</v>
      </c>
      <c r="B11" s="29" t="s">
        <v>716</v>
      </c>
      <c r="C11" s="199">
        <v>0</v>
      </c>
      <c r="D11" s="199">
        <v>0</v>
      </c>
      <c r="E11" s="199">
        <v>888.80652753014033</v>
      </c>
      <c r="F11" s="199">
        <v>624.90000825766401</v>
      </c>
      <c r="G11" s="199">
        <v>128.20972657706642</v>
      </c>
      <c r="H11" s="199">
        <v>91.42947450898815</v>
      </c>
      <c r="I11" s="199">
        <v>345.9828702327523</v>
      </c>
      <c r="J11" s="199">
        <v>1.0217939687612576</v>
      </c>
      <c r="K11" s="199">
        <v>230.53651736668579</v>
      </c>
      <c r="L11" s="199">
        <v>0</v>
      </c>
      <c r="M11" s="199">
        <v>43.148137342149496</v>
      </c>
      <c r="N11" s="199">
        <v>0</v>
      </c>
      <c r="O11" s="199">
        <v>0</v>
      </c>
      <c r="P11" s="199">
        <v>119.88947485885467</v>
      </c>
      <c r="Q11" s="199">
        <v>203.40133686302647</v>
      </c>
      <c r="R11" s="199">
        <v>2.7292985920353412</v>
      </c>
      <c r="S11" s="199">
        <v>2.0342167903092984E-2</v>
      </c>
      <c r="T11" s="199">
        <v>0</v>
      </c>
      <c r="U11" s="199">
        <v>0</v>
      </c>
      <c r="V11" s="199">
        <v>38.729622408557304</v>
      </c>
      <c r="W11" s="199">
        <v>0</v>
      </c>
      <c r="X11" s="199">
        <v>4622.2672367903579</v>
      </c>
      <c r="Y11" s="199">
        <v>5932.455011893665</v>
      </c>
      <c r="Z11" s="199">
        <v>0</v>
      </c>
      <c r="AA11" s="199">
        <v>153.57817742659407</v>
      </c>
      <c r="AB11" s="199">
        <v>1105.8869782317909</v>
      </c>
      <c r="AC11" s="199">
        <v>1813.6021850413856</v>
      </c>
      <c r="AD11" s="199">
        <v>77.537622994475413</v>
      </c>
      <c r="AE11" s="199">
        <v>4907.1048645935225</v>
      </c>
      <c r="AF11" s="199">
        <v>1267.421567865593</v>
      </c>
      <c r="AG11" s="199">
        <v>1645.3386415441066</v>
      </c>
      <c r="AH11" s="199">
        <v>0</v>
      </c>
      <c r="AI11" s="199">
        <v>570.62269885157366</v>
      </c>
      <c r="AJ11" s="199">
        <v>456.56725544711963</v>
      </c>
      <c r="AK11" s="199">
        <v>180.68147654998464</v>
      </c>
      <c r="AL11" s="199">
        <v>0</v>
      </c>
      <c r="AM11" s="199">
        <v>323.33685836329363</v>
      </c>
      <c r="AN11" s="199">
        <v>574.59163364617302</v>
      </c>
      <c r="AO11" s="199">
        <v>2666.4572870870484</v>
      </c>
      <c r="AP11" s="199">
        <v>5309.6264019798555</v>
      </c>
      <c r="AQ11" s="199">
        <v>812.34094356291769</v>
      </c>
      <c r="AR11" s="199">
        <v>846.37725505770561</v>
      </c>
      <c r="AS11" s="199">
        <v>517.76811769249389</v>
      </c>
    </row>
    <row r="12" spans="1:45" ht="15" x14ac:dyDescent="0.25">
      <c r="A12" s="198" t="s">
        <v>719</v>
      </c>
      <c r="B12" s="29" t="s">
        <v>718</v>
      </c>
      <c r="C12" s="199">
        <v>0</v>
      </c>
      <c r="D12" s="199">
        <v>0</v>
      </c>
      <c r="E12" s="199">
        <v>0</v>
      </c>
      <c r="F12" s="199">
        <v>0</v>
      </c>
      <c r="G12" s="199">
        <v>0</v>
      </c>
      <c r="H12" s="199">
        <v>0</v>
      </c>
      <c r="I12" s="199">
        <v>0</v>
      </c>
      <c r="J12" s="199">
        <v>0</v>
      </c>
      <c r="K12" s="199">
        <v>0</v>
      </c>
      <c r="L12" s="199">
        <v>0</v>
      </c>
      <c r="M12" s="199">
        <v>0</v>
      </c>
      <c r="N12" s="199">
        <v>0</v>
      </c>
      <c r="O12" s="199">
        <v>0</v>
      </c>
      <c r="P12" s="199">
        <v>0</v>
      </c>
      <c r="Q12" s="199">
        <v>24.734923958653315</v>
      </c>
      <c r="R12" s="199">
        <v>0.33190043967073479</v>
      </c>
      <c r="S12" s="199">
        <v>2.4737397698423192E-3</v>
      </c>
      <c r="T12" s="199">
        <v>0</v>
      </c>
      <c r="U12" s="199">
        <v>0</v>
      </c>
      <c r="V12" s="199">
        <v>253.16559477861679</v>
      </c>
      <c r="W12" s="199">
        <v>0</v>
      </c>
      <c r="X12" s="199">
        <v>708.69178642256452</v>
      </c>
      <c r="Y12" s="199">
        <v>308.02445544849559</v>
      </c>
      <c r="Z12" s="199">
        <v>605.87881107710905</v>
      </c>
      <c r="AA12" s="199">
        <v>321.32165853060906</v>
      </c>
      <c r="AB12" s="199">
        <v>127.70663289518089</v>
      </c>
      <c r="AC12" s="199">
        <v>1107.6711366460431</v>
      </c>
      <c r="AD12" s="199">
        <v>79.032416260266388</v>
      </c>
      <c r="AE12" s="199">
        <v>1103.1019615069204</v>
      </c>
      <c r="AF12" s="199">
        <v>284.91243944193201</v>
      </c>
      <c r="AG12" s="199">
        <v>0</v>
      </c>
      <c r="AH12" s="199">
        <v>0</v>
      </c>
      <c r="AI12" s="199">
        <v>42.853859087649589</v>
      </c>
      <c r="AJ12" s="199">
        <v>197.90357283581844</v>
      </c>
      <c r="AK12" s="199">
        <v>19.976370182698123</v>
      </c>
      <c r="AL12" s="199">
        <v>0</v>
      </c>
      <c r="AM12" s="199">
        <v>0</v>
      </c>
      <c r="AN12" s="199">
        <v>0</v>
      </c>
      <c r="AO12" s="199">
        <v>491.0652771172031</v>
      </c>
      <c r="AP12" s="199">
        <v>936.09101497082224</v>
      </c>
      <c r="AQ12" s="199">
        <v>497.49099940820997</v>
      </c>
      <c r="AR12" s="199">
        <v>502.45135318589337</v>
      </c>
      <c r="AS12" s="199">
        <v>1716.2687831996604</v>
      </c>
    </row>
  </sheetData>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566DC-47C7-4387-835A-9FF066F4B6D9}">
  <sheetPr>
    <tabColor rgb="FFFFFF00"/>
  </sheetPr>
  <dimension ref="A1:AW35"/>
  <sheetViews>
    <sheetView zoomScaleNormal="100" workbookViewId="0">
      <pane xSplit="1" ySplit="4" topLeftCell="B5" activePane="bottomRight" state="frozen"/>
      <selection activeCell="BL90" sqref="A1:XFD1048576"/>
      <selection pane="topRight" activeCell="BL90" sqref="A1:XFD1048576"/>
      <selection pane="bottomLeft" activeCell="BL90" sqref="A1:XFD1048576"/>
      <selection pane="bottomRight" activeCell="A11" sqref="A11"/>
    </sheetView>
  </sheetViews>
  <sheetFormatPr defaultColWidth="9.140625" defaultRowHeight="12.75" x14ac:dyDescent="0.2"/>
  <cols>
    <col min="1" max="1" width="24.28515625" bestFit="1" customWidth="1"/>
    <col min="2" max="16" width="12.42578125" customWidth="1"/>
  </cols>
  <sheetData>
    <row r="1" spans="1:49" x14ac:dyDescent="0.2">
      <c r="A1" s="1" t="s">
        <v>344</v>
      </c>
    </row>
    <row r="2" spans="1:49" x14ac:dyDescent="0.2">
      <c r="A2" s="65" t="s">
        <v>403</v>
      </c>
    </row>
    <row r="4" spans="1:49" ht="15" x14ac:dyDescent="0.25">
      <c r="A4" s="60"/>
      <c r="B4" s="92"/>
      <c r="AH4" s="42"/>
      <c r="AI4" s="60"/>
      <c r="AJ4" s="61"/>
      <c r="AK4" s="42"/>
      <c r="AL4" s="42"/>
      <c r="AM4" s="42"/>
      <c r="AN4" s="61"/>
      <c r="AO4" s="60"/>
      <c r="AP4" s="60"/>
      <c r="AQ4" s="60"/>
      <c r="AR4" s="60"/>
      <c r="AS4" s="60"/>
      <c r="AT4" s="60"/>
      <c r="AU4" s="61"/>
      <c r="AV4" s="60"/>
      <c r="AW4" s="60"/>
    </row>
    <row r="5" spans="1:49" x14ac:dyDescent="0.2">
      <c r="A5" s="39"/>
      <c r="B5" s="74"/>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6"/>
      <c r="AH5" s="62"/>
      <c r="AI5" s="62"/>
      <c r="AJ5" s="62"/>
      <c r="AK5" s="62"/>
      <c r="AL5" s="62"/>
      <c r="AM5" s="62"/>
      <c r="AN5" s="62"/>
      <c r="AO5" s="62"/>
      <c r="AP5" s="62"/>
      <c r="AQ5" s="62"/>
      <c r="AR5" s="62"/>
      <c r="AS5" s="62"/>
      <c r="AT5" s="62"/>
      <c r="AU5" s="62"/>
      <c r="AV5" s="62"/>
      <c r="AW5" s="63"/>
    </row>
    <row r="6" spans="1:49" x14ac:dyDescent="0.2">
      <c r="A6" s="60"/>
      <c r="B6" s="77"/>
      <c r="C6" s="78"/>
      <c r="D6" s="78"/>
      <c r="E6" s="78"/>
      <c r="F6" s="78"/>
      <c r="G6" s="78"/>
      <c r="H6" s="78"/>
      <c r="I6" s="79"/>
      <c r="J6" s="78"/>
      <c r="K6" s="78"/>
      <c r="L6" s="78"/>
      <c r="M6" s="78"/>
      <c r="N6" s="78"/>
      <c r="O6" s="78"/>
      <c r="P6" s="78"/>
      <c r="Q6" s="78"/>
      <c r="R6" s="78"/>
      <c r="S6" s="78"/>
      <c r="T6" s="78"/>
      <c r="U6" s="78"/>
      <c r="V6" s="78"/>
      <c r="W6" s="78"/>
      <c r="X6" s="78"/>
      <c r="Y6" s="78"/>
      <c r="Z6" s="78"/>
      <c r="AA6" s="78"/>
      <c r="AB6" s="78"/>
      <c r="AC6" s="78"/>
      <c r="AD6" s="78"/>
      <c r="AE6" s="78"/>
      <c r="AF6" s="78"/>
      <c r="AG6" s="80"/>
      <c r="AH6" s="62"/>
      <c r="AI6" s="62"/>
      <c r="AJ6" s="62"/>
      <c r="AK6" s="62"/>
      <c r="AL6" s="62"/>
      <c r="AM6" s="62"/>
      <c r="AN6" s="62"/>
      <c r="AO6" s="62"/>
      <c r="AP6" s="62"/>
      <c r="AQ6" s="62"/>
      <c r="AR6" s="62"/>
      <c r="AS6" s="62"/>
      <c r="AT6" s="62"/>
      <c r="AU6" s="62"/>
      <c r="AV6" s="64"/>
      <c r="AW6" s="63"/>
    </row>
    <row r="7" spans="1:49" x14ac:dyDescent="0.2">
      <c r="B7" s="77"/>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80"/>
      <c r="AH7" s="62"/>
      <c r="AI7" s="62"/>
      <c r="AJ7" s="62"/>
      <c r="AK7" s="62"/>
      <c r="AL7" s="62"/>
      <c r="AM7" s="62"/>
      <c r="AN7" s="62"/>
      <c r="AO7" s="62"/>
      <c r="AP7" s="62"/>
      <c r="AQ7" s="62"/>
      <c r="AR7" s="62"/>
      <c r="AS7" s="62"/>
      <c r="AT7" s="62"/>
      <c r="AU7" s="62"/>
      <c r="AV7" s="62"/>
      <c r="AW7" s="63"/>
    </row>
    <row r="8" spans="1:49" x14ac:dyDescent="0.2">
      <c r="B8" s="77"/>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80"/>
      <c r="AH8" s="62"/>
      <c r="AI8" s="62"/>
      <c r="AJ8" s="62"/>
      <c r="AK8" s="62"/>
      <c r="AL8" s="62"/>
      <c r="AM8" s="62"/>
      <c r="AN8" s="62"/>
      <c r="AO8" s="62"/>
      <c r="AP8" s="62"/>
      <c r="AQ8" s="62"/>
      <c r="AR8" s="62"/>
      <c r="AS8" s="62"/>
      <c r="AT8" s="62"/>
      <c r="AU8" s="62"/>
      <c r="AV8" s="62"/>
      <c r="AW8" s="63"/>
    </row>
    <row r="9" spans="1:49" x14ac:dyDescent="0.2">
      <c r="B9" s="77"/>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80"/>
      <c r="AH9" s="62"/>
      <c r="AI9" s="62"/>
      <c r="AJ9" s="62"/>
      <c r="AK9" s="62"/>
      <c r="AL9" s="62"/>
      <c r="AM9" s="62"/>
      <c r="AN9" s="62"/>
      <c r="AO9" s="62"/>
      <c r="AP9" s="62"/>
      <c r="AQ9" s="62"/>
      <c r="AR9" s="62"/>
      <c r="AS9" s="62"/>
      <c r="AT9" s="62"/>
      <c r="AU9" s="62"/>
      <c r="AV9" s="62"/>
      <c r="AW9" s="63"/>
    </row>
    <row r="10" spans="1:49" x14ac:dyDescent="0.2">
      <c r="B10" s="77"/>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80"/>
      <c r="AH10" s="62"/>
      <c r="AI10" s="62"/>
      <c r="AJ10" s="62"/>
      <c r="AK10" s="62"/>
      <c r="AL10" s="62"/>
      <c r="AM10" s="62"/>
      <c r="AN10" s="62"/>
      <c r="AO10" s="62"/>
      <c r="AP10" s="62"/>
      <c r="AQ10" s="62"/>
      <c r="AR10" s="62"/>
      <c r="AS10" s="62"/>
      <c r="AT10" s="62"/>
      <c r="AU10" s="62"/>
      <c r="AV10" s="62"/>
      <c r="AW10" s="63"/>
    </row>
    <row r="11" spans="1:49" x14ac:dyDescent="0.2">
      <c r="B11" s="77"/>
      <c r="C11" s="78"/>
      <c r="D11" s="78"/>
      <c r="E11" s="78"/>
      <c r="F11" s="78"/>
      <c r="G11" s="78"/>
      <c r="H11" s="78"/>
      <c r="I11" s="78"/>
      <c r="J11" s="78"/>
      <c r="K11" s="78"/>
      <c r="L11" s="78"/>
      <c r="M11" s="78"/>
      <c r="N11" s="78"/>
      <c r="O11" s="78"/>
      <c r="P11" s="78"/>
      <c r="Q11" s="78"/>
      <c r="R11" s="78"/>
      <c r="S11" s="81"/>
      <c r="T11" s="78"/>
      <c r="U11" s="78"/>
      <c r="V11" s="78"/>
      <c r="W11" s="78"/>
      <c r="X11" s="78"/>
      <c r="Y11" s="78"/>
      <c r="Z11" s="78"/>
      <c r="AA11" s="78"/>
      <c r="AB11" s="78"/>
      <c r="AC11" s="78"/>
      <c r="AD11" s="78"/>
      <c r="AE11" s="78"/>
      <c r="AF11" s="78"/>
      <c r="AG11" s="80"/>
      <c r="AH11" s="62"/>
      <c r="AI11" s="62"/>
      <c r="AJ11" s="62"/>
      <c r="AK11" s="62"/>
      <c r="AL11" s="62"/>
      <c r="AM11" s="62"/>
      <c r="AN11" s="62"/>
      <c r="AO11" s="62"/>
      <c r="AP11" s="62"/>
      <c r="AQ11" s="62"/>
      <c r="AR11" s="62"/>
      <c r="AS11" s="62"/>
      <c r="AT11" s="62"/>
      <c r="AU11" s="62"/>
      <c r="AV11" s="62"/>
      <c r="AW11" s="63"/>
    </row>
    <row r="12" spans="1:49" x14ac:dyDescent="0.2">
      <c r="B12" s="77"/>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80"/>
      <c r="AH12" s="62"/>
      <c r="AI12" s="62"/>
      <c r="AJ12" s="62"/>
      <c r="AK12" s="62"/>
      <c r="AL12" s="62"/>
      <c r="AM12" s="62"/>
      <c r="AN12" s="62"/>
      <c r="AO12" s="62"/>
      <c r="AP12" s="62"/>
      <c r="AQ12" s="62"/>
      <c r="AR12" s="62"/>
      <c r="AS12" s="62"/>
      <c r="AT12" s="62"/>
      <c r="AU12" s="62"/>
      <c r="AV12" s="62"/>
      <c r="AW12" s="63"/>
    </row>
    <row r="13" spans="1:49" x14ac:dyDescent="0.2">
      <c r="B13" s="77"/>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80"/>
      <c r="AH13" s="62"/>
      <c r="AI13" s="62"/>
      <c r="AJ13" s="62"/>
      <c r="AK13" s="62"/>
      <c r="AL13" s="62"/>
      <c r="AM13" s="62"/>
      <c r="AN13" s="62"/>
      <c r="AO13" s="62"/>
      <c r="AP13" s="62"/>
      <c r="AQ13" s="62"/>
      <c r="AR13" s="62"/>
      <c r="AS13" s="62"/>
      <c r="AT13" s="62"/>
      <c r="AU13" s="62"/>
      <c r="AV13" s="62"/>
      <c r="AW13" s="63"/>
    </row>
    <row r="14" spans="1:49" x14ac:dyDescent="0.2">
      <c r="B14" s="77"/>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80"/>
      <c r="AH14" s="62"/>
      <c r="AI14" s="62"/>
      <c r="AJ14" s="62"/>
      <c r="AK14" s="62"/>
      <c r="AL14" s="62"/>
      <c r="AM14" s="62"/>
      <c r="AN14" s="62"/>
      <c r="AO14" s="62"/>
      <c r="AP14" s="62"/>
      <c r="AQ14" s="62"/>
      <c r="AR14" s="62"/>
      <c r="AS14" s="62"/>
      <c r="AT14" s="62"/>
      <c r="AU14" s="62"/>
      <c r="AV14" s="62"/>
      <c r="AW14" s="63"/>
    </row>
    <row r="15" spans="1:49" x14ac:dyDescent="0.2">
      <c r="B15" s="77"/>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80"/>
      <c r="AH15" s="62"/>
      <c r="AI15" s="62"/>
      <c r="AJ15" s="62"/>
      <c r="AK15" s="62"/>
      <c r="AL15" s="62"/>
      <c r="AM15" s="62"/>
      <c r="AN15" s="62"/>
      <c r="AO15" s="62"/>
      <c r="AP15" s="62"/>
      <c r="AQ15" s="62"/>
      <c r="AR15" s="62"/>
      <c r="AS15" s="62"/>
      <c r="AT15" s="62"/>
      <c r="AU15" s="62"/>
      <c r="AV15" s="62"/>
      <c r="AW15" s="63"/>
    </row>
    <row r="16" spans="1:49" x14ac:dyDescent="0.2">
      <c r="B16" s="77"/>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80"/>
      <c r="AH16" s="62"/>
      <c r="AI16" s="62"/>
      <c r="AJ16" s="62"/>
      <c r="AK16" s="62"/>
      <c r="AL16" s="62"/>
      <c r="AM16" s="62"/>
      <c r="AN16" s="62"/>
      <c r="AO16" s="62"/>
      <c r="AP16" s="62"/>
      <c r="AQ16" s="62"/>
      <c r="AR16" s="62"/>
      <c r="AS16" s="62"/>
      <c r="AT16" s="62"/>
      <c r="AU16" s="62"/>
      <c r="AV16" s="62"/>
      <c r="AW16" s="63"/>
    </row>
    <row r="17" spans="1:49" x14ac:dyDescent="0.2">
      <c r="B17" s="77"/>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80"/>
      <c r="AH17" s="62"/>
      <c r="AI17" s="62"/>
      <c r="AJ17" s="62"/>
      <c r="AK17" s="62"/>
      <c r="AL17" s="62"/>
      <c r="AM17" s="62"/>
      <c r="AN17" s="62"/>
      <c r="AO17" s="62"/>
      <c r="AP17" s="62"/>
      <c r="AQ17" s="62"/>
      <c r="AR17" s="62"/>
      <c r="AS17" s="62"/>
      <c r="AT17" s="62"/>
      <c r="AU17" s="62"/>
      <c r="AV17" s="62"/>
      <c r="AW17" s="63"/>
    </row>
    <row r="18" spans="1:49" x14ac:dyDescent="0.2">
      <c r="B18" s="77"/>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80"/>
      <c r="AH18" s="62"/>
      <c r="AI18" s="62"/>
      <c r="AJ18" s="62"/>
      <c r="AK18" s="62"/>
      <c r="AL18" s="62"/>
      <c r="AM18" s="62"/>
      <c r="AN18" s="62"/>
      <c r="AO18" s="62"/>
      <c r="AP18" s="62"/>
      <c r="AQ18" s="62"/>
      <c r="AR18" s="62"/>
      <c r="AS18" s="62"/>
      <c r="AT18" s="62"/>
      <c r="AU18" s="62"/>
      <c r="AV18" s="62"/>
      <c r="AW18" s="63"/>
    </row>
    <row r="19" spans="1:49" x14ac:dyDescent="0.2">
      <c r="B19" s="77"/>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80"/>
      <c r="AH19" s="62"/>
      <c r="AI19" s="62"/>
      <c r="AJ19" s="62"/>
      <c r="AK19" s="62"/>
      <c r="AL19" s="62"/>
      <c r="AM19" s="62"/>
      <c r="AN19" s="62"/>
      <c r="AO19" s="62"/>
      <c r="AP19" s="62"/>
      <c r="AQ19" s="62"/>
      <c r="AR19" s="62"/>
      <c r="AS19" s="62"/>
      <c r="AT19" s="62"/>
      <c r="AU19" s="62"/>
      <c r="AV19" s="62"/>
      <c r="AW19" s="63"/>
    </row>
    <row r="20" spans="1:49" x14ac:dyDescent="0.2">
      <c r="B20" s="82"/>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83"/>
    </row>
    <row r="21" spans="1:49" x14ac:dyDescent="0.2">
      <c r="B21" s="82"/>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83"/>
    </row>
    <row r="22" spans="1:49" x14ac:dyDescent="0.2">
      <c r="B22" s="82"/>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83"/>
    </row>
    <row r="23" spans="1:49" x14ac:dyDescent="0.2">
      <c r="B23" s="82"/>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83"/>
    </row>
    <row r="24" spans="1:49" x14ac:dyDescent="0.2">
      <c r="B24" s="82"/>
      <c r="C24" s="79"/>
      <c r="D24" s="79"/>
      <c r="E24" s="79"/>
      <c r="F24" s="79"/>
      <c r="G24" s="84"/>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83"/>
    </row>
    <row r="25" spans="1:49" x14ac:dyDescent="0.2">
      <c r="B25" s="82"/>
      <c r="C25" s="79"/>
      <c r="D25" s="79"/>
      <c r="E25" s="79"/>
      <c r="F25" s="79"/>
      <c r="G25" s="84"/>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83"/>
    </row>
    <row r="26" spans="1:49" x14ac:dyDescent="0.2">
      <c r="B26" s="82"/>
      <c r="C26" s="79"/>
      <c r="D26" s="79"/>
      <c r="E26" s="79"/>
      <c r="F26" s="79"/>
      <c r="G26" s="84"/>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83"/>
    </row>
    <row r="27" spans="1:49" x14ac:dyDescent="0.2">
      <c r="A27" s="8"/>
      <c r="B27" s="85"/>
      <c r="C27" s="86"/>
      <c r="D27" s="86"/>
      <c r="E27" s="86"/>
      <c r="F27" s="86"/>
      <c r="G27" s="87"/>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8"/>
    </row>
    <row r="28" spans="1:49" x14ac:dyDescent="0.2">
      <c r="G28" s="40"/>
    </row>
    <row r="29" spans="1:49" x14ac:dyDescent="0.2">
      <c r="G29" s="40"/>
    </row>
    <row r="30" spans="1:49" x14ac:dyDescent="0.2">
      <c r="G30" s="40"/>
    </row>
    <row r="31" spans="1:49" x14ac:dyDescent="0.2">
      <c r="G31" s="40"/>
    </row>
    <row r="32" spans="1:49" x14ac:dyDescent="0.2">
      <c r="G32" s="40"/>
    </row>
    <row r="33" spans="7:7" x14ac:dyDescent="0.2">
      <c r="G33" s="40"/>
    </row>
    <row r="34" spans="7:7" x14ac:dyDescent="0.2">
      <c r="G34" s="40"/>
    </row>
    <row r="35" spans="7:7" x14ac:dyDescent="0.2">
      <c r="G35" s="40"/>
    </row>
  </sheetData>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6"/>
  <sheetViews>
    <sheetView zoomScale="80" zoomScaleNormal="80" workbookViewId="0">
      <selection activeCell="M18" sqref="M18"/>
    </sheetView>
  </sheetViews>
  <sheetFormatPr defaultColWidth="9.140625" defaultRowHeight="15.75" x14ac:dyDescent="0.25"/>
  <cols>
    <col min="1" max="1" width="11.7109375" style="19" customWidth="1"/>
    <col min="2" max="16384" width="9.140625" style="19"/>
  </cols>
  <sheetData>
    <row r="1" spans="1:10" x14ac:dyDescent="0.25">
      <c r="A1" s="18" t="s">
        <v>308</v>
      </c>
      <c r="D1" s="20" t="s">
        <v>309</v>
      </c>
    </row>
    <row r="4" spans="1:10" x14ac:dyDescent="0.25">
      <c r="B4" s="19" t="s">
        <v>312</v>
      </c>
    </row>
    <row r="5" spans="1:10" x14ac:dyDescent="0.25">
      <c r="A5" t="s">
        <v>592</v>
      </c>
      <c r="B5" s="19">
        <v>0</v>
      </c>
      <c r="J5" s="18"/>
    </row>
    <row r="6" spans="1:10" x14ac:dyDescent="0.25">
      <c r="A6" t="s">
        <v>593</v>
      </c>
      <c r="B6" s="19">
        <v>0</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H74"/>
  <sheetViews>
    <sheetView zoomScaleNormal="100" workbookViewId="0">
      <selection activeCell="M18" sqref="M18"/>
    </sheetView>
  </sheetViews>
  <sheetFormatPr defaultColWidth="9.140625" defaultRowHeight="12.75" x14ac:dyDescent="0.2"/>
  <cols>
    <col min="1" max="1" width="31" style="7" customWidth="1"/>
    <col min="2" max="2" width="20.140625" style="7" customWidth="1"/>
    <col min="3" max="3" width="19.85546875" style="7" customWidth="1"/>
    <col min="4" max="16384" width="9.140625" style="7"/>
  </cols>
  <sheetData>
    <row r="1" spans="1:8" x14ac:dyDescent="0.2">
      <c r="A1" s="3" t="s">
        <v>141</v>
      </c>
    </row>
    <row r="4" spans="1:8" ht="18.75" x14ac:dyDescent="0.3">
      <c r="A4" s="66"/>
      <c r="B4" s="139" t="s">
        <v>138</v>
      </c>
      <c r="C4" s="139" t="s">
        <v>139</v>
      </c>
      <c r="D4" s="140"/>
      <c r="E4" s="140"/>
      <c r="F4" s="139" t="s">
        <v>768</v>
      </c>
    </row>
    <row r="5" spans="1:8" x14ac:dyDescent="0.2">
      <c r="A5" s="29" t="s">
        <v>720</v>
      </c>
      <c r="B5" s="137">
        <v>31707.9</v>
      </c>
      <c r="C5" s="38"/>
      <c r="F5" s="137">
        <v>8906.61</v>
      </c>
    </row>
    <row r="6" spans="1:8" x14ac:dyDescent="0.2">
      <c r="A6" s="29" t="s">
        <v>721</v>
      </c>
      <c r="B6" s="137">
        <v>35883.31</v>
      </c>
      <c r="C6" s="38"/>
      <c r="F6" s="137">
        <v>8930.59</v>
      </c>
    </row>
    <row r="7" spans="1:8" x14ac:dyDescent="0.2">
      <c r="A7" s="29" t="s">
        <v>722</v>
      </c>
      <c r="B7" s="137">
        <v>41765.94</v>
      </c>
      <c r="C7" s="38"/>
      <c r="F7" s="137">
        <v>8918.2900000000009</v>
      </c>
    </row>
    <row r="8" spans="1:8" x14ac:dyDescent="0.2">
      <c r="A8" s="29" t="s">
        <v>723</v>
      </c>
      <c r="B8" s="137">
        <v>52807.83</v>
      </c>
      <c r="C8" s="38"/>
      <c r="F8" s="137">
        <v>8918.09</v>
      </c>
    </row>
    <row r="9" spans="1:8" x14ac:dyDescent="0.2">
      <c r="A9" s="29" t="s">
        <v>724</v>
      </c>
      <c r="B9" s="137">
        <v>70586.720000000001</v>
      </c>
      <c r="C9" s="38"/>
      <c r="F9" s="137">
        <v>8921.9500000000007</v>
      </c>
    </row>
    <row r="10" spans="1:8" x14ac:dyDescent="0.2">
      <c r="A10" s="29" t="s">
        <v>725</v>
      </c>
      <c r="B10" s="137">
        <v>30473.27</v>
      </c>
      <c r="C10" s="38"/>
      <c r="F10" s="137">
        <v>8229.73</v>
      </c>
    </row>
    <row r="11" spans="1:8" x14ac:dyDescent="0.2">
      <c r="A11" s="29" t="s">
        <v>726</v>
      </c>
      <c r="B11" s="137">
        <v>36948.29</v>
      </c>
      <c r="C11" s="38"/>
      <c r="F11" s="137">
        <v>8159.63</v>
      </c>
    </row>
    <row r="12" spans="1:8" x14ac:dyDescent="0.2">
      <c r="A12" s="29" t="s">
        <v>727</v>
      </c>
      <c r="B12" s="137">
        <v>43299.95</v>
      </c>
      <c r="C12" s="38"/>
      <c r="F12" s="137">
        <v>8343.5499999999993</v>
      </c>
      <c r="H12" s="68"/>
    </row>
    <row r="13" spans="1:8" x14ac:dyDescent="0.2">
      <c r="A13" s="29" t="s">
        <v>728</v>
      </c>
      <c r="B13" s="137">
        <v>46800.32</v>
      </c>
      <c r="C13" s="38"/>
      <c r="F13" s="137">
        <v>8268.68</v>
      </c>
      <c r="H13" s="68"/>
    </row>
    <row r="14" spans="1:8" x14ac:dyDescent="0.2">
      <c r="A14" s="29" t="s">
        <v>729</v>
      </c>
      <c r="B14" s="137">
        <v>55385.83</v>
      </c>
      <c r="C14" s="38"/>
      <c r="F14" s="137">
        <v>8255.83</v>
      </c>
      <c r="H14" s="68"/>
    </row>
    <row r="15" spans="1:8" x14ac:dyDescent="0.2">
      <c r="A15"/>
      <c r="C15"/>
    </row>
    <row r="16" spans="1:8" x14ac:dyDescent="0.2">
      <c r="A16"/>
      <c r="B16" s="136"/>
      <c r="C16"/>
    </row>
    <row r="17" spans="1:6" x14ac:dyDescent="0.2">
      <c r="A17" s="8" t="s">
        <v>767</v>
      </c>
      <c r="B17" s="137">
        <v>5962.12</v>
      </c>
      <c r="C17"/>
      <c r="F17" s="135">
        <v>1685.51</v>
      </c>
    </row>
    <row r="18" spans="1:6" x14ac:dyDescent="0.2">
      <c r="A18" s="8" t="s">
        <v>769</v>
      </c>
      <c r="B18" s="137">
        <f>SUM(B5:B17)</f>
        <v>451621.48</v>
      </c>
      <c r="C18" s="133"/>
      <c r="F18" s="7">
        <f>SUM(F5:F17)</f>
        <v>87538.459999999992</v>
      </c>
    </row>
    <row r="19" spans="1:6" x14ac:dyDescent="0.2">
      <c r="A19" s="8" t="s">
        <v>770</v>
      </c>
      <c r="B19" s="138">
        <f>B17/B18</f>
        <v>1.3201586425871506E-2</v>
      </c>
      <c r="C19"/>
      <c r="F19" s="138">
        <f>F17/F18</f>
        <v>1.9254508247003661E-2</v>
      </c>
    </row>
    <row r="20" spans="1:6" x14ac:dyDescent="0.2">
      <c r="A20"/>
      <c r="B20" s="38"/>
      <c r="C20"/>
    </row>
    <row r="21" spans="1:6" x14ac:dyDescent="0.2">
      <c r="A21"/>
      <c r="B21" s="38"/>
      <c r="C21"/>
    </row>
    <row r="22" spans="1:6" x14ac:dyDescent="0.2">
      <c r="A22"/>
      <c r="B22" s="38"/>
      <c r="C22"/>
    </row>
    <row r="23" spans="1:6" x14ac:dyDescent="0.2">
      <c r="A23"/>
      <c r="B23" s="38"/>
      <c r="C23"/>
    </row>
    <row r="24" spans="1:6" x14ac:dyDescent="0.2">
      <c r="A24"/>
      <c r="B24" s="38"/>
      <c r="C24"/>
    </row>
    <row r="25" spans="1:6" ht="18.75" x14ac:dyDescent="0.3">
      <c r="B25" s="67"/>
      <c r="C25" s="67"/>
    </row>
    <row r="26" spans="1:6" ht="18.75" x14ac:dyDescent="0.3">
      <c r="B26" s="67"/>
      <c r="C26" s="67"/>
    </row>
    <row r="27" spans="1:6" x14ac:dyDescent="0.2">
      <c r="B27" s="69"/>
      <c r="C27" s="69"/>
    </row>
    <row r="28" spans="1:6" x14ac:dyDescent="0.2">
      <c r="B28" s="69"/>
      <c r="C28" s="69"/>
    </row>
    <row r="29" spans="1:6" x14ac:dyDescent="0.2">
      <c r="B29" s="69"/>
      <c r="C29" s="69"/>
    </row>
    <row r="30" spans="1:6" x14ac:dyDescent="0.2">
      <c r="B30" s="69"/>
      <c r="C30" s="69"/>
    </row>
    <row r="31" spans="1:6" x14ac:dyDescent="0.2">
      <c r="B31" s="69"/>
      <c r="C31" s="69"/>
    </row>
    <row r="32" spans="1:6" x14ac:dyDescent="0.2">
      <c r="B32" s="69"/>
      <c r="C32" s="69"/>
    </row>
    <row r="33" spans="1:3" x14ac:dyDescent="0.2">
      <c r="B33" s="69"/>
      <c r="C33" s="69"/>
    </row>
    <row r="34" spans="1:3" x14ac:dyDescent="0.2">
      <c r="B34" s="69"/>
      <c r="C34" s="69"/>
    </row>
    <row r="35" spans="1:3" x14ac:dyDescent="0.2">
      <c r="B35" s="69"/>
      <c r="C35" s="69"/>
    </row>
    <row r="36" spans="1:3" x14ac:dyDescent="0.2">
      <c r="B36" s="69"/>
      <c r="C36" s="69"/>
    </row>
    <row r="37" spans="1:3" x14ac:dyDescent="0.2">
      <c r="B37" s="69"/>
      <c r="C37" s="69"/>
    </row>
    <row r="38" spans="1:3" x14ac:dyDescent="0.2">
      <c r="A38" s="69"/>
      <c r="B38" s="69"/>
      <c r="C38" s="69"/>
    </row>
    <row r="39" spans="1:3" x14ac:dyDescent="0.2">
      <c r="A39" s="69"/>
      <c r="B39" s="69"/>
      <c r="C39" s="69"/>
    </row>
    <row r="40" spans="1:3" x14ac:dyDescent="0.2">
      <c r="A40" s="69"/>
      <c r="B40" s="69"/>
      <c r="C40" s="69"/>
    </row>
    <row r="41" spans="1:3" x14ac:dyDescent="0.2">
      <c r="A41" s="69"/>
      <c r="B41" s="69"/>
      <c r="C41" s="69"/>
    </row>
    <row r="42" spans="1:3" x14ac:dyDescent="0.2">
      <c r="A42" s="69"/>
      <c r="B42" s="69"/>
      <c r="C42" s="69"/>
    </row>
    <row r="43" spans="1:3" x14ac:dyDescent="0.2">
      <c r="A43" s="69"/>
      <c r="B43" s="69"/>
      <c r="C43" s="69"/>
    </row>
    <row r="44" spans="1:3" x14ac:dyDescent="0.2">
      <c r="A44" s="69"/>
      <c r="B44" s="69"/>
      <c r="C44" s="69"/>
    </row>
    <row r="45" spans="1:3" x14ac:dyDescent="0.2">
      <c r="A45" s="69"/>
      <c r="B45" s="69"/>
      <c r="C45" s="69"/>
    </row>
    <row r="46" spans="1:3" x14ac:dyDescent="0.2">
      <c r="A46" s="69"/>
      <c r="B46" s="69"/>
      <c r="C46" s="69"/>
    </row>
    <row r="47" spans="1:3" x14ac:dyDescent="0.2">
      <c r="A47" s="69"/>
      <c r="B47" s="69"/>
      <c r="C47" s="69"/>
    </row>
    <row r="48" spans="1:3" x14ac:dyDescent="0.2">
      <c r="A48" s="69"/>
      <c r="B48" s="69"/>
      <c r="C48" s="69"/>
    </row>
    <row r="49" spans="1:3" x14ac:dyDescent="0.2">
      <c r="A49" s="69"/>
      <c r="B49" s="69"/>
      <c r="C49" s="69"/>
    </row>
    <row r="50" spans="1:3" x14ac:dyDescent="0.2">
      <c r="A50" s="69"/>
      <c r="B50" s="69"/>
      <c r="C50" s="69"/>
    </row>
    <row r="51" spans="1:3" x14ac:dyDescent="0.2">
      <c r="A51" s="69"/>
      <c r="B51" s="69"/>
      <c r="C51" s="69"/>
    </row>
    <row r="52" spans="1:3" x14ac:dyDescent="0.2">
      <c r="A52" s="69"/>
      <c r="B52" s="69"/>
      <c r="C52" s="69"/>
    </row>
    <row r="53" spans="1:3" x14ac:dyDescent="0.2">
      <c r="A53" s="69"/>
      <c r="B53" s="69"/>
      <c r="C53" s="69"/>
    </row>
    <row r="54" spans="1:3" x14ac:dyDescent="0.2">
      <c r="A54" s="69"/>
      <c r="B54" s="69"/>
      <c r="C54" s="69"/>
    </row>
    <row r="55" spans="1:3" x14ac:dyDescent="0.2">
      <c r="A55" s="69"/>
      <c r="B55" s="69"/>
      <c r="C55" s="69"/>
    </row>
    <row r="56" spans="1:3" x14ac:dyDescent="0.2">
      <c r="A56" s="69"/>
      <c r="B56" s="69"/>
      <c r="C56" s="69"/>
    </row>
    <row r="57" spans="1:3" x14ac:dyDescent="0.2">
      <c r="A57" s="69"/>
      <c r="B57" s="69"/>
      <c r="C57" s="69"/>
    </row>
    <row r="58" spans="1:3" x14ac:dyDescent="0.2">
      <c r="A58" s="69"/>
      <c r="B58" s="69"/>
      <c r="C58" s="69"/>
    </row>
    <row r="59" spans="1:3" x14ac:dyDescent="0.2">
      <c r="A59" s="69"/>
      <c r="B59" s="69"/>
      <c r="C59" s="69"/>
    </row>
    <row r="60" spans="1:3" x14ac:dyDescent="0.2">
      <c r="A60" s="69"/>
      <c r="B60" s="69"/>
      <c r="C60" s="69"/>
    </row>
    <row r="61" spans="1:3" x14ac:dyDescent="0.2">
      <c r="A61" s="69"/>
      <c r="B61" s="69"/>
      <c r="C61" s="69"/>
    </row>
    <row r="62" spans="1:3" x14ac:dyDescent="0.2">
      <c r="A62" s="69"/>
      <c r="B62" s="69"/>
      <c r="C62" s="69"/>
    </row>
    <row r="63" spans="1:3" x14ac:dyDescent="0.2">
      <c r="A63" s="69"/>
      <c r="B63" s="69"/>
      <c r="C63" s="69"/>
    </row>
    <row r="64" spans="1:3" x14ac:dyDescent="0.2">
      <c r="A64" s="69"/>
    </row>
    <row r="65" spans="1:1" x14ac:dyDescent="0.2">
      <c r="A65" s="69"/>
    </row>
    <row r="66" spans="1:1" x14ac:dyDescent="0.2">
      <c r="A66" s="69"/>
    </row>
    <row r="67" spans="1:1" x14ac:dyDescent="0.2">
      <c r="A67" s="69"/>
    </row>
    <row r="68" spans="1:1" x14ac:dyDescent="0.2">
      <c r="A68" s="69"/>
    </row>
    <row r="69" spans="1:1" x14ac:dyDescent="0.2">
      <c r="A69" s="69"/>
    </row>
    <row r="70" spans="1:1" x14ac:dyDescent="0.2">
      <c r="A70" s="69"/>
    </row>
    <row r="71" spans="1:1" x14ac:dyDescent="0.2">
      <c r="A71" s="69"/>
    </row>
    <row r="72" spans="1:1" x14ac:dyDescent="0.2">
      <c r="A72" s="69"/>
    </row>
    <row r="73" spans="1:1" x14ac:dyDescent="0.2">
      <c r="A73" s="69"/>
    </row>
    <row r="74" spans="1:1" x14ac:dyDescent="0.2">
      <c r="A74" s="69"/>
    </row>
  </sheetData>
  <phoneticPr fontId="11" type="noConversion"/>
  <pageMargins left="0.75" right="0.75" top="1" bottom="1" header="0.5" footer="0.5"/>
  <pageSetup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5BD52-4A53-4073-A3B9-3BE1923DFCDA}">
  <dimension ref="A1:CI69"/>
  <sheetViews>
    <sheetView zoomScale="70" zoomScaleNormal="70" workbookViewId="0">
      <pane xSplit="1" ySplit="4" topLeftCell="B5" activePane="bottomRight" state="frozen"/>
      <selection pane="topRight" activeCell="B1" sqref="B1"/>
      <selection pane="bottomLeft" activeCell="A5" sqref="A5"/>
      <selection pane="bottomRight" activeCell="Z32" sqref="Z32"/>
    </sheetView>
  </sheetViews>
  <sheetFormatPr defaultColWidth="8.85546875" defaultRowHeight="12.75" x14ac:dyDescent="0.2"/>
  <sheetData>
    <row r="1" spans="1:54" x14ac:dyDescent="0.2">
      <c r="A1" s="1" t="s">
        <v>916</v>
      </c>
      <c r="F1" t="s">
        <v>833</v>
      </c>
      <c r="G1" s="9">
        <f>SUM(B5:XFD1048576)</f>
        <v>2405.8831876544873</v>
      </c>
    </row>
    <row r="3" spans="1:54" x14ac:dyDescent="0.2">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4" spans="1:54" s="8" customFormat="1" x14ac:dyDescent="0.2">
      <c r="A4" s="10"/>
      <c r="B4" s="10" t="s">
        <v>509</v>
      </c>
      <c r="C4" s="10" t="s">
        <v>510</v>
      </c>
      <c r="D4" s="10" t="s">
        <v>511</v>
      </c>
      <c r="E4" s="10" t="s">
        <v>512</v>
      </c>
      <c r="F4" s="10" t="s">
        <v>513</v>
      </c>
      <c r="G4" s="10" t="s">
        <v>514</v>
      </c>
      <c r="H4" s="10" t="s">
        <v>515</v>
      </c>
      <c r="I4" s="10" t="s">
        <v>516</v>
      </c>
      <c r="J4" s="10" t="s">
        <v>517</v>
      </c>
      <c r="K4" s="10" t="s">
        <v>518</v>
      </c>
      <c r="L4" s="10" t="s">
        <v>519</v>
      </c>
      <c r="M4" s="10" t="s">
        <v>520</v>
      </c>
      <c r="N4" s="10" t="s">
        <v>521</v>
      </c>
      <c r="O4" s="10" t="s">
        <v>522</v>
      </c>
      <c r="P4" s="10" t="s">
        <v>731</v>
      </c>
      <c r="Q4" s="10" t="s">
        <v>732</v>
      </c>
      <c r="R4" s="10" t="s">
        <v>733</v>
      </c>
      <c r="S4" s="10" t="s">
        <v>734</v>
      </c>
      <c r="T4" s="10" t="s">
        <v>735</v>
      </c>
      <c r="U4" s="10" t="s">
        <v>736</v>
      </c>
      <c r="V4" s="10" t="s">
        <v>737</v>
      </c>
      <c r="W4" s="10" t="s">
        <v>523</v>
      </c>
      <c r="X4" s="10" t="s">
        <v>524</v>
      </c>
      <c r="Y4" s="8" t="s">
        <v>525</v>
      </c>
      <c r="Z4" s="8" t="s">
        <v>526</v>
      </c>
      <c r="AA4" s="8" t="s">
        <v>527</v>
      </c>
      <c r="AB4" s="8" t="s">
        <v>528</v>
      </c>
      <c r="AC4" s="8" t="s">
        <v>529</v>
      </c>
      <c r="AD4" s="8" t="s">
        <v>530</v>
      </c>
      <c r="AE4" s="8" t="s">
        <v>531</v>
      </c>
      <c r="AF4" s="8" t="s">
        <v>532</v>
      </c>
      <c r="AG4" s="8" t="s">
        <v>533</v>
      </c>
      <c r="AH4" s="8" t="s">
        <v>534</v>
      </c>
      <c r="AI4" s="8" t="s">
        <v>535</v>
      </c>
      <c r="AJ4" s="8" t="s">
        <v>536</v>
      </c>
      <c r="AK4" s="8" t="s">
        <v>537</v>
      </c>
      <c r="AL4" s="8" t="s">
        <v>538</v>
      </c>
      <c r="AM4" s="8" t="s">
        <v>539</v>
      </c>
      <c r="AN4" s="8" t="s">
        <v>540</v>
      </c>
      <c r="AO4" s="8" t="s">
        <v>541</v>
      </c>
      <c r="AP4" s="8" t="s">
        <v>542</v>
      </c>
      <c r="AQ4" s="8" t="s">
        <v>543</v>
      </c>
      <c r="AR4" s="8" t="s">
        <v>544</v>
      </c>
      <c r="AS4" s="8" t="s">
        <v>720</v>
      </c>
      <c r="AT4" s="8" t="s">
        <v>721</v>
      </c>
      <c r="AU4" s="8" t="s">
        <v>722</v>
      </c>
      <c r="AV4" s="8" t="s">
        <v>723</v>
      </c>
      <c r="AW4" s="8" t="s">
        <v>724</v>
      </c>
      <c r="AX4" s="8" t="s">
        <v>725</v>
      </c>
      <c r="AY4" s="8" t="s">
        <v>726</v>
      </c>
      <c r="AZ4" s="8" t="s">
        <v>727</v>
      </c>
      <c r="BA4" s="8" t="s">
        <v>728</v>
      </c>
      <c r="BB4" s="8" t="s">
        <v>729</v>
      </c>
    </row>
    <row r="5" spans="1:54" s="8" customFormat="1" x14ac:dyDescent="0.2">
      <c r="A5" s="8" t="s">
        <v>545</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4" s="8" customFormat="1" x14ac:dyDescent="0.2">
      <c r="A6" s="8" t="s">
        <v>546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4" s="8" customFormat="1" x14ac:dyDescent="0.2">
      <c r="A7" s="8" t="s">
        <v>547</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4" s="8" customFormat="1" x14ac:dyDescent="0.2">
      <c r="A8" s="8" t="s">
        <v>548</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4" s="8" customFormat="1" x14ac:dyDescent="0.2">
      <c r="A9" s="8" t="s">
        <v>549</v>
      </c>
      <c r="B9" s="10"/>
      <c r="C9"/>
      <c r="D9"/>
      <c r="E9"/>
      <c r="F9"/>
      <c r="G9"/>
      <c r="H9"/>
      <c r="I9"/>
      <c r="J9"/>
      <c r="K9"/>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row>
    <row r="10" spans="1:54" s="8" customFormat="1" ht="15" x14ac:dyDescent="0.2">
      <c r="A10" s="8" t="s">
        <v>550</v>
      </c>
      <c r="B10" s="10"/>
      <c r="C10"/>
      <c r="D10" s="203"/>
      <c r="E10" s="203"/>
      <c r="F10" s="203"/>
      <c r="G10" s="203"/>
      <c r="H10" s="203"/>
      <c r="I10" s="203"/>
      <c r="J10" s="203"/>
      <c r="K10" s="203"/>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row>
    <row r="11" spans="1:54" s="8" customFormat="1" ht="15" x14ac:dyDescent="0.2">
      <c r="A11" s="8" t="s">
        <v>551</v>
      </c>
      <c r="B11" s="10"/>
      <c r="C11"/>
      <c r="D11" s="203"/>
      <c r="E11" s="203"/>
      <c r="F11" s="204"/>
      <c r="G11" s="203"/>
      <c r="H11" s="203"/>
      <c r="I11" s="203"/>
      <c r="J11" s="203"/>
      <c r="K11" s="203"/>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4" s="8" customFormat="1" ht="15" x14ac:dyDescent="0.2">
      <c r="A12" s="8" t="s">
        <v>738</v>
      </c>
      <c r="B12" s="10"/>
      <c r="C12"/>
      <c r="D12" s="205"/>
      <c r="E12" s="205"/>
      <c r="F12" s="206"/>
      <c r="G12" s="203"/>
      <c r="H12" s="207"/>
      <c r="I12" s="207"/>
      <c r="J12" s="207"/>
      <c r="K12" s="203"/>
      <c r="L12" s="10"/>
      <c r="M12" s="10"/>
      <c r="N12" s="10"/>
      <c r="O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4" s="8" customFormat="1" ht="15" x14ac:dyDescent="0.2">
      <c r="A13" s="8" t="s">
        <v>739</v>
      </c>
      <c r="B13" s="10"/>
      <c r="C13"/>
      <c r="D13" s="203"/>
      <c r="E13" s="203"/>
      <c r="F13" s="203"/>
      <c r="G13" s="203"/>
      <c r="H13" s="203"/>
      <c r="I13" s="203"/>
      <c r="J13" s="203"/>
      <c r="K13" s="203"/>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row>
    <row r="14" spans="1:54" s="8" customFormat="1" ht="15" x14ac:dyDescent="0.2">
      <c r="A14" s="8" t="s">
        <v>740</v>
      </c>
      <c r="B14" s="10"/>
      <c r="C14"/>
      <c r="D14" s="203"/>
      <c r="E14" s="203"/>
      <c r="F14" s="203"/>
      <c r="G14" s="203"/>
      <c r="H14" s="203"/>
      <c r="I14" s="203"/>
      <c r="J14" s="203"/>
      <c r="K14" s="203"/>
      <c r="L14" s="10"/>
      <c r="M14" s="10"/>
      <c r="N14" s="10"/>
      <c r="O14" s="10"/>
      <c r="P14" s="10"/>
      <c r="Q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row>
    <row r="15" spans="1:54" s="8" customFormat="1" ht="15" x14ac:dyDescent="0.2">
      <c r="A15" s="8" t="s">
        <v>741</v>
      </c>
      <c r="B15" s="10"/>
      <c r="C15"/>
      <c r="D15" s="203"/>
      <c r="E15" s="203"/>
      <c r="F15" s="203"/>
      <c r="G15" s="203"/>
      <c r="H15" s="203"/>
      <c r="I15" s="203"/>
      <c r="J15" s="203"/>
      <c r="K15" s="133"/>
      <c r="L15" s="10"/>
      <c r="M15" s="10"/>
      <c r="N15" s="10"/>
      <c r="O15" s="10"/>
      <c r="P15" s="10"/>
      <c r="Q15" s="10"/>
      <c r="R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row>
    <row r="16" spans="1:54" s="8" customFormat="1" ht="15" x14ac:dyDescent="0.2">
      <c r="A16" s="8" t="s">
        <v>742</v>
      </c>
      <c r="B16" s="10"/>
      <c r="C16"/>
      <c r="D16" s="133"/>
      <c r="E16" s="133"/>
      <c r="F16" s="133"/>
      <c r="G16" s="133"/>
      <c r="H16" s="133"/>
      <c r="I16" s="203"/>
      <c r="J16" s="203"/>
      <c r="K16" s="133"/>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5" s="8" customFormat="1" ht="15" x14ac:dyDescent="0.2">
      <c r="A17" s="8" t="s">
        <v>552</v>
      </c>
      <c r="B17" s="10"/>
      <c r="C17"/>
      <c r="D17" s="133"/>
      <c r="E17" s="133"/>
      <c r="F17" s="133"/>
      <c r="G17" s="133"/>
      <c r="H17" s="133"/>
      <c r="I17" s="203"/>
      <c r="J17" s="203"/>
      <c r="K17" s="203"/>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5" s="8" customFormat="1" ht="15" x14ac:dyDescent="0.2">
      <c r="A18" s="8" t="s">
        <v>553</v>
      </c>
      <c r="B18" s="10"/>
      <c r="C18"/>
      <c r="D18" s="133"/>
      <c r="E18" s="203"/>
      <c r="F18" s="207"/>
      <c r="G18" s="133"/>
      <c r="H18" s="203"/>
      <c r="I18" s="203"/>
      <c r="J18" s="203"/>
      <c r="K18" s="203"/>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row>
    <row r="19" spans="1:55" s="8" customFormat="1" x14ac:dyDescent="0.2">
      <c r="A19" s="8" t="s">
        <v>554</v>
      </c>
      <c r="B19" s="10"/>
      <c r="C19"/>
      <c r="D19"/>
      <c r="E19"/>
      <c r="F19"/>
      <c r="G19"/>
      <c r="H19"/>
      <c r="I19"/>
      <c r="J19"/>
      <c r="K19"/>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row>
    <row r="20" spans="1:55" s="8" customFormat="1" ht="15" x14ac:dyDescent="0.2">
      <c r="A20" s="8" t="s">
        <v>555</v>
      </c>
      <c r="B20" s="10"/>
      <c r="C20"/>
      <c r="D20" s="203"/>
      <c r="E20" s="203"/>
      <c r="F20" s="203"/>
      <c r="G20" s="203"/>
      <c r="H20" s="203"/>
      <c r="I20" s="203"/>
      <c r="J20" s="203"/>
      <c r="K20" s="203"/>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row>
    <row r="21" spans="1:55" s="8" customFormat="1" ht="15" x14ac:dyDescent="0.2">
      <c r="A21" s="8" t="s">
        <v>556</v>
      </c>
      <c r="B21" s="10"/>
      <c r="C21"/>
      <c r="D21" s="203"/>
      <c r="E21" s="203"/>
      <c r="F21" s="204"/>
      <c r="G21" s="203"/>
      <c r="H21" s="203"/>
      <c r="I21" s="203"/>
      <c r="J21" s="203"/>
      <c r="K21" s="203"/>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row>
    <row r="22" spans="1:55" s="8" customFormat="1" ht="15" x14ac:dyDescent="0.2">
      <c r="A22" s="8" t="s">
        <v>557</v>
      </c>
      <c r="B22" s="10"/>
      <c r="C22"/>
      <c r="D22" s="205"/>
      <c r="E22" s="205"/>
      <c r="F22" s="206"/>
      <c r="G22" s="203"/>
      <c r="H22" s="207"/>
      <c r="I22" s="207"/>
      <c r="J22" s="207"/>
      <c r="K22" s="203"/>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row>
    <row r="23" spans="1:55" s="8" customFormat="1" ht="15" x14ac:dyDescent="0.2">
      <c r="A23" s="8" t="s">
        <v>558</v>
      </c>
      <c r="B23" s="10"/>
      <c r="C23"/>
      <c r="D23" s="203"/>
      <c r="E23" s="203"/>
      <c r="F23" s="203"/>
      <c r="G23" s="203"/>
      <c r="H23" s="203"/>
      <c r="I23" s="203"/>
      <c r="J23" s="203"/>
      <c r="K23" s="203"/>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row>
    <row r="24" spans="1:55" s="8" customFormat="1" x14ac:dyDescent="0.2">
      <c r="A24" s="8" t="s">
        <v>559</v>
      </c>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row>
    <row r="25" spans="1:55" s="8" customFormat="1" ht="15" x14ac:dyDescent="0.25">
      <c r="A25" s="8" t="s">
        <v>560</v>
      </c>
      <c r="B25" s="208"/>
      <c r="C25" s="208"/>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10"/>
      <c r="AT25" s="210"/>
      <c r="AU25" s="210"/>
      <c r="AV25" s="210"/>
      <c r="AW25" s="210"/>
      <c r="AX25" s="210"/>
      <c r="AY25" s="210"/>
      <c r="AZ25" s="210"/>
      <c r="BA25" s="210"/>
      <c r="BB25" s="210"/>
      <c r="BC25"/>
    </row>
    <row r="26" spans="1:55" s="8" customFormat="1" x14ac:dyDescent="0.2">
      <c r="A26" s="8" t="s">
        <v>561</v>
      </c>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row>
    <row r="27" spans="1:55" s="8" customFormat="1" ht="15" x14ac:dyDescent="0.25">
      <c r="A27" s="8" t="s">
        <v>562</v>
      </c>
      <c r="B27"/>
      <c r="C27"/>
      <c r="D27" s="211">
        <v>45.305939759036143</v>
      </c>
      <c r="E27" s="211"/>
      <c r="F27" s="211"/>
      <c r="G27" s="211"/>
      <c r="H27" s="211"/>
      <c r="I27" s="211"/>
      <c r="J27" s="211"/>
      <c r="K27" s="211"/>
      <c r="L27" s="211"/>
      <c r="M27" s="211"/>
      <c r="N27" s="211"/>
      <c r="O27" s="211"/>
      <c r="P27" s="211">
        <v>1156.100553520012</v>
      </c>
      <c r="Q27" s="211"/>
      <c r="R27" s="211">
        <v>0.11571777496932301</v>
      </c>
      <c r="S27" s="211">
        <v>447.64522961251782</v>
      </c>
      <c r="T27" s="211"/>
      <c r="U27" s="211"/>
      <c r="V27" s="211"/>
      <c r="W27" s="211"/>
      <c r="X27" s="211"/>
      <c r="Y27" s="211">
        <v>16.050795387451817</v>
      </c>
      <c r="Z27" s="211">
        <v>375.3347525777948</v>
      </c>
      <c r="AA27" s="211">
        <v>151.97289200674589</v>
      </c>
      <c r="AB27" s="211"/>
      <c r="AC27" s="211"/>
      <c r="AD27" s="211">
        <v>28.447915662650601</v>
      </c>
      <c r="AE27" s="211"/>
      <c r="AF27" s="211"/>
      <c r="AG27" s="211"/>
      <c r="AH27" s="211"/>
      <c r="AI27" s="211"/>
      <c r="AJ27" s="211"/>
      <c r="AK27" s="211"/>
      <c r="AL27" s="211"/>
      <c r="AM27" s="211"/>
      <c r="AN27" s="211"/>
      <c r="AO27" s="211"/>
      <c r="AP27" s="211"/>
      <c r="AQ27" s="211"/>
      <c r="AR27" s="211"/>
      <c r="AS27" s="212">
        <v>3.4515448516652367</v>
      </c>
      <c r="AT27" s="212">
        <v>4.4721005284254947</v>
      </c>
      <c r="AU27" s="212">
        <v>6.4176625727307375</v>
      </c>
      <c r="AV27" s="212">
        <v>9.2730759945788606</v>
      </c>
      <c r="AW27" s="212">
        <v>14.296960807728418</v>
      </c>
      <c r="AX27" s="212">
        <v>7.0622645151524814</v>
      </c>
      <c r="AY27" s="212">
        <v>9.510160594651758</v>
      </c>
      <c r="AZ27" s="212">
        <v>12.599859992953498</v>
      </c>
      <c r="BA27" s="212">
        <v>13.329995810800661</v>
      </c>
      <c r="BB27" s="212">
        <v>19.389918296241213</v>
      </c>
      <c r="BC27" s="213"/>
    </row>
    <row r="28" spans="1:55" s="8" customFormat="1" ht="15" x14ac:dyDescent="0.2">
      <c r="A28" s="8" t="s">
        <v>563</v>
      </c>
      <c r="B28" s="10"/>
      <c r="C28"/>
      <c r="D28" s="133"/>
      <c r="E28" s="203"/>
      <c r="F28" s="207"/>
      <c r="G28" s="133"/>
      <c r="H28" s="203"/>
      <c r="I28" s="203"/>
      <c r="J28" s="203"/>
      <c r="K28" s="203"/>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row>
    <row r="29" spans="1:55" s="8" customFormat="1" x14ac:dyDescent="0.2">
      <c r="A29" s="8" t="s">
        <v>564</v>
      </c>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row>
    <row r="30" spans="1:55" s="8" customFormat="1" x14ac:dyDescent="0.2">
      <c r="A30" s="8" t="s">
        <v>565</v>
      </c>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row>
    <row r="31" spans="1:55" s="8" customFormat="1" x14ac:dyDescent="0.2">
      <c r="A31" s="8" t="s">
        <v>566</v>
      </c>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row>
    <row r="32" spans="1:55" s="8" customFormat="1" x14ac:dyDescent="0.2">
      <c r="A32" s="8" t="s">
        <v>567</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row>
    <row r="33" spans="1:64" s="8" customFormat="1" x14ac:dyDescent="0.2">
      <c r="A33" s="8" t="s">
        <v>568</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row>
    <row r="34" spans="1:64" s="8" customFormat="1" x14ac:dyDescent="0.2">
      <c r="A34" s="8" t="s">
        <v>569</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row>
    <row r="35" spans="1:64" s="8" customFormat="1" x14ac:dyDescent="0.2">
      <c r="A35" s="8" t="s">
        <v>570</v>
      </c>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row>
    <row r="36" spans="1:64" s="8" customFormat="1" x14ac:dyDescent="0.2">
      <c r="A36" s="8" t="s">
        <v>571</v>
      </c>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row>
    <row r="37" spans="1:64" s="8" customFormat="1" x14ac:dyDescent="0.2">
      <c r="A37" s="8" t="s">
        <v>572</v>
      </c>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row>
    <row r="38" spans="1:64" s="8" customFormat="1" x14ac:dyDescent="0.2">
      <c r="A38" s="8" t="s">
        <v>573</v>
      </c>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row>
    <row r="39" spans="1:64" s="8" customFormat="1" x14ac:dyDescent="0.2">
      <c r="A39" s="8" t="s">
        <v>574</v>
      </c>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row>
    <row r="40" spans="1:64" s="8" customFormat="1" x14ac:dyDescent="0.2">
      <c r="A40" s="8" t="s">
        <v>575</v>
      </c>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row>
    <row r="41" spans="1:64" s="8" customFormat="1" x14ac:dyDescent="0.2">
      <c r="A41" s="8" t="s">
        <v>576</v>
      </c>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row>
    <row r="42" spans="1:64" s="8" customFormat="1" ht="15" x14ac:dyDescent="0.2">
      <c r="A42" s="8" t="s">
        <v>577</v>
      </c>
      <c r="V42" s="10"/>
      <c r="W42" s="10"/>
      <c r="X42" s="10"/>
      <c r="Y42" s="10"/>
      <c r="Z42" s="10"/>
      <c r="AA42" s="203"/>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row>
    <row r="43" spans="1:64" s="8" customFormat="1" x14ac:dyDescent="0.2">
      <c r="A43" s="8" t="s">
        <v>578</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row>
    <row r="44" spans="1:64" s="8" customFormat="1" x14ac:dyDescent="0.2">
      <c r="A44" s="8" t="s">
        <v>579</v>
      </c>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row>
    <row r="45" spans="1:64" s="8" customFormat="1" x14ac:dyDescent="0.2">
      <c r="A45" s="8" t="s">
        <v>580</v>
      </c>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row>
    <row r="46" spans="1:64" s="8" customFormat="1" x14ac:dyDescent="0.2">
      <c r="A46" s="8" t="s">
        <v>581</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row>
    <row r="47" spans="1:64" s="8" customFormat="1" x14ac:dyDescent="0.2">
      <c r="A47" s="8" t="s">
        <v>582</v>
      </c>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row>
    <row r="48" spans="1:64" s="8" customFormat="1" x14ac:dyDescent="0.2">
      <c r="A48" s="8" t="s">
        <v>583</v>
      </c>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row>
    <row r="49" spans="1:87" s="8" customFormat="1" x14ac:dyDescent="0.2">
      <c r="A49" s="8" t="s">
        <v>584</v>
      </c>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1:87" s="8" customFormat="1" x14ac:dyDescent="0.2">
      <c r="A50" s="8" t="s">
        <v>585</v>
      </c>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row>
    <row r="51" spans="1:87" s="8" customFormat="1" x14ac:dyDescent="0.2">
      <c r="A51" s="8" t="s">
        <v>586</v>
      </c>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row>
    <row r="52" spans="1:87" s="8" customFormat="1" x14ac:dyDescent="0.2">
      <c r="A52" s="8" t="s">
        <v>587</v>
      </c>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row>
    <row r="53" spans="1:87" s="8" customFormat="1" x14ac:dyDescent="0.2">
      <c r="A53" s="8" t="s">
        <v>588</v>
      </c>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row>
    <row r="54" spans="1:87" s="8" customFormat="1" x14ac:dyDescent="0.2">
      <c r="A54" s="8" t="s">
        <v>589</v>
      </c>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row>
    <row r="55" spans="1:87" s="8" customFormat="1" ht="15" x14ac:dyDescent="0.25">
      <c r="A55" s="8" t="s">
        <v>590</v>
      </c>
      <c r="B55"/>
      <c r="C55"/>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v>53.497052207657447</v>
      </c>
      <c r="AE55" s="212"/>
      <c r="AF55" s="212"/>
      <c r="AG55" s="212"/>
      <c r="AH55" s="212"/>
      <c r="AI55" s="212"/>
      <c r="AJ55" s="212"/>
      <c r="AK55" s="212"/>
      <c r="AL55" s="212"/>
      <c r="AM55" s="212"/>
      <c r="AN55" s="212"/>
      <c r="AO55" s="212"/>
      <c r="AP55" s="212"/>
      <c r="AQ55" s="212"/>
      <c r="AR55" s="212"/>
      <c r="AS55" s="212">
        <v>1.4629631910933856</v>
      </c>
      <c r="AT55" s="212">
        <v>1.7057744349588826</v>
      </c>
      <c r="AU55" s="212">
        <v>2.0519707110967502</v>
      </c>
      <c r="AV55" s="212">
        <v>2.701343992956065</v>
      </c>
      <c r="AW55" s="212">
        <v>3.7350796595260061</v>
      </c>
      <c r="AX55" s="212">
        <v>2.7111762984632457</v>
      </c>
      <c r="AY55" s="212">
        <v>3.2355082335422116</v>
      </c>
      <c r="AZ55" s="212">
        <v>4.0543004075558438</v>
      </c>
      <c r="BA55" s="212">
        <v>4.5057853667496959</v>
      </c>
      <c r="BB55" s="212">
        <v>5.4448928847808</v>
      </c>
      <c r="BC55" s="213"/>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row>
    <row r="56" spans="1:87" s="8" customFormat="1" x14ac:dyDescent="0.2">
      <c r="A56" s="8" t="s">
        <v>591</v>
      </c>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row>
    <row r="57" spans="1:87" x14ac:dyDescent="0.2">
      <c r="A57" s="7"/>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row>
    <row r="58" spans="1:87" x14ac:dyDescent="0.2">
      <c r="A58" s="7"/>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row>
    <row r="59" spans="1:87" x14ac:dyDescent="0.2">
      <c r="A59" s="7"/>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row>
    <row r="60" spans="1:87" x14ac:dyDescent="0.2">
      <c r="A60" s="7"/>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row>
    <row r="61" spans="1:87" x14ac:dyDescent="0.2">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row>
    <row r="62" spans="1:87" x14ac:dyDescent="0.2">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row>
    <row r="63" spans="1:87" x14ac:dyDescent="0.2">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row>
    <row r="64" spans="1:87" x14ac:dyDescent="0.2">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row>
    <row r="65" spans="1:53" x14ac:dyDescent="0.2">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row>
    <row r="66" spans="1:53" x14ac:dyDescent="0.2">
      <c r="A66" s="7"/>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row>
    <row r="67" spans="1:53" x14ac:dyDescent="0.2">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row>
    <row r="68" spans="1:53" x14ac:dyDescent="0.2">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row>
    <row r="69" spans="1:53" x14ac:dyDescent="0.2">
      <c r="A69" s="7"/>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row>
  </sheetData>
  <phoneticPr fontId="57" type="noConversion"/>
  <conditionalFormatting sqref="B3:AR3">
    <cfRule type="cellIs" dxfId="0" priority="1" operator="greaterThan">
      <formula>0</formula>
    </cfRule>
  </conditionalFormatting>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CC55A-FABE-47A7-A448-809E6B2AD2F2}">
  <dimension ref="A1:Q16389"/>
  <sheetViews>
    <sheetView zoomScale="70" zoomScaleNormal="70" workbookViewId="0">
      <pane xSplit="2" ySplit="5" topLeftCell="C36" activePane="bottomRight" state="frozen"/>
      <selection activeCell="H24" sqref="H24"/>
      <selection pane="topRight" activeCell="H24" sqref="H24"/>
      <selection pane="bottomLeft" activeCell="H24" sqref="H24"/>
      <selection pane="bottomRight" activeCell="J1" sqref="J1"/>
    </sheetView>
  </sheetViews>
  <sheetFormatPr defaultColWidth="9.140625" defaultRowHeight="12.75" x14ac:dyDescent="0.2"/>
  <cols>
    <col min="1" max="1" width="39.140625" style="28" customWidth="1"/>
    <col min="2" max="2" width="10.85546875" style="28" customWidth="1"/>
    <col min="3" max="6" width="12.28515625" style="28" customWidth="1"/>
    <col min="7" max="7" width="9.140625" style="28" customWidth="1"/>
    <col min="8" max="9" width="11.85546875" style="28" customWidth="1"/>
    <col min="10" max="10" width="110.85546875" style="28" customWidth="1"/>
    <col min="11" max="11" width="13.42578125" style="28" customWidth="1"/>
    <col min="12" max="12" width="9.140625" style="28" customWidth="1"/>
    <col min="13" max="16384" width="9.140625" style="28"/>
  </cols>
  <sheetData>
    <row r="1" spans="1:17" x14ac:dyDescent="0.2">
      <c r="A1" s="1" t="s">
        <v>1</v>
      </c>
      <c r="C1" s="28" t="s">
        <v>792</v>
      </c>
    </row>
    <row r="2" spans="1:17" x14ac:dyDescent="0.2">
      <c r="A2" s="28" t="s">
        <v>2</v>
      </c>
    </row>
    <row r="3" spans="1:17" x14ac:dyDescent="0.2">
      <c r="A3" s="2"/>
    </row>
    <row r="4" spans="1:17" x14ac:dyDescent="0.2">
      <c r="A4" s="28" t="s">
        <v>3</v>
      </c>
      <c r="B4" s="28" t="s">
        <v>3</v>
      </c>
      <c r="C4" s="28" t="s">
        <v>3</v>
      </c>
      <c r="D4" s="28" t="s">
        <v>3</v>
      </c>
      <c r="E4" s="28" t="s">
        <v>3</v>
      </c>
      <c r="F4" s="28" t="s">
        <v>3</v>
      </c>
    </row>
    <row r="5" spans="1:17" x14ac:dyDescent="0.2">
      <c r="C5" s="28" t="s">
        <v>4</v>
      </c>
      <c r="D5" s="28" t="s">
        <v>5</v>
      </c>
      <c r="E5" s="28" t="s">
        <v>6</v>
      </c>
      <c r="F5" s="28" t="s">
        <v>271</v>
      </c>
      <c r="N5" s="28" t="s">
        <v>790</v>
      </c>
      <c r="Q5" s="28" t="s">
        <v>791</v>
      </c>
    </row>
    <row r="6" spans="1:17" x14ac:dyDescent="0.2">
      <c r="A6" s="95"/>
      <c r="B6" s="122" t="s">
        <v>545</v>
      </c>
      <c r="C6" s="151">
        <v>1.1000000000000001</v>
      </c>
      <c r="D6" s="148">
        <v>1.5</v>
      </c>
      <c r="E6" s="28">
        <v>0</v>
      </c>
      <c r="F6" s="28">
        <v>0.4</v>
      </c>
      <c r="H6" t="str">
        <f>IF(F6=0.4,J6,"")</f>
        <v>Products of Agriculture, Horticulture, and Market Gardening</v>
      </c>
      <c r="I6"/>
      <c r="J6" s="95" t="s">
        <v>632</v>
      </c>
      <c r="K6" s="146"/>
      <c r="M6" s="28" t="s">
        <v>545</v>
      </c>
      <c r="N6" s="147">
        <v>13.865500000000001</v>
      </c>
      <c r="P6" s="28" t="s">
        <v>545</v>
      </c>
      <c r="Q6" s="147">
        <v>26.3279</v>
      </c>
    </row>
    <row r="7" spans="1:17" x14ac:dyDescent="0.2">
      <c r="A7" s="95"/>
      <c r="B7" s="122" t="s">
        <v>546</v>
      </c>
      <c r="C7" s="151">
        <v>1.1000000000000001</v>
      </c>
      <c r="D7" s="148">
        <v>1.5</v>
      </c>
      <c r="E7" s="28">
        <v>0</v>
      </c>
      <c r="F7" s="148">
        <v>1.5</v>
      </c>
      <c r="H7" t="str">
        <f t="shared" ref="H7:H57" si="0">IF(F7=0.4,J7,"")</f>
        <v/>
      </c>
      <c r="I7"/>
      <c r="J7" s="95" t="s">
        <v>633</v>
      </c>
      <c r="K7" s="146"/>
      <c r="M7" s="28" t="s">
        <v>546</v>
      </c>
      <c r="N7" s="147">
        <v>0.17122000000000001</v>
      </c>
      <c r="P7" s="28" t="s">
        <v>546</v>
      </c>
      <c r="Q7" s="147">
        <v>3.6753</v>
      </c>
    </row>
    <row r="8" spans="1:17" x14ac:dyDescent="0.2">
      <c r="A8" s="95"/>
      <c r="B8" s="122" t="s">
        <v>547</v>
      </c>
      <c r="C8" s="151">
        <v>1.5</v>
      </c>
      <c r="D8" s="148">
        <v>1.5</v>
      </c>
      <c r="E8" s="28">
        <v>0</v>
      </c>
      <c r="F8" s="28">
        <v>1.5</v>
      </c>
      <c r="H8" t="str">
        <f t="shared" si="0"/>
        <v/>
      </c>
      <c r="I8"/>
      <c r="J8" s="95" t="s">
        <v>634</v>
      </c>
      <c r="K8" s="146"/>
      <c r="M8" s="28" t="s">
        <v>547</v>
      </c>
      <c r="N8" s="147">
        <v>1.19337E-2</v>
      </c>
      <c r="P8" s="28" t="s">
        <v>547</v>
      </c>
      <c r="Q8" s="147">
        <v>0.59542300000000004</v>
      </c>
    </row>
    <row r="9" spans="1:17" x14ac:dyDescent="0.2">
      <c r="A9" s="95"/>
      <c r="B9" s="122" t="s">
        <v>548</v>
      </c>
      <c r="C9" s="151">
        <v>1.5</v>
      </c>
      <c r="D9" s="132">
        <v>4</v>
      </c>
      <c r="E9" s="28">
        <v>0</v>
      </c>
      <c r="F9" s="28">
        <v>1.5</v>
      </c>
      <c r="H9" t="str">
        <f t="shared" si="0"/>
        <v/>
      </c>
      <c r="I9"/>
      <c r="J9" s="95" t="s">
        <v>635</v>
      </c>
      <c r="K9" s="146"/>
      <c r="M9" s="28" t="s">
        <v>548</v>
      </c>
      <c r="N9" s="147">
        <v>79.290000000000006</v>
      </c>
      <c r="P9" s="28" t="s">
        <v>548</v>
      </c>
      <c r="Q9" s="147">
        <v>0.80258099999999999</v>
      </c>
    </row>
    <row r="10" spans="1:17" x14ac:dyDescent="0.2">
      <c r="A10" s="95"/>
      <c r="B10" s="122" t="s">
        <v>549</v>
      </c>
      <c r="C10" s="150">
        <v>1.5</v>
      </c>
      <c r="D10" s="148">
        <v>1.5</v>
      </c>
      <c r="E10" s="28">
        <v>0</v>
      </c>
      <c r="F10" s="148">
        <v>1.5</v>
      </c>
      <c r="H10" t="str">
        <f t="shared" si="0"/>
        <v/>
      </c>
      <c r="I10"/>
      <c r="J10" s="95" t="s">
        <v>636</v>
      </c>
      <c r="K10" s="146"/>
      <c r="N10" s="149"/>
      <c r="P10" s="28" t="s">
        <v>549</v>
      </c>
      <c r="Q10" s="147">
        <v>2.0224000000000002E-3</v>
      </c>
    </row>
    <row r="11" spans="1:17" x14ac:dyDescent="0.2">
      <c r="A11" s="95"/>
      <c r="B11" s="122" t="s">
        <v>550</v>
      </c>
      <c r="C11" s="150">
        <v>1.5</v>
      </c>
      <c r="D11" s="148">
        <v>1.5</v>
      </c>
      <c r="E11" s="28">
        <v>0</v>
      </c>
      <c r="F11" s="148">
        <v>1.5</v>
      </c>
      <c r="H11" t="str">
        <f t="shared" si="0"/>
        <v/>
      </c>
      <c r="I11"/>
      <c r="J11" s="95" t="s">
        <v>637</v>
      </c>
      <c r="K11" s="146"/>
      <c r="N11" s="149"/>
      <c r="P11" s="28" t="s">
        <v>550</v>
      </c>
      <c r="Q11" s="147">
        <v>9.7260799999999996</v>
      </c>
    </row>
    <row r="12" spans="1:17" x14ac:dyDescent="0.2">
      <c r="A12" s="95"/>
      <c r="B12" s="122" t="s">
        <v>551</v>
      </c>
      <c r="C12" s="150">
        <v>1.5</v>
      </c>
      <c r="D12" s="148">
        <v>1.5</v>
      </c>
      <c r="E12" s="28">
        <v>0</v>
      </c>
      <c r="F12" s="148">
        <v>1.5</v>
      </c>
      <c r="H12" t="str">
        <f t="shared" si="0"/>
        <v/>
      </c>
      <c r="I12"/>
      <c r="J12" s="96" t="s">
        <v>638</v>
      </c>
      <c r="K12" s="146"/>
      <c r="N12" s="149"/>
      <c r="P12" s="28" t="s">
        <v>551</v>
      </c>
      <c r="Q12" s="147">
        <v>0.20375599999999999</v>
      </c>
    </row>
    <row r="13" spans="1:17" x14ac:dyDescent="0.2">
      <c r="A13" s="95"/>
      <c r="B13" s="122" t="s">
        <v>738</v>
      </c>
      <c r="C13" s="150">
        <v>1.5</v>
      </c>
      <c r="D13" s="148">
        <v>1.5</v>
      </c>
      <c r="E13" s="28">
        <v>0</v>
      </c>
      <c r="F13" s="28">
        <v>1.5</v>
      </c>
      <c r="H13" t="str">
        <f t="shared" si="0"/>
        <v/>
      </c>
      <c r="I13"/>
      <c r="J13" s="96" t="s">
        <v>751</v>
      </c>
      <c r="K13" s="146"/>
      <c r="M13" s="28" t="s">
        <v>738</v>
      </c>
      <c r="N13" s="147">
        <v>42.148499999999999</v>
      </c>
      <c r="Q13" s="149"/>
    </row>
    <row r="14" spans="1:17" x14ac:dyDescent="0.2">
      <c r="A14" s="95"/>
      <c r="B14" s="122" t="s">
        <v>739</v>
      </c>
      <c r="C14" s="150">
        <v>1.5</v>
      </c>
      <c r="D14" s="148">
        <v>1.5</v>
      </c>
      <c r="E14" s="28">
        <v>0</v>
      </c>
      <c r="F14" s="28">
        <v>1.5</v>
      </c>
      <c r="H14" t="str">
        <f t="shared" si="0"/>
        <v/>
      </c>
      <c r="I14"/>
      <c r="J14" s="96" t="s">
        <v>752</v>
      </c>
      <c r="K14" s="146"/>
      <c r="M14" s="28" t="s">
        <v>739</v>
      </c>
      <c r="N14" s="147">
        <v>0.163247</v>
      </c>
      <c r="Q14" s="149"/>
    </row>
    <row r="15" spans="1:17" x14ac:dyDescent="0.2">
      <c r="A15" s="95"/>
      <c r="B15" s="122" t="s">
        <v>740</v>
      </c>
      <c r="C15" s="150">
        <v>1.5</v>
      </c>
      <c r="D15" s="148">
        <v>1.5</v>
      </c>
      <c r="E15" s="28">
        <v>0</v>
      </c>
      <c r="F15" s="148">
        <v>1.5</v>
      </c>
      <c r="H15" t="str">
        <f t="shared" si="0"/>
        <v/>
      </c>
      <c r="I15"/>
      <c r="J15" s="96" t="s">
        <v>753</v>
      </c>
      <c r="K15" s="146"/>
      <c r="M15" s="28" t="s">
        <v>740</v>
      </c>
      <c r="N15" s="147">
        <v>4.3598999999999999E-3</v>
      </c>
      <c r="Q15" s="149"/>
    </row>
    <row r="16" spans="1:17" x14ac:dyDescent="0.2">
      <c r="A16" s="95"/>
      <c r="B16" s="122" t="s">
        <v>741</v>
      </c>
      <c r="C16" s="150">
        <v>1.5</v>
      </c>
      <c r="D16" s="148">
        <v>1.5</v>
      </c>
      <c r="E16" s="28">
        <v>0</v>
      </c>
      <c r="F16" s="148">
        <v>1.5</v>
      </c>
      <c r="H16" t="str">
        <f t="shared" si="0"/>
        <v/>
      </c>
      <c r="I16"/>
      <c r="J16" s="96" t="s">
        <v>754</v>
      </c>
      <c r="K16" s="146"/>
      <c r="M16" s="28" t="s">
        <v>741</v>
      </c>
      <c r="N16" s="147">
        <v>13.388299999999999</v>
      </c>
      <c r="Q16" s="149"/>
    </row>
    <row r="17" spans="1:17" x14ac:dyDescent="0.2">
      <c r="A17" s="26"/>
      <c r="B17" s="122" t="s">
        <v>742</v>
      </c>
      <c r="C17" s="150">
        <v>1.5</v>
      </c>
      <c r="D17" s="148">
        <v>1.5</v>
      </c>
      <c r="E17" s="28">
        <v>0</v>
      </c>
      <c r="F17" s="148">
        <v>1.5</v>
      </c>
      <c r="H17" t="str">
        <f t="shared" si="0"/>
        <v/>
      </c>
      <c r="I17"/>
      <c r="J17" s="96" t="s">
        <v>755</v>
      </c>
      <c r="K17" s="146"/>
      <c r="M17" s="28" t="s">
        <v>742</v>
      </c>
      <c r="N17" s="147">
        <v>4.4314099999999998E-4</v>
      </c>
      <c r="Q17" s="149"/>
    </row>
    <row r="18" spans="1:17" x14ac:dyDescent="0.2">
      <c r="A18" s="29"/>
      <c r="B18" s="122" t="s">
        <v>552</v>
      </c>
      <c r="C18" s="150">
        <v>1.5</v>
      </c>
      <c r="D18" s="148">
        <v>1.5</v>
      </c>
      <c r="E18" s="28">
        <v>0</v>
      </c>
      <c r="F18" s="28">
        <v>0.4</v>
      </c>
      <c r="H18" t="str">
        <f t="shared" si="0"/>
        <v>Natural Water</v>
      </c>
      <c r="I18"/>
      <c r="J18" s="96" t="s">
        <v>639</v>
      </c>
      <c r="K18" s="146"/>
      <c r="M18" s="28" t="s">
        <v>552</v>
      </c>
      <c r="N18" s="147">
        <v>9.6395700000000009</v>
      </c>
      <c r="Q18" s="149"/>
    </row>
    <row r="19" spans="1:17" x14ac:dyDescent="0.2">
      <c r="A19" s="26"/>
      <c r="B19" s="122" t="s">
        <v>553</v>
      </c>
      <c r="C19" s="151">
        <v>1.5</v>
      </c>
      <c r="D19" s="132">
        <v>4</v>
      </c>
      <c r="E19" s="28">
        <v>0</v>
      </c>
      <c r="F19" s="28">
        <v>1.5</v>
      </c>
      <c r="H19" t="str">
        <f t="shared" si="0"/>
        <v/>
      </c>
      <c r="I19"/>
      <c r="J19" s="96" t="s">
        <v>640</v>
      </c>
      <c r="K19" s="146"/>
      <c r="M19" s="28" t="s">
        <v>553</v>
      </c>
      <c r="N19" s="147">
        <v>28.809100000000001</v>
      </c>
      <c r="P19" s="28" t="s">
        <v>553</v>
      </c>
      <c r="Q19" s="147">
        <v>24.813400000000001</v>
      </c>
    </row>
    <row r="20" spans="1:17" x14ac:dyDescent="0.2">
      <c r="A20" s="26"/>
      <c r="B20" s="122" t="s">
        <v>554</v>
      </c>
      <c r="C20" s="150">
        <v>1.5</v>
      </c>
      <c r="D20" s="148">
        <v>1.5</v>
      </c>
      <c r="E20" s="28">
        <v>0</v>
      </c>
      <c r="F20" s="148">
        <v>1.5</v>
      </c>
      <c r="H20" t="str">
        <f t="shared" si="0"/>
        <v/>
      </c>
      <c r="I20"/>
      <c r="J20" s="96" t="s">
        <v>641</v>
      </c>
      <c r="K20" s="146"/>
      <c r="N20" s="149"/>
      <c r="P20" s="28" t="s">
        <v>554</v>
      </c>
      <c r="Q20" s="147">
        <v>11.621499999999999</v>
      </c>
    </row>
    <row r="21" spans="1:17" x14ac:dyDescent="0.2">
      <c r="A21" s="29"/>
      <c r="B21" s="122" t="s">
        <v>555</v>
      </c>
      <c r="C21" s="151">
        <v>1.1000000000000001</v>
      </c>
      <c r="D21" s="148">
        <v>1.5</v>
      </c>
      <c r="E21" s="28">
        <v>0</v>
      </c>
      <c r="F21" s="148">
        <v>1.5</v>
      </c>
      <c r="H21" t="str">
        <f t="shared" si="0"/>
        <v/>
      </c>
      <c r="I21"/>
      <c r="J21" s="95" t="s">
        <v>642</v>
      </c>
      <c r="K21" s="146"/>
      <c r="M21" s="28" t="s">
        <v>555</v>
      </c>
      <c r="N21" s="147">
        <v>1.97864</v>
      </c>
      <c r="P21" s="28" t="s">
        <v>555</v>
      </c>
      <c r="Q21" s="147">
        <v>26.865200000000002</v>
      </c>
    </row>
    <row r="22" spans="1:17" x14ac:dyDescent="0.2">
      <c r="A22" s="29"/>
      <c r="B22" s="122" t="s">
        <v>556</v>
      </c>
      <c r="C22" s="151">
        <v>1.1000000000000001</v>
      </c>
      <c r="D22" s="148">
        <v>1.5</v>
      </c>
      <c r="E22" s="28">
        <v>0</v>
      </c>
      <c r="F22" s="28">
        <v>0.4</v>
      </c>
      <c r="H22" t="str">
        <f t="shared" si="0"/>
        <v>Beverages</v>
      </c>
      <c r="I22"/>
      <c r="J22" s="96" t="s">
        <v>643</v>
      </c>
      <c r="K22" s="146"/>
      <c r="M22" s="28" t="s">
        <v>556</v>
      </c>
      <c r="N22" s="147">
        <v>9.5914099999999998</v>
      </c>
      <c r="P22" s="28" t="s">
        <v>556</v>
      </c>
      <c r="Q22" s="147">
        <v>15.7216</v>
      </c>
    </row>
    <row r="23" spans="1:17" x14ac:dyDescent="0.2">
      <c r="A23" s="26"/>
      <c r="B23" s="122" t="s">
        <v>557</v>
      </c>
      <c r="C23" s="150">
        <v>1.5</v>
      </c>
      <c r="D23" s="148">
        <v>1.5</v>
      </c>
      <c r="E23" s="28">
        <v>0</v>
      </c>
      <c r="F23" s="148">
        <v>1.5</v>
      </c>
      <c r="H23" t="str">
        <f t="shared" si="0"/>
        <v/>
      </c>
      <c r="I23"/>
      <c r="J23" s="96" t="s">
        <v>644</v>
      </c>
      <c r="K23" s="146"/>
      <c r="N23" s="149"/>
      <c r="P23" s="28" t="s">
        <v>557</v>
      </c>
      <c r="Q23" s="147">
        <v>3.9718599999999999</v>
      </c>
    </row>
    <row r="24" spans="1:17" x14ac:dyDescent="0.2">
      <c r="A24" s="29"/>
      <c r="B24" s="122" t="s">
        <v>558</v>
      </c>
      <c r="C24" s="151">
        <v>1.1000000000000001</v>
      </c>
      <c r="D24" s="148">
        <v>1.5</v>
      </c>
      <c r="E24" s="28">
        <v>0</v>
      </c>
      <c r="F24" s="148">
        <v>1.5</v>
      </c>
      <c r="H24" t="str">
        <f t="shared" si="0"/>
        <v/>
      </c>
      <c r="I24"/>
      <c r="J24" s="96" t="s">
        <v>645</v>
      </c>
      <c r="K24" s="146"/>
      <c r="M24" s="28" t="s">
        <v>558</v>
      </c>
      <c r="N24" s="147">
        <v>5.65219</v>
      </c>
      <c r="P24" s="28" t="s">
        <v>558</v>
      </c>
      <c r="Q24" s="147">
        <v>13.4154</v>
      </c>
    </row>
    <row r="25" spans="1:17" x14ac:dyDescent="0.2">
      <c r="A25" s="26"/>
      <c r="B25" s="122" t="s">
        <v>559</v>
      </c>
      <c r="C25" s="150">
        <v>1.5</v>
      </c>
      <c r="D25" s="148">
        <v>1.5</v>
      </c>
      <c r="E25" s="28">
        <v>0</v>
      </c>
      <c r="F25" s="148">
        <v>1.5</v>
      </c>
      <c r="H25" t="str">
        <f t="shared" si="0"/>
        <v/>
      </c>
      <c r="I25"/>
      <c r="J25" s="96" t="s">
        <v>646</v>
      </c>
      <c r="K25" s="146"/>
      <c r="N25" s="149"/>
      <c r="P25" s="28" t="s">
        <v>559</v>
      </c>
      <c r="Q25" s="147">
        <v>3.8813800000000001</v>
      </c>
    </row>
    <row r="26" spans="1:17" x14ac:dyDescent="0.2">
      <c r="A26" s="8"/>
      <c r="B26" s="122" t="s">
        <v>560</v>
      </c>
      <c r="C26" s="151">
        <v>1.5</v>
      </c>
      <c r="D26" s="148">
        <v>1.5</v>
      </c>
      <c r="E26" s="28">
        <v>0</v>
      </c>
      <c r="F26" s="28">
        <v>1.5</v>
      </c>
      <c r="H26" t="str">
        <f t="shared" si="0"/>
        <v/>
      </c>
      <c r="I26"/>
      <c r="J26" s="96" t="s">
        <v>647</v>
      </c>
      <c r="K26" s="146"/>
      <c r="M26" s="28" t="s">
        <v>560</v>
      </c>
      <c r="N26" s="147">
        <v>2.7327499999999998</v>
      </c>
      <c r="P26" s="28" t="s">
        <v>560</v>
      </c>
      <c r="Q26" s="147">
        <v>16.494499999999999</v>
      </c>
    </row>
    <row r="27" spans="1:17" x14ac:dyDescent="0.2">
      <c r="A27" s="8"/>
      <c r="B27" s="122" t="s">
        <v>561</v>
      </c>
      <c r="C27" s="151">
        <v>1.5</v>
      </c>
      <c r="D27" s="148">
        <v>1.5</v>
      </c>
      <c r="E27" s="28">
        <v>0</v>
      </c>
      <c r="F27" s="28">
        <v>0.4</v>
      </c>
      <c r="H27" t="str">
        <f t="shared" si="0"/>
        <v>Pulp, Paper, and Paper Products; and Printed Matter and Related Articles</v>
      </c>
      <c r="I27"/>
      <c r="J27" s="96" t="s">
        <v>648</v>
      </c>
      <c r="K27" s="146"/>
      <c r="M27" s="28" t="s">
        <v>561</v>
      </c>
      <c r="N27" s="147">
        <v>2.0509400000000002</v>
      </c>
      <c r="P27" s="28" t="s">
        <v>561</v>
      </c>
      <c r="Q27" s="147">
        <v>7.4756299999999998</v>
      </c>
    </row>
    <row r="28" spans="1:17" x14ac:dyDescent="0.2">
      <c r="A28" s="8"/>
      <c r="B28" s="122" t="s">
        <v>562</v>
      </c>
      <c r="C28" s="151">
        <v>1.1000000000000001</v>
      </c>
      <c r="D28" s="148">
        <v>1.5</v>
      </c>
      <c r="E28" s="28">
        <v>0</v>
      </c>
      <c r="F28" s="148">
        <v>1.5</v>
      </c>
      <c r="H28" t="str">
        <f t="shared" si="0"/>
        <v/>
      </c>
      <c r="I28"/>
      <c r="J28" s="95" t="s">
        <v>649</v>
      </c>
      <c r="K28" s="146"/>
      <c r="M28" s="28" t="s">
        <v>562</v>
      </c>
      <c r="N28" s="147">
        <v>7.7903700000000006E-2</v>
      </c>
      <c r="P28" s="28" t="s">
        <v>562</v>
      </c>
      <c r="Q28" s="147">
        <v>114.877</v>
      </c>
    </row>
    <row r="29" spans="1:17" x14ac:dyDescent="0.2">
      <c r="A29" s="8"/>
      <c r="B29" s="122" t="s">
        <v>563</v>
      </c>
      <c r="C29" s="150">
        <v>1.5</v>
      </c>
      <c r="D29" s="148">
        <v>1.5</v>
      </c>
      <c r="E29" s="28">
        <v>0</v>
      </c>
      <c r="F29" s="148">
        <v>1.5</v>
      </c>
      <c r="H29" t="str">
        <f t="shared" si="0"/>
        <v/>
      </c>
      <c r="I29"/>
      <c r="J29" s="96" t="s">
        <v>650</v>
      </c>
      <c r="K29" s="146"/>
      <c r="N29" s="149"/>
      <c r="P29" s="28" t="s">
        <v>563</v>
      </c>
      <c r="Q29" s="147">
        <v>53.492699999999999</v>
      </c>
    </row>
    <row r="30" spans="1:17" x14ac:dyDescent="0.2">
      <c r="A30" s="8"/>
      <c r="B30" s="122" t="s">
        <v>564</v>
      </c>
      <c r="C30" s="151">
        <v>1.1000000000000001</v>
      </c>
      <c r="D30" s="148">
        <v>1.5</v>
      </c>
      <c r="E30" s="28">
        <v>0</v>
      </c>
      <c r="F30" s="28">
        <v>0.4</v>
      </c>
      <c r="H30" t="str">
        <f t="shared" si="0"/>
        <v>Glass and Glass Products, and Other Nonmetallic Products, n.e.c.</v>
      </c>
      <c r="I30"/>
      <c r="J30" s="96" t="s">
        <v>651</v>
      </c>
      <c r="K30" s="146"/>
      <c r="M30" s="28" t="s">
        <v>564</v>
      </c>
      <c r="N30" s="147">
        <v>2.7112099999999999</v>
      </c>
      <c r="P30" s="28" t="s">
        <v>564</v>
      </c>
      <c r="Q30" s="147">
        <v>13.6144</v>
      </c>
    </row>
    <row r="31" spans="1:17" x14ac:dyDescent="0.2">
      <c r="A31" s="8"/>
      <c r="B31" s="122" t="s">
        <v>565</v>
      </c>
      <c r="C31" s="151">
        <v>1.1000000000000001</v>
      </c>
      <c r="D31" s="148">
        <v>1.5</v>
      </c>
      <c r="E31" s="28">
        <v>0</v>
      </c>
      <c r="F31" s="148">
        <v>1.5</v>
      </c>
      <c r="H31" t="str">
        <f t="shared" si="0"/>
        <v/>
      </c>
      <c r="I31"/>
      <c r="J31" s="96" t="s">
        <v>652</v>
      </c>
      <c r="K31" s="146"/>
      <c r="M31" s="28" t="s">
        <v>565</v>
      </c>
      <c r="N31" s="147">
        <v>0.97178500000000001</v>
      </c>
      <c r="P31" s="28" t="s">
        <v>565</v>
      </c>
      <c r="Q31" s="147">
        <v>19.901</v>
      </c>
    </row>
    <row r="32" spans="1:17" x14ac:dyDescent="0.2">
      <c r="A32" s="8"/>
      <c r="B32" s="122" t="s">
        <v>566</v>
      </c>
      <c r="C32" s="151">
        <v>1.5</v>
      </c>
      <c r="D32" s="132">
        <v>4</v>
      </c>
      <c r="E32" s="28">
        <v>0</v>
      </c>
      <c r="F32" s="28">
        <v>1.5</v>
      </c>
      <c r="H32" t="str">
        <f t="shared" si="0"/>
        <v/>
      </c>
      <c r="I32"/>
      <c r="J32" s="96" t="s">
        <v>653</v>
      </c>
      <c r="K32" s="146"/>
      <c r="M32" s="28" t="s">
        <v>566</v>
      </c>
      <c r="N32" s="147">
        <v>0.19615199999999999</v>
      </c>
      <c r="P32" s="28" t="s">
        <v>566</v>
      </c>
      <c r="Q32" s="147">
        <v>6.2163599999999999E-2</v>
      </c>
    </row>
    <row r="33" spans="1:17" x14ac:dyDescent="0.2">
      <c r="A33" s="8"/>
      <c r="B33" s="122" t="s">
        <v>567</v>
      </c>
      <c r="C33" s="151">
        <v>1.1000000000000001</v>
      </c>
      <c r="D33" s="148">
        <v>1.5</v>
      </c>
      <c r="E33" s="28">
        <v>0</v>
      </c>
      <c r="F33" s="148">
        <v>1.5</v>
      </c>
      <c r="H33" t="str">
        <f t="shared" si="0"/>
        <v/>
      </c>
      <c r="I33"/>
      <c r="J33" s="96" t="s">
        <v>654</v>
      </c>
      <c r="K33" s="146"/>
      <c r="M33" s="28" t="s">
        <v>567</v>
      </c>
      <c r="N33" s="147">
        <v>1.1557299999999999</v>
      </c>
      <c r="P33" s="28" t="s">
        <v>567</v>
      </c>
      <c r="Q33" s="147">
        <v>24.1358</v>
      </c>
    </row>
    <row r="34" spans="1:17" x14ac:dyDescent="0.2">
      <c r="A34" s="8"/>
      <c r="B34" s="122" t="s">
        <v>568</v>
      </c>
      <c r="C34" s="151">
        <v>1.1000000000000001</v>
      </c>
      <c r="D34" s="148">
        <v>1.5</v>
      </c>
      <c r="E34" s="28">
        <v>0</v>
      </c>
      <c r="F34" s="28">
        <v>0.4</v>
      </c>
      <c r="H34" t="str">
        <f t="shared" si="0"/>
        <v>General and Special Purpose Machinery</v>
      </c>
      <c r="I34"/>
      <c r="J34" s="96" t="s">
        <v>655</v>
      </c>
      <c r="K34" s="146"/>
      <c r="M34" s="28" t="s">
        <v>568</v>
      </c>
      <c r="N34" s="147">
        <v>2.64824E-2</v>
      </c>
      <c r="P34" s="28" t="s">
        <v>568</v>
      </c>
      <c r="Q34" s="147">
        <v>80.783500000000004</v>
      </c>
    </row>
    <row r="35" spans="1:17" x14ac:dyDescent="0.2">
      <c r="A35" s="8"/>
      <c r="B35" s="122" t="s">
        <v>569</v>
      </c>
      <c r="C35" s="150">
        <v>1.5</v>
      </c>
      <c r="D35" s="148">
        <v>1.5</v>
      </c>
      <c r="E35" s="28">
        <v>0</v>
      </c>
      <c r="F35" s="148">
        <v>1.5</v>
      </c>
      <c r="H35" t="str">
        <f t="shared" si="0"/>
        <v/>
      </c>
      <c r="I35"/>
      <c r="J35" s="96" t="s">
        <v>656</v>
      </c>
      <c r="K35" s="146"/>
      <c r="N35" s="149"/>
      <c r="P35" s="28" t="s">
        <v>569</v>
      </c>
      <c r="Q35" s="147">
        <v>5.4073599999999997</v>
      </c>
    </row>
    <row r="36" spans="1:17" x14ac:dyDescent="0.2">
      <c r="A36" s="8"/>
      <c r="B36" s="122" t="s">
        <v>570</v>
      </c>
      <c r="C36" s="150">
        <v>1.5</v>
      </c>
      <c r="D36" s="148">
        <v>1.5</v>
      </c>
      <c r="E36" s="28">
        <v>0</v>
      </c>
      <c r="F36" s="148">
        <v>1.5</v>
      </c>
      <c r="H36" t="str">
        <f t="shared" si="0"/>
        <v/>
      </c>
      <c r="I36"/>
      <c r="J36" s="96" t="s">
        <v>657</v>
      </c>
      <c r="K36" s="146"/>
      <c r="N36" s="149"/>
      <c r="P36" s="28" t="s">
        <v>570</v>
      </c>
      <c r="Q36" s="147">
        <v>19.470300000000002</v>
      </c>
    </row>
    <row r="37" spans="1:17" x14ac:dyDescent="0.2">
      <c r="A37" s="8"/>
      <c r="B37" s="122" t="s">
        <v>571</v>
      </c>
      <c r="C37" s="150">
        <v>1.5</v>
      </c>
      <c r="D37" s="148">
        <v>1.5</v>
      </c>
      <c r="E37" s="28">
        <v>0</v>
      </c>
      <c r="F37" s="148">
        <v>1.5</v>
      </c>
      <c r="H37" t="str">
        <f t="shared" si="0"/>
        <v/>
      </c>
      <c r="I37"/>
      <c r="J37" s="96" t="s">
        <v>658</v>
      </c>
      <c r="K37" s="146"/>
      <c r="N37" s="149"/>
      <c r="P37" s="28" t="s">
        <v>571</v>
      </c>
      <c r="Q37" s="147">
        <v>7.5185700000000004</v>
      </c>
    </row>
    <row r="38" spans="1:17" x14ac:dyDescent="0.2">
      <c r="A38" s="8"/>
      <c r="B38" s="122" t="s">
        <v>572</v>
      </c>
      <c r="C38" s="150">
        <v>1.5</v>
      </c>
      <c r="D38" s="148">
        <v>1.5</v>
      </c>
      <c r="E38" s="28">
        <v>0</v>
      </c>
      <c r="F38" s="148">
        <v>1.5</v>
      </c>
      <c r="H38" t="str">
        <f t="shared" si="0"/>
        <v/>
      </c>
      <c r="I38"/>
      <c r="J38" s="96" t="s">
        <v>659</v>
      </c>
      <c r="K38" s="146"/>
      <c r="N38" s="149"/>
      <c r="P38" s="28" t="s">
        <v>572</v>
      </c>
      <c r="Q38" s="147">
        <v>4.8979999999999997</v>
      </c>
    </row>
    <row r="39" spans="1:17" x14ac:dyDescent="0.2">
      <c r="A39" s="8"/>
      <c r="B39" s="122" t="s">
        <v>573</v>
      </c>
      <c r="C39" s="151">
        <v>1.1000000000000001</v>
      </c>
      <c r="D39" s="132">
        <v>2</v>
      </c>
      <c r="E39" s="28">
        <v>0</v>
      </c>
      <c r="F39" s="148">
        <v>1.5</v>
      </c>
      <c r="H39" t="str">
        <f t="shared" si="0"/>
        <v/>
      </c>
      <c r="I39"/>
      <c r="J39" s="96" t="s">
        <v>660</v>
      </c>
      <c r="K39" s="146"/>
      <c r="M39" s="28" t="s">
        <v>573</v>
      </c>
      <c r="N39" s="147">
        <v>0.14266300000000001</v>
      </c>
      <c r="P39" s="28" t="s">
        <v>573</v>
      </c>
      <c r="Q39" s="147">
        <v>30.956499999999998</v>
      </c>
    </row>
    <row r="40" spans="1:17" x14ac:dyDescent="0.2">
      <c r="A40" s="8"/>
      <c r="B40" s="122" t="s">
        <v>574</v>
      </c>
      <c r="C40" s="151">
        <v>1.5</v>
      </c>
      <c r="D40" s="148">
        <v>1.5</v>
      </c>
      <c r="E40" s="28">
        <v>0</v>
      </c>
      <c r="F40" s="148">
        <v>1.5</v>
      </c>
      <c r="H40" t="str">
        <f t="shared" si="0"/>
        <v/>
      </c>
      <c r="I40"/>
      <c r="J40" s="96" t="s">
        <v>610</v>
      </c>
      <c r="K40" s="146"/>
      <c r="M40" s="28" t="s">
        <v>574</v>
      </c>
      <c r="N40" s="147">
        <v>253.51</v>
      </c>
      <c r="P40" s="28" t="s">
        <v>574</v>
      </c>
      <c r="Q40" s="147">
        <v>2.0657999999999999</v>
      </c>
    </row>
    <row r="41" spans="1:17" x14ac:dyDescent="0.2">
      <c r="A41" s="33"/>
      <c r="B41" s="122" t="s">
        <v>575</v>
      </c>
      <c r="C41" s="150">
        <v>1.5</v>
      </c>
      <c r="D41" s="148">
        <v>1.5</v>
      </c>
      <c r="E41" s="28">
        <v>0</v>
      </c>
      <c r="F41" s="28">
        <v>1.5</v>
      </c>
      <c r="H41" t="str">
        <f t="shared" si="0"/>
        <v/>
      </c>
      <c r="I41"/>
      <c r="J41" s="96" t="s">
        <v>661</v>
      </c>
      <c r="K41" s="146"/>
      <c r="M41" s="28" t="s">
        <v>575</v>
      </c>
      <c r="N41" s="147">
        <v>140.93100000000001</v>
      </c>
      <c r="Q41" s="147"/>
    </row>
    <row r="42" spans="1:17" x14ac:dyDescent="0.2">
      <c r="B42" s="122" t="s">
        <v>576</v>
      </c>
      <c r="C42" s="150">
        <v>1.5</v>
      </c>
      <c r="D42" s="197">
        <v>0.3</v>
      </c>
      <c r="E42" s="225">
        <v>0.05</v>
      </c>
      <c r="F42" s="28">
        <v>0.4</v>
      </c>
      <c r="H42" t="str">
        <f t="shared" si="0"/>
        <v>Accommodation, Food, and Beverage Services</v>
      </c>
      <c r="I42"/>
      <c r="J42" s="96" t="s">
        <v>662</v>
      </c>
      <c r="K42" s="146"/>
      <c r="N42" s="149"/>
      <c r="P42" s="28" t="s">
        <v>576</v>
      </c>
      <c r="Q42" s="147">
        <v>4.9135499999999999</v>
      </c>
    </row>
    <row r="43" spans="1:17" x14ac:dyDescent="0.2">
      <c r="B43" s="122" t="s">
        <v>577</v>
      </c>
      <c r="C43" s="151">
        <v>1.5</v>
      </c>
      <c r="D43" s="197">
        <v>0.3</v>
      </c>
      <c r="E43" s="28">
        <v>0</v>
      </c>
      <c r="F43" s="28">
        <v>1.5</v>
      </c>
      <c r="H43" t="str">
        <f t="shared" si="0"/>
        <v/>
      </c>
      <c r="I43"/>
      <c r="J43" s="96" t="s">
        <v>663</v>
      </c>
      <c r="K43" s="146"/>
      <c r="M43" s="28" t="s">
        <v>577</v>
      </c>
      <c r="N43" s="147">
        <v>39.698500000000003</v>
      </c>
      <c r="P43" s="28" t="s">
        <v>577</v>
      </c>
      <c r="Q43" s="147">
        <v>16.059999999999999</v>
      </c>
    </row>
    <row r="44" spans="1:17" x14ac:dyDescent="0.2">
      <c r="B44" s="122" t="s">
        <v>578</v>
      </c>
      <c r="C44" s="150">
        <v>1.5</v>
      </c>
      <c r="D44" s="148">
        <v>1.5</v>
      </c>
      <c r="E44" s="28">
        <v>0</v>
      </c>
      <c r="F44" s="28">
        <v>0.4</v>
      </c>
      <c r="H44" t="str">
        <f t="shared" si="0"/>
        <v>Freight Transport Services</v>
      </c>
      <c r="I44"/>
      <c r="J44" s="96" t="s">
        <v>664</v>
      </c>
      <c r="K44" s="146"/>
      <c r="M44" s="28" t="s">
        <v>578</v>
      </c>
      <c r="N44" s="147">
        <v>29.5625</v>
      </c>
      <c r="Q44" s="149"/>
    </row>
    <row r="45" spans="1:17" x14ac:dyDescent="0.2">
      <c r="B45" s="122" t="s">
        <v>579</v>
      </c>
      <c r="C45" s="150">
        <v>1.5</v>
      </c>
      <c r="D45" s="148">
        <v>1.5</v>
      </c>
      <c r="E45" s="28">
        <v>0</v>
      </c>
      <c r="F45" s="28">
        <v>0.4</v>
      </c>
      <c r="H45" t="str">
        <f t="shared" si="0"/>
        <v>Rental Services of Transport Vehicles with Operators</v>
      </c>
      <c r="I45"/>
      <c r="J45" s="96" t="s">
        <v>665</v>
      </c>
      <c r="K45" s="146"/>
      <c r="M45" s="28" t="s">
        <v>579</v>
      </c>
      <c r="N45" s="147">
        <v>5.2582500000000003</v>
      </c>
      <c r="Q45" s="149"/>
    </row>
    <row r="46" spans="1:17" x14ac:dyDescent="0.2">
      <c r="A46" s="8"/>
      <c r="B46" s="122" t="s">
        <v>580</v>
      </c>
      <c r="C46" s="151">
        <v>1.5</v>
      </c>
      <c r="D46" s="197">
        <v>0.3</v>
      </c>
      <c r="E46" s="28">
        <v>0</v>
      </c>
      <c r="F46" s="28">
        <v>1.5</v>
      </c>
      <c r="H46" t="str">
        <f t="shared" si="0"/>
        <v/>
      </c>
      <c r="I46"/>
      <c r="J46" s="96" t="s">
        <v>666</v>
      </c>
      <c r="K46" s="146"/>
      <c r="M46" s="28" t="s">
        <v>580</v>
      </c>
      <c r="N46" s="147">
        <v>6.9713799999999999</v>
      </c>
      <c r="P46" s="28" t="s">
        <v>580</v>
      </c>
      <c r="Q46" s="147">
        <v>0.91982299999999995</v>
      </c>
    </row>
    <row r="47" spans="1:17" x14ac:dyDescent="0.2">
      <c r="A47" s="8"/>
      <c r="B47" s="122" t="s">
        <v>581</v>
      </c>
      <c r="C47" s="151">
        <v>1.5</v>
      </c>
      <c r="D47" s="132">
        <v>2</v>
      </c>
      <c r="E47" s="28">
        <v>0</v>
      </c>
      <c r="F47" s="148">
        <v>1.5</v>
      </c>
      <c r="H47" t="str">
        <f t="shared" si="0"/>
        <v/>
      </c>
      <c r="I47"/>
      <c r="J47" s="96" t="s">
        <v>667</v>
      </c>
      <c r="K47" s="146"/>
      <c r="M47" s="28" t="s">
        <v>581</v>
      </c>
      <c r="N47" s="147">
        <v>1.3135399999999999</v>
      </c>
      <c r="P47" s="28" t="s">
        <v>581</v>
      </c>
      <c r="Q47" s="147">
        <v>0.441996</v>
      </c>
    </row>
    <row r="48" spans="1:17" x14ac:dyDescent="0.2">
      <c r="A48" s="8"/>
      <c r="B48" s="122" t="s">
        <v>582</v>
      </c>
      <c r="C48" s="151">
        <v>1.5</v>
      </c>
      <c r="D48" s="148">
        <v>1.5</v>
      </c>
      <c r="E48" s="28">
        <v>0</v>
      </c>
      <c r="F48" s="28">
        <v>0.4</v>
      </c>
      <c r="H48" t="str">
        <f t="shared" si="0"/>
        <v>Financial and Related Services</v>
      </c>
      <c r="I48"/>
      <c r="J48" s="96" t="s">
        <v>668</v>
      </c>
      <c r="K48" s="146"/>
      <c r="M48" s="28" t="s">
        <v>582</v>
      </c>
      <c r="N48" s="147">
        <v>44.234099999999998</v>
      </c>
      <c r="P48" s="28" t="s">
        <v>582</v>
      </c>
      <c r="Q48" s="147">
        <v>8.9202300000000001</v>
      </c>
    </row>
    <row r="49" spans="1:17" ht="15" x14ac:dyDescent="0.25">
      <c r="A49" s="8"/>
      <c r="B49" s="122" t="s">
        <v>583</v>
      </c>
      <c r="C49" s="150">
        <v>1.5</v>
      </c>
      <c r="D49" s="197">
        <v>0.3</v>
      </c>
      <c r="E49" s="28">
        <v>0</v>
      </c>
      <c r="F49" s="28">
        <v>1.5</v>
      </c>
      <c r="H49" t="str">
        <f t="shared" si="0"/>
        <v/>
      </c>
      <c r="I49"/>
      <c r="J49" s="123" t="s">
        <v>669</v>
      </c>
      <c r="K49" s="146"/>
      <c r="M49" s="28" t="s">
        <v>583</v>
      </c>
      <c r="N49" s="147">
        <v>119.108</v>
      </c>
      <c r="Q49" s="149"/>
    </row>
    <row r="50" spans="1:17" ht="15" x14ac:dyDescent="0.25">
      <c r="A50" s="8"/>
      <c r="B50" s="122" t="s">
        <v>584</v>
      </c>
      <c r="C50" s="151">
        <v>1.5</v>
      </c>
      <c r="D50" s="148">
        <v>1.5</v>
      </c>
      <c r="E50" s="28">
        <v>0</v>
      </c>
      <c r="F50" s="28">
        <v>1.5</v>
      </c>
      <c r="H50" t="str">
        <f t="shared" si="0"/>
        <v/>
      </c>
      <c r="I50"/>
      <c r="J50" s="123" t="s">
        <v>670</v>
      </c>
      <c r="K50" s="146"/>
      <c r="M50" s="28" t="s">
        <v>584</v>
      </c>
      <c r="N50" s="147">
        <v>1.4361999999999999</v>
      </c>
      <c r="P50" s="28" t="s">
        <v>584</v>
      </c>
      <c r="Q50" s="147">
        <v>4.5086700000000004</v>
      </c>
    </row>
    <row r="51" spans="1:17" ht="15" x14ac:dyDescent="0.25">
      <c r="A51" s="8"/>
      <c r="B51" s="122" t="s">
        <v>585</v>
      </c>
      <c r="C51" s="151">
        <v>1.5</v>
      </c>
      <c r="D51" s="148">
        <v>1.5</v>
      </c>
      <c r="E51" s="28">
        <v>0</v>
      </c>
      <c r="F51" s="28">
        <v>0.4</v>
      </c>
      <c r="H51" t="str">
        <f t="shared" si="0"/>
        <v>Research, Professional, and Business Services</v>
      </c>
      <c r="I51"/>
      <c r="J51" s="123" t="s">
        <v>671</v>
      </c>
      <c r="K51" s="146"/>
      <c r="M51" s="28" t="s">
        <v>585</v>
      </c>
      <c r="N51" s="147">
        <v>17.0731</v>
      </c>
      <c r="P51" s="28" t="s">
        <v>585</v>
      </c>
      <c r="Q51" s="147">
        <v>53.522199999999998</v>
      </c>
    </row>
    <row r="52" spans="1:17" ht="15" x14ac:dyDescent="0.25">
      <c r="A52" s="8"/>
      <c r="B52" s="122" t="s">
        <v>586</v>
      </c>
      <c r="C52" s="151">
        <v>1.5</v>
      </c>
      <c r="D52" s="132">
        <v>2</v>
      </c>
      <c r="E52" s="28">
        <v>0</v>
      </c>
      <c r="F52" s="28">
        <v>1.5</v>
      </c>
      <c r="H52" t="str">
        <f t="shared" si="0"/>
        <v/>
      </c>
      <c r="I52"/>
      <c r="J52" s="123" t="s">
        <v>672</v>
      </c>
      <c r="K52" s="146"/>
      <c r="M52" s="28" t="s">
        <v>586</v>
      </c>
      <c r="N52" s="147">
        <v>72.620199999999997</v>
      </c>
      <c r="P52" s="28" t="s">
        <v>586</v>
      </c>
      <c r="Q52" s="147">
        <v>11.0189</v>
      </c>
    </row>
    <row r="53" spans="1:17" ht="15" x14ac:dyDescent="0.25">
      <c r="A53" s="8"/>
      <c r="B53" s="122" t="s">
        <v>587</v>
      </c>
      <c r="C53" s="151">
        <v>1.1000000000000001</v>
      </c>
      <c r="D53" s="148">
        <v>1.5</v>
      </c>
      <c r="E53" s="28">
        <v>0</v>
      </c>
      <c r="F53" s="28">
        <v>0.4</v>
      </c>
      <c r="H53" t="str">
        <f t="shared" si="0"/>
        <v>Public Administration and Other Services Provided to the Community as a Whole; and Compulsory Social Security Services</v>
      </c>
      <c r="I53"/>
      <c r="J53" s="123" t="s">
        <v>673</v>
      </c>
      <c r="K53" s="146"/>
      <c r="M53" s="28" t="s">
        <v>587</v>
      </c>
      <c r="N53" s="147">
        <v>87.356800000000007</v>
      </c>
      <c r="P53" s="28" t="s">
        <v>587</v>
      </c>
      <c r="Q53" s="147">
        <v>1.34677</v>
      </c>
    </row>
    <row r="54" spans="1:17" ht="15" x14ac:dyDescent="0.25">
      <c r="A54" s="8"/>
      <c r="B54" s="122" t="s">
        <v>588</v>
      </c>
      <c r="C54" s="151">
        <v>1.5</v>
      </c>
      <c r="D54" s="148">
        <v>1.5</v>
      </c>
      <c r="E54" s="28">
        <v>0</v>
      </c>
      <c r="F54" s="28">
        <v>1.5</v>
      </c>
      <c r="H54" t="str">
        <f t="shared" si="0"/>
        <v/>
      </c>
      <c r="I54"/>
      <c r="J54" s="123" t="s">
        <v>674</v>
      </c>
      <c r="K54" s="146"/>
      <c r="M54" s="28" t="s">
        <v>588</v>
      </c>
      <c r="N54" s="147">
        <v>30.473600000000001</v>
      </c>
      <c r="P54" s="28" t="s">
        <v>588</v>
      </c>
      <c r="Q54" s="147">
        <v>10.654400000000001</v>
      </c>
    </row>
    <row r="55" spans="1:17" ht="15" x14ac:dyDescent="0.25">
      <c r="A55" s="8"/>
      <c r="B55" s="121" t="s">
        <v>589</v>
      </c>
      <c r="C55" s="151">
        <v>1.5</v>
      </c>
      <c r="D55" s="148">
        <v>1.5</v>
      </c>
      <c r="E55" s="28">
        <v>0</v>
      </c>
      <c r="F55" s="28">
        <v>1.5</v>
      </c>
      <c r="H55" t="str">
        <f t="shared" si="0"/>
        <v/>
      </c>
      <c r="I55"/>
      <c r="J55" s="123" t="s">
        <v>675</v>
      </c>
      <c r="K55" s="146"/>
      <c r="M55" s="28" t="s">
        <v>589</v>
      </c>
      <c r="N55" s="147">
        <v>29.215499999999999</v>
      </c>
      <c r="P55" s="28" t="s">
        <v>589</v>
      </c>
      <c r="Q55" s="147">
        <v>14.414400000000001</v>
      </c>
    </row>
    <row r="56" spans="1:17" ht="15" x14ac:dyDescent="0.25">
      <c r="A56" s="8"/>
      <c r="B56" s="124" t="s">
        <v>590</v>
      </c>
      <c r="C56" s="150">
        <v>1.5</v>
      </c>
      <c r="D56" s="148">
        <v>1.5</v>
      </c>
      <c r="E56" s="28">
        <v>0</v>
      </c>
      <c r="F56" s="28">
        <v>1.5</v>
      </c>
      <c r="H56" t="str">
        <f t="shared" si="0"/>
        <v/>
      </c>
      <c r="I56"/>
      <c r="J56" s="123" t="s">
        <v>676</v>
      </c>
      <c r="K56" s="146"/>
      <c r="M56" s="28" t="s">
        <v>590</v>
      </c>
      <c r="N56" s="147">
        <v>0.85036500000000004</v>
      </c>
      <c r="Q56" s="149"/>
    </row>
    <row r="57" spans="1:17" ht="15" x14ac:dyDescent="0.25">
      <c r="A57" s="8"/>
      <c r="B57" s="124" t="s">
        <v>591</v>
      </c>
      <c r="C57" s="151">
        <v>1.5</v>
      </c>
      <c r="D57" s="197">
        <v>0.3</v>
      </c>
      <c r="E57" s="28">
        <v>0</v>
      </c>
      <c r="F57" s="28">
        <v>1.5</v>
      </c>
      <c r="H57" t="str">
        <f t="shared" si="0"/>
        <v/>
      </c>
      <c r="I57"/>
      <c r="J57" s="123" t="s">
        <v>677</v>
      </c>
      <c r="K57" s="146"/>
      <c r="M57" s="28" t="s">
        <v>591</v>
      </c>
      <c r="N57" s="147">
        <v>5.1189200000000001</v>
      </c>
      <c r="P57" s="28" t="s">
        <v>591</v>
      </c>
      <c r="Q57" s="147">
        <v>5.6675199999999997</v>
      </c>
    </row>
    <row r="58" spans="1:17" ht="13.5" thickBot="1" x14ac:dyDescent="0.25">
      <c r="A58" s="8"/>
      <c r="B58" s="8"/>
      <c r="H58"/>
      <c r="I58"/>
      <c r="J58" s="96"/>
    </row>
    <row r="59" spans="1:17" ht="114.75" x14ac:dyDescent="0.2">
      <c r="A59" s="8"/>
      <c r="B59" s="8"/>
      <c r="H59" s="200" t="s">
        <v>912</v>
      </c>
      <c r="I59"/>
      <c r="J59" s="96"/>
    </row>
    <row r="60" spans="1:17" ht="114.75" x14ac:dyDescent="0.2">
      <c r="A60" s="8"/>
      <c r="B60" s="8"/>
      <c r="H60" s="201" t="s">
        <v>913</v>
      </c>
      <c r="I60"/>
    </row>
    <row r="61" spans="1:17" ht="114.75" x14ac:dyDescent="0.2">
      <c r="A61" s="8"/>
      <c r="B61" s="8"/>
      <c r="H61" s="201" t="s">
        <v>914</v>
      </c>
      <c r="I61"/>
      <c r="J61" s="96"/>
    </row>
    <row r="62" spans="1:17" ht="26.25" thickBot="1" x14ac:dyDescent="0.25">
      <c r="A62" s="8"/>
      <c r="B62" s="8"/>
      <c r="H62" s="202" t="s">
        <v>915</v>
      </c>
      <c r="I62"/>
      <c r="J62" s="96"/>
    </row>
    <row r="63" spans="1:17" x14ac:dyDescent="0.2">
      <c r="A63" s="8"/>
      <c r="B63" s="8"/>
      <c r="H63"/>
      <c r="I63"/>
      <c r="J63" s="96"/>
    </row>
    <row r="64" spans="1:17" x14ac:dyDescent="0.2">
      <c r="A64" s="8"/>
      <c r="B64" s="8"/>
      <c r="H64"/>
      <c r="I64"/>
    </row>
    <row r="65" spans="1:9" x14ac:dyDescent="0.2">
      <c r="A65" s="8"/>
      <c r="B65" s="8"/>
      <c r="H65"/>
      <c r="I65"/>
    </row>
    <row r="66" spans="1:9" x14ac:dyDescent="0.2">
      <c r="A66" s="8"/>
      <c r="B66" s="8"/>
      <c r="H66"/>
      <c r="I66"/>
    </row>
    <row r="67" spans="1:9" x14ac:dyDescent="0.2">
      <c r="A67" s="8"/>
      <c r="B67" s="8"/>
      <c r="H67"/>
      <c r="I67"/>
    </row>
    <row r="68" spans="1:9" x14ac:dyDescent="0.2">
      <c r="A68" s="8"/>
      <c r="B68" s="8"/>
      <c r="H68"/>
      <c r="I68"/>
    </row>
    <row r="69" spans="1:9" x14ac:dyDescent="0.2">
      <c r="A69" s="8"/>
      <c r="B69" s="8"/>
      <c r="H69"/>
      <c r="I69"/>
    </row>
    <row r="70" spans="1:9" x14ac:dyDescent="0.2">
      <c r="A70" s="8"/>
      <c r="B70" s="8"/>
      <c r="H70"/>
      <c r="I70"/>
    </row>
    <row r="71" spans="1:9" x14ac:dyDescent="0.2">
      <c r="A71" s="8"/>
      <c r="B71" s="8"/>
      <c r="H71"/>
      <c r="I71"/>
    </row>
    <row r="72" spans="1:9" x14ac:dyDescent="0.2">
      <c r="A72" s="8"/>
      <c r="B72" s="8"/>
      <c r="H72"/>
      <c r="I72"/>
    </row>
    <row r="73" spans="1:9" x14ac:dyDescent="0.2">
      <c r="A73" s="8"/>
      <c r="B73" s="8"/>
      <c r="H73"/>
      <c r="I73"/>
    </row>
    <row r="74" spans="1:9" x14ac:dyDescent="0.2">
      <c r="A74" s="8"/>
      <c r="B74" s="8"/>
      <c r="H74"/>
      <c r="I74"/>
    </row>
    <row r="75" spans="1:9" x14ac:dyDescent="0.2">
      <c r="A75" s="8"/>
      <c r="B75" s="8"/>
      <c r="H75"/>
      <c r="I75"/>
    </row>
    <row r="76" spans="1:9" x14ac:dyDescent="0.2">
      <c r="A76" s="8"/>
      <c r="B76" s="8"/>
      <c r="H76"/>
      <c r="I76"/>
    </row>
    <row r="77" spans="1:9" x14ac:dyDescent="0.2">
      <c r="A77" s="8"/>
      <c r="B77" s="8"/>
      <c r="H77"/>
      <c r="I77"/>
    </row>
    <row r="78" spans="1:9" x14ac:dyDescent="0.2">
      <c r="A78" s="8"/>
      <c r="B78" s="8"/>
      <c r="H78"/>
      <c r="I78"/>
    </row>
    <row r="79" spans="1:9" x14ac:dyDescent="0.2">
      <c r="A79" s="8"/>
      <c r="B79" s="8"/>
      <c r="H79"/>
      <c r="I79"/>
    </row>
    <row r="80" spans="1:9" x14ac:dyDescent="0.2">
      <c r="A80" s="8"/>
      <c r="B80" s="8"/>
      <c r="H80"/>
      <c r="I80"/>
    </row>
    <row r="81" spans="1:9" x14ac:dyDescent="0.2">
      <c r="A81" s="8"/>
      <c r="B81" s="8"/>
      <c r="H81"/>
      <c r="I81"/>
    </row>
    <row r="82" spans="1:9" x14ac:dyDescent="0.2">
      <c r="A82" s="8"/>
      <c r="B82" s="8"/>
      <c r="H82"/>
      <c r="I82"/>
    </row>
    <row r="83" spans="1:9" x14ac:dyDescent="0.2">
      <c r="H83"/>
      <c r="I83"/>
    </row>
    <row r="84" spans="1:9" x14ac:dyDescent="0.2">
      <c r="H84"/>
      <c r="I84"/>
    </row>
    <row r="85" spans="1:9" x14ac:dyDescent="0.2">
      <c r="H85"/>
      <c r="I85"/>
    </row>
    <row r="86" spans="1:9" x14ac:dyDescent="0.2">
      <c r="H86"/>
      <c r="I86"/>
    </row>
    <row r="87" spans="1:9" x14ac:dyDescent="0.2">
      <c r="H87"/>
      <c r="I87"/>
    </row>
    <row r="88" spans="1:9" x14ac:dyDescent="0.2">
      <c r="A88" s="8"/>
      <c r="B88" s="8"/>
      <c r="H88"/>
      <c r="I88"/>
    </row>
    <row r="89" spans="1:9" x14ac:dyDescent="0.2">
      <c r="A89" s="8"/>
      <c r="B89" s="8"/>
      <c r="H89"/>
      <c r="I89"/>
    </row>
    <row r="90" spans="1:9" x14ac:dyDescent="0.2">
      <c r="A90" s="8"/>
      <c r="B90" s="8"/>
      <c r="H90"/>
      <c r="I90"/>
    </row>
    <row r="91" spans="1:9" x14ac:dyDescent="0.2">
      <c r="A91" s="8"/>
      <c r="B91" s="8"/>
      <c r="H91"/>
      <c r="I91"/>
    </row>
    <row r="92" spans="1:9" x14ac:dyDescent="0.2">
      <c r="A92" s="8"/>
      <c r="B92" s="8"/>
      <c r="H92"/>
      <c r="I92"/>
    </row>
    <row r="93" spans="1:9" x14ac:dyDescent="0.2">
      <c r="A93" s="8"/>
      <c r="B93" s="8"/>
      <c r="H93"/>
      <c r="I93"/>
    </row>
    <row r="94" spans="1:9" x14ac:dyDescent="0.2">
      <c r="A94" s="8"/>
      <c r="B94" s="8"/>
      <c r="H94"/>
      <c r="I94"/>
    </row>
    <row r="95" spans="1:9" x14ac:dyDescent="0.2">
      <c r="A95" s="8"/>
      <c r="B95" s="8"/>
      <c r="H95"/>
      <c r="I95"/>
    </row>
    <row r="96" spans="1:9" x14ac:dyDescent="0.2">
      <c r="A96" s="8"/>
      <c r="B96" s="8"/>
      <c r="H96"/>
      <c r="I96"/>
    </row>
    <row r="97" spans="1:9" x14ac:dyDescent="0.2">
      <c r="A97" s="8"/>
      <c r="B97" s="8"/>
      <c r="H97"/>
      <c r="I97"/>
    </row>
    <row r="98" spans="1:9" x14ac:dyDescent="0.2">
      <c r="A98" s="8"/>
      <c r="B98" s="8"/>
      <c r="H98"/>
      <c r="I98"/>
    </row>
    <row r="99" spans="1:9" x14ac:dyDescent="0.2">
      <c r="A99" s="8"/>
      <c r="B99" s="8"/>
      <c r="H99"/>
      <c r="I99"/>
    </row>
    <row r="100" spans="1:9" x14ac:dyDescent="0.2">
      <c r="A100" s="8"/>
      <c r="B100" s="8"/>
      <c r="H100"/>
      <c r="I100"/>
    </row>
    <row r="101" spans="1:9" x14ac:dyDescent="0.2">
      <c r="A101" s="8"/>
      <c r="B101" s="8"/>
      <c r="H101"/>
      <c r="I101"/>
    </row>
    <row r="102" spans="1:9" x14ac:dyDescent="0.2">
      <c r="H102"/>
      <c r="I102"/>
    </row>
    <row r="103" spans="1:9" x14ac:dyDescent="0.2">
      <c r="H103"/>
      <c r="I103"/>
    </row>
    <row r="104" spans="1:9" x14ac:dyDescent="0.2">
      <c r="H104"/>
      <c r="I104"/>
    </row>
    <row r="105" spans="1:9" x14ac:dyDescent="0.2">
      <c r="H105"/>
      <c r="I105"/>
    </row>
    <row r="106" spans="1:9" x14ac:dyDescent="0.2">
      <c r="H106"/>
      <c r="I106"/>
    </row>
    <row r="107" spans="1:9" x14ac:dyDescent="0.2">
      <c r="H107"/>
      <c r="I107"/>
    </row>
    <row r="108" spans="1:9" x14ac:dyDescent="0.2">
      <c r="H108"/>
      <c r="I108"/>
    </row>
    <row r="109" spans="1:9" x14ac:dyDescent="0.2">
      <c r="H109"/>
      <c r="I109"/>
    </row>
    <row r="110" spans="1:9" x14ac:dyDescent="0.2">
      <c r="H110"/>
      <c r="I110"/>
    </row>
    <row r="111" spans="1:9" x14ac:dyDescent="0.2">
      <c r="H111"/>
      <c r="I111"/>
    </row>
    <row r="112" spans="1:9" x14ac:dyDescent="0.2">
      <c r="H112"/>
      <c r="I112"/>
    </row>
    <row r="113" spans="8:9" x14ac:dyDescent="0.2">
      <c r="H113"/>
      <c r="I113"/>
    </row>
    <row r="114" spans="8:9" x14ac:dyDescent="0.2">
      <c r="H114"/>
      <c r="I114"/>
    </row>
    <row r="115" spans="8:9" x14ac:dyDescent="0.2">
      <c r="H115"/>
      <c r="I115"/>
    </row>
    <row r="116" spans="8:9" x14ac:dyDescent="0.2">
      <c r="H116"/>
      <c r="I116"/>
    </row>
    <row r="117" spans="8:9" x14ac:dyDescent="0.2">
      <c r="H117"/>
      <c r="I117"/>
    </row>
    <row r="118" spans="8:9" x14ac:dyDescent="0.2">
      <c r="H118"/>
      <c r="I118"/>
    </row>
    <row r="119" spans="8:9" x14ac:dyDescent="0.2">
      <c r="H119"/>
      <c r="I119"/>
    </row>
    <row r="120" spans="8:9" x14ac:dyDescent="0.2">
      <c r="H120"/>
      <c r="I120"/>
    </row>
    <row r="121" spans="8:9" x14ac:dyDescent="0.2">
      <c r="H121"/>
      <c r="I121"/>
    </row>
    <row r="122" spans="8:9" x14ac:dyDescent="0.2">
      <c r="H122"/>
      <c r="I122"/>
    </row>
    <row r="123" spans="8:9" x14ac:dyDescent="0.2">
      <c r="H123"/>
      <c r="I123"/>
    </row>
    <row r="124" spans="8:9" x14ac:dyDescent="0.2">
      <c r="H124"/>
      <c r="I124"/>
    </row>
    <row r="125" spans="8:9" x14ac:dyDescent="0.2">
      <c r="H125"/>
      <c r="I125"/>
    </row>
    <row r="126" spans="8:9" x14ac:dyDescent="0.2">
      <c r="H126"/>
      <c r="I126"/>
    </row>
    <row r="127" spans="8:9" x14ac:dyDescent="0.2">
      <c r="H127"/>
      <c r="I127"/>
    </row>
    <row r="128" spans="8:9" x14ac:dyDescent="0.2">
      <c r="H128"/>
      <c r="I128"/>
    </row>
    <row r="129" spans="8:9" x14ac:dyDescent="0.2">
      <c r="H129"/>
      <c r="I129"/>
    </row>
    <row r="130" spans="8:9" x14ac:dyDescent="0.2">
      <c r="H130"/>
      <c r="I130"/>
    </row>
    <row r="131" spans="8:9" x14ac:dyDescent="0.2">
      <c r="H131"/>
      <c r="I131"/>
    </row>
    <row r="132" spans="8:9" x14ac:dyDescent="0.2">
      <c r="H132"/>
      <c r="I132"/>
    </row>
    <row r="133" spans="8:9" x14ac:dyDescent="0.2">
      <c r="H133"/>
      <c r="I133"/>
    </row>
    <row r="134" spans="8:9" x14ac:dyDescent="0.2">
      <c r="H134"/>
      <c r="I134"/>
    </row>
    <row r="135" spans="8:9" x14ac:dyDescent="0.2">
      <c r="H135"/>
      <c r="I135"/>
    </row>
    <row r="136" spans="8:9" x14ac:dyDescent="0.2">
      <c r="H136"/>
      <c r="I136"/>
    </row>
    <row r="137" spans="8:9" x14ac:dyDescent="0.2">
      <c r="H137"/>
      <c r="I137"/>
    </row>
    <row r="138" spans="8:9" x14ac:dyDescent="0.2">
      <c r="H138"/>
      <c r="I138"/>
    </row>
    <row r="139" spans="8:9" x14ac:dyDescent="0.2">
      <c r="H139"/>
      <c r="I139"/>
    </row>
    <row r="140" spans="8:9" x14ac:dyDescent="0.2">
      <c r="H140"/>
      <c r="I140"/>
    </row>
    <row r="141" spans="8:9" x14ac:dyDescent="0.2">
      <c r="H141"/>
      <c r="I141"/>
    </row>
    <row r="142" spans="8:9" x14ac:dyDescent="0.2">
      <c r="H142"/>
      <c r="I142"/>
    </row>
    <row r="143" spans="8:9" x14ac:dyDescent="0.2">
      <c r="H143"/>
      <c r="I143"/>
    </row>
    <row r="144" spans="8:9" x14ac:dyDescent="0.2">
      <c r="H144"/>
      <c r="I144"/>
    </row>
    <row r="145" spans="8:9" x14ac:dyDescent="0.2">
      <c r="H145"/>
      <c r="I145"/>
    </row>
    <row r="146" spans="8:9" x14ac:dyDescent="0.2">
      <c r="H146"/>
      <c r="I146"/>
    </row>
    <row r="147" spans="8:9" x14ac:dyDescent="0.2">
      <c r="H147"/>
      <c r="I147"/>
    </row>
    <row r="148" spans="8:9" x14ac:dyDescent="0.2">
      <c r="H148"/>
      <c r="I148"/>
    </row>
    <row r="149" spans="8:9" x14ac:dyDescent="0.2">
      <c r="H149"/>
      <c r="I149"/>
    </row>
    <row r="150" spans="8:9" x14ac:dyDescent="0.2">
      <c r="H150"/>
      <c r="I150"/>
    </row>
    <row r="151" spans="8:9" x14ac:dyDescent="0.2">
      <c r="H151"/>
      <c r="I151"/>
    </row>
    <row r="152" spans="8:9" x14ac:dyDescent="0.2">
      <c r="H152"/>
      <c r="I152"/>
    </row>
    <row r="153" spans="8:9" x14ac:dyDescent="0.2">
      <c r="H153"/>
      <c r="I153"/>
    </row>
    <row r="154" spans="8:9" x14ac:dyDescent="0.2">
      <c r="H154"/>
      <c r="I154"/>
    </row>
    <row r="155" spans="8:9" x14ac:dyDescent="0.2">
      <c r="H155"/>
      <c r="I155"/>
    </row>
    <row r="156" spans="8:9" x14ac:dyDescent="0.2">
      <c r="H156"/>
      <c r="I156"/>
    </row>
    <row r="157" spans="8:9" x14ac:dyDescent="0.2">
      <c r="H157"/>
      <c r="I157"/>
    </row>
    <row r="158" spans="8:9" x14ac:dyDescent="0.2">
      <c r="H158"/>
      <c r="I158"/>
    </row>
    <row r="159" spans="8:9" x14ac:dyDescent="0.2">
      <c r="H159"/>
      <c r="I159"/>
    </row>
    <row r="160" spans="8:9" x14ac:dyDescent="0.2">
      <c r="H160"/>
      <c r="I160"/>
    </row>
    <row r="161" spans="8:9" x14ac:dyDescent="0.2">
      <c r="H161"/>
      <c r="I161"/>
    </row>
    <row r="162" spans="8:9" x14ac:dyDescent="0.2">
      <c r="H162"/>
      <c r="I162"/>
    </row>
    <row r="163" spans="8:9" x14ac:dyDescent="0.2">
      <c r="H163"/>
      <c r="I163"/>
    </row>
    <row r="164" spans="8:9" x14ac:dyDescent="0.2">
      <c r="H164"/>
      <c r="I164"/>
    </row>
    <row r="165" spans="8:9" x14ac:dyDescent="0.2">
      <c r="H165"/>
      <c r="I165"/>
    </row>
    <row r="166" spans="8:9" x14ac:dyDescent="0.2">
      <c r="H166"/>
      <c r="I166"/>
    </row>
    <row r="167" spans="8:9" x14ac:dyDescent="0.2">
      <c r="H167"/>
      <c r="I167"/>
    </row>
    <row r="168" spans="8:9" x14ac:dyDescent="0.2">
      <c r="H168"/>
      <c r="I168"/>
    </row>
    <row r="169" spans="8:9" x14ac:dyDescent="0.2">
      <c r="H169"/>
      <c r="I169"/>
    </row>
    <row r="170" spans="8:9" x14ac:dyDescent="0.2">
      <c r="H170"/>
      <c r="I170"/>
    </row>
    <row r="171" spans="8:9" x14ac:dyDescent="0.2">
      <c r="H171"/>
      <c r="I171"/>
    </row>
    <row r="172" spans="8:9" x14ac:dyDescent="0.2">
      <c r="H172"/>
      <c r="I172"/>
    </row>
    <row r="173" spans="8:9" x14ac:dyDescent="0.2">
      <c r="H173"/>
      <c r="I173"/>
    </row>
    <row r="174" spans="8:9" x14ac:dyDescent="0.2">
      <c r="H174"/>
      <c r="I174"/>
    </row>
    <row r="175" spans="8:9" x14ac:dyDescent="0.2">
      <c r="H175"/>
      <c r="I175"/>
    </row>
    <row r="176" spans="8:9" x14ac:dyDescent="0.2">
      <c r="H176"/>
      <c r="I176"/>
    </row>
    <row r="177" spans="8:9" x14ac:dyDescent="0.2">
      <c r="H177"/>
      <c r="I177"/>
    </row>
    <row r="178" spans="8:9" x14ac:dyDescent="0.2">
      <c r="H178"/>
      <c r="I178"/>
    </row>
    <row r="179" spans="8:9" x14ac:dyDescent="0.2">
      <c r="H179"/>
      <c r="I179"/>
    </row>
    <row r="180" spans="8:9" x14ac:dyDescent="0.2">
      <c r="H180"/>
      <c r="I180"/>
    </row>
    <row r="181" spans="8:9" x14ac:dyDescent="0.2">
      <c r="H181"/>
      <c r="I181"/>
    </row>
    <row r="182" spans="8:9" x14ac:dyDescent="0.2">
      <c r="H182"/>
      <c r="I182"/>
    </row>
    <row r="183" spans="8:9" x14ac:dyDescent="0.2">
      <c r="H183"/>
      <c r="I183"/>
    </row>
    <row r="184" spans="8:9" x14ac:dyDescent="0.2">
      <c r="H184"/>
      <c r="I184"/>
    </row>
    <row r="185" spans="8:9" x14ac:dyDescent="0.2">
      <c r="H185"/>
      <c r="I185"/>
    </row>
    <row r="186" spans="8:9" x14ac:dyDescent="0.2">
      <c r="H186"/>
      <c r="I186"/>
    </row>
    <row r="187" spans="8:9" x14ac:dyDescent="0.2">
      <c r="H187"/>
      <c r="I187"/>
    </row>
    <row r="188" spans="8:9" x14ac:dyDescent="0.2">
      <c r="H188"/>
      <c r="I188"/>
    </row>
    <row r="189" spans="8:9" x14ac:dyDescent="0.2">
      <c r="H189"/>
      <c r="I189"/>
    </row>
    <row r="190" spans="8:9" x14ac:dyDescent="0.2">
      <c r="H190"/>
      <c r="I190"/>
    </row>
    <row r="191" spans="8:9" x14ac:dyDescent="0.2">
      <c r="H191"/>
      <c r="I191"/>
    </row>
    <row r="192" spans="8:9" x14ac:dyDescent="0.2">
      <c r="H192"/>
      <c r="I192"/>
    </row>
    <row r="193" spans="8:9" x14ac:dyDescent="0.2">
      <c r="H193"/>
      <c r="I193"/>
    </row>
    <row r="194" spans="8:9" x14ac:dyDescent="0.2">
      <c r="H194"/>
      <c r="I194"/>
    </row>
    <row r="195" spans="8:9" x14ac:dyDescent="0.2">
      <c r="H195"/>
      <c r="I195"/>
    </row>
    <row r="196" spans="8:9" x14ac:dyDescent="0.2">
      <c r="H196"/>
      <c r="I196"/>
    </row>
    <row r="197" spans="8:9" x14ac:dyDescent="0.2">
      <c r="H197"/>
      <c r="I197"/>
    </row>
    <row r="198" spans="8:9" x14ac:dyDescent="0.2">
      <c r="H198"/>
      <c r="I198"/>
    </row>
    <row r="199" spans="8:9" x14ac:dyDescent="0.2">
      <c r="H199"/>
      <c r="I199"/>
    </row>
    <row r="200" spans="8:9" x14ac:dyDescent="0.2">
      <c r="H200"/>
      <c r="I200"/>
    </row>
    <row r="201" spans="8:9" x14ac:dyDescent="0.2">
      <c r="H201"/>
      <c r="I201"/>
    </row>
    <row r="202" spans="8:9" x14ac:dyDescent="0.2">
      <c r="H202"/>
      <c r="I202"/>
    </row>
    <row r="203" spans="8:9" x14ac:dyDescent="0.2">
      <c r="H203"/>
      <c r="I203"/>
    </row>
    <row r="204" spans="8:9" x14ac:dyDescent="0.2">
      <c r="H204"/>
      <c r="I204"/>
    </row>
    <row r="205" spans="8:9" x14ac:dyDescent="0.2">
      <c r="H205"/>
      <c r="I205"/>
    </row>
    <row r="206" spans="8:9" x14ac:dyDescent="0.2">
      <c r="H206"/>
      <c r="I206"/>
    </row>
    <row r="207" spans="8:9" x14ac:dyDescent="0.2">
      <c r="H207"/>
      <c r="I207"/>
    </row>
    <row r="208" spans="8:9" x14ac:dyDescent="0.2">
      <c r="H208"/>
      <c r="I208"/>
    </row>
    <row r="209" spans="8:9" x14ac:dyDescent="0.2">
      <c r="H209"/>
      <c r="I209"/>
    </row>
    <row r="210" spans="8:9" x14ac:dyDescent="0.2">
      <c r="H210"/>
      <c r="I210"/>
    </row>
    <row r="211" spans="8:9" x14ac:dyDescent="0.2">
      <c r="H211"/>
      <c r="I211"/>
    </row>
    <row r="212" spans="8:9" x14ac:dyDescent="0.2">
      <c r="H212"/>
      <c r="I212"/>
    </row>
    <row r="213" spans="8:9" x14ac:dyDescent="0.2">
      <c r="H213"/>
      <c r="I213"/>
    </row>
    <row r="214" spans="8:9" x14ac:dyDescent="0.2">
      <c r="H214"/>
      <c r="I214"/>
    </row>
    <row r="215" spans="8:9" x14ac:dyDescent="0.2">
      <c r="H215"/>
      <c r="I215"/>
    </row>
    <row r="216" spans="8:9" x14ac:dyDescent="0.2">
      <c r="H216"/>
      <c r="I216"/>
    </row>
    <row r="217" spans="8:9" x14ac:dyDescent="0.2">
      <c r="H217"/>
      <c r="I217"/>
    </row>
    <row r="218" spans="8:9" x14ac:dyDescent="0.2">
      <c r="H218"/>
      <c r="I218"/>
    </row>
    <row r="219" spans="8:9" x14ac:dyDescent="0.2">
      <c r="H219"/>
      <c r="I219"/>
    </row>
    <row r="220" spans="8:9" x14ac:dyDescent="0.2">
      <c r="H220"/>
      <c r="I220"/>
    </row>
    <row r="221" spans="8:9" x14ac:dyDescent="0.2">
      <c r="H221"/>
      <c r="I221"/>
    </row>
    <row r="222" spans="8:9" x14ac:dyDescent="0.2">
      <c r="H222"/>
      <c r="I222"/>
    </row>
    <row r="223" spans="8:9" x14ac:dyDescent="0.2">
      <c r="H223"/>
      <c r="I223"/>
    </row>
    <row r="224" spans="8:9" x14ac:dyDescent="0.2">
      <c r="H224"/>
      <c r="I224"/>
    </row>
    <row r="225" spans="8:9" x14ac:dyDescent="0.2">
      <c r="H225"/>
      <c r="I225"/>
    </row>
    <row r="226" spans="8:9" x14ac:dyDescent="0.2">
      <c r="H226"/>
      <c r="I226"/>
    </row>
    <row r="227" spans="8:9" x14ac:dyDescent="0.2">
      <c r="H227"/>
      <c r="I227"/>
    </row>
    <row r="228" spans="8:9" x14ac:dyDescent="0.2">
      <c r="H228"/>
      <c r="I228"/>
    </row>
    <row r="229" spans="8:9" x14ac:dyDescent="0.2">
      <c r="H229"/>
      <c r="I229"/>
    </row>
    <row r="230" spans="8:9" x14ac:dyDescent="0.2">
      <c r="H230"/>
      <c r="I230"/>
    </row>
    <row r="231" spans="8:9" x14ac:dyDescent="0.2">
      <c r="H231"/>
      <c r="I231"/>
    </row>
    <row r="232" spans="8:9" x14ac:dyDescent="0.2">
      <c r="H232"/>
      <c r="I232"/>
    </row>
    <row r="233" spans="8:9" x14ac:dyDescent="0.2">
      <c r="H233"/>
      <c r="I233"/>
    </row>
    <row r="234" spans="8:9" x14ac:dyDescent="0.2">
      <c r="H234"/>
      <c r="I234"/>
    </row>
    <row r="235" spans="8:9" x14ac:dyDescent="0.2">
      <c r="H235"/>
      <c r="I235"/>
    </row>
    <row r="236" spans="8:9" x14ac:dyDescent="0.2">
      <c r="H236"/>
      <c r="I236"/>
    </row>
    <row r="237" spans="8:9" x14ac:dyDescent="0.2">
      <c r="H237"/>
      <c r="I237"/>
    </row>
    <row r="238" spans="8:9" x14ac:dyDescent="0.2">
      <c r="H238"/>
      <c r="I238"/>
    </row>
    <row r="239" spans="8:9" x14ac:dyDescent="0.2">
      <c r="H239"/>
      <c r="I239"/>
    </row>
    <row r="240" spans="8:9" x14ac:dyDescent="0.2">
      <c r="H240"/>
      <c r="I240"/>
    </row>
    <row r="241" spans="8:9" x14ac:dyDescent="0.2">
      <c r="H241"/>
      <c r="I241"/>
    </row>
    <row r="242" spans="8:9" x14ac:dyDescent="0.2">
      <c r="H242"/>
      <c r="I242"/>
    </row>
    <row r="243" spans="8:9" x14ac:dyDescent="0.2">
      <c r="H243"/>
      <c r="I243"/>
    </row>
    <row r="244" spans="8:9" x14ac:dyDescent="0.2">
      <c r="H244"/>
      <c r="I244"/>
    </row>
    <row r="245" spans="8:9" x14ac:dyDescent="0.2">
      <c r="H245"/>
      <c r="I245"/>
    </row>
    <row r="246" spans="8:9" x14ac:dyDescent="0.2">
      <c r="H246"/>
      <c r="I246"/>
    </row>
    <row r="247" spans="8:9" x14ac:dyDescent="0.2">
      <c r="H247"/>
      <c r="I247"/>
    </row>
    <row r="248" spans="8:9" x14ac:dyDescent="0.2">
      <c r="H248"/>
      <c r="I248"/>
    </row>
    <row r="249" spans="8:9" x14ac:dyDescent="0.2">
      <c r="H249"/>
      <c r="I249"/>
    </row>
    <row r="250" spans="8:9" x14ac:dyDescent="0.2">
      <c r="H250"/>
      <c r="I250"/>
    </row>
    <row r="251" spans="8:9" x14ac:dyDescent="0.2">
      <c r="H251"/>
      <c r="I251"/>
    </row>
    <row r="252" spans="8:9" x14ac:dyDescent="0.2">
      <c r="H252"/>
      <c r="I252"/>
    </row>
    <row r="253" spans="8:9" x14ac:dyDescent="0.2">
      <c r="H253"/>
      <c r="I253"/>
    </row>
    <row r="254" spans="8:9" x14ac:dyDescent="0.2">
      <c r="H254"/>
      <c r="I254"/>
    </row>
    <row r="255" spans="8:9" x14ac:dyDescent="0.2">
      <c r="H255"/>
      <c r="I255"/>
    </row>
    <row r="256" spans="8:9" x14ac:dyDescent="0.2">
      <c r="H256"/>
      <c r="I256"/>
    </row>
    <row r="257" spans="8:9" x14ac:dyDescent="0.2">
      <c r="H257"/>
      <c r="I257"/>
    </row>
    <row r="258" spans="8:9" x14ac:dyDescent="0.2">
      <c r="H258"/>
      <c r="I258"/>
    </row>
    <row r="259" spans="8:9" x14ac:dyDescent="0.2">
      <c r="H259"/>
      <c r="I259"/>
    </row>
    <row r="260" spans="8:9" x14ac:dyDescent="0.2">
      <c r="H260"/>
      <c r="I260"/>
    </row>
    <row r="261" spans="8:9" x14ac:dyDescent="0.2">
      <c r="H261"/>
      <c r="I261"/>
    </row>
    <row r="262" spans="8:9" x14ac:dyDescent="0.2">
      <c r="H262"/>
      <c r="I262"/>
    </row>
    <row r="263" spans="8:9" x14ac:dyDescent="0.2">
      <c r="H263"/>
      <c r="I263"/>
    </row>
    <row r="264" spans="8:9" x14ac:dyDescent="0.2">
      <c r="H264"/>
      <c r="I264"/>
    </row>
    <row r="265" spans="8:9" x14ac:dyDescent="0.2">
      <c r="H265"/>
      <c r="I265"/>
    </row>
    <row r="266" spans="8:9" x14ac:dyDescent="0.2">
      <c r="H266"/>
      <c r="I266"/>
    </row>
    <row r="267" spans="8:9" x14ac:dyDescent="0.2">
      <c r="H267"/>
      <c r="I267"/>
    </row>
    <row r="268" spans="8:9" x14ac:dyDescent="0.2">
      <c r="H268"/>
      <c r="I268"/>
    </row>
    <row r="269" spans="8:9" x14ac:dyDescent="0.2">
      <c r="H269"/>
      <c r="I269"/>
    </row>
    <row r="270" spans="8:9" x14ac:dyDescent="0.2">
      <c r="H270"/>
      <c r="I270"/>
    </row>
    <row r="271" spans="8:9" x14ac:dyDescent="0.2">
      <c r="H271"/>
      <c r="I271"/>
    </row>
    <row r="272" spans="8:9" x14ac:dyDescent="0.2">
      <c r="H272"/>
      <c r="I272"/>
    </row>
    <row r="273" spans="8:9" x14ac:dyDescent="0.2">
      <c r="H273"/>
      <c r="I273"/>
    </row>
    <row r="274" spans="8:9" x14ac:dyDescent="0.2">
      <c r="H274"/>
      <c r="I274"/>
    </row>
    <row r="275" spans="8:9" x14ac:dyDescent="0.2">
      <c r="H275"/>
      <c r="I275"/>
    </row>
    <row r="276" spans="8:9" x14ac:dyDescent="0.2">
      <c r="H276"/>
      <c r="I276"/>
    </row>
    <row r="277" spans="8:9" x14ac:dyDescent="0.2">
      <c r="H277"/>
      <c r="I277"/>
    </row>
    <row r="278" spans="8:9" x14ac:dyDescent="0.2">
      <c r="H278"/>
      <c r="I278"/>
    </row>
    <row r="279" spans="8:9" x14ac:dyDescent="0.2">
      <c r="H279"/>
      <c r="I279"/>
    </row>
    <row r="280" spans="8:9" x14ac:dyDescent="0.2">
      <c r="H280"/>
      <c r="I280"/>
    </row>
    <row r="281" spans="8:9" x14ac:dyDescent="0.2">
      <c r="H281"/>
      <c r="I281"/>
    </row>
    <row r="282" spans="8:9" x14ac:dyDescent="0.2">
      <c r="H282"/>
      <c r="I282"/>
    </row>
    <row r="283" spans="8:9" x14ac:dyDescent="0.2">
      <c r="H283"/>
      <c r="I283"/>
    </row>
    <row r="284" spans="8:9" x14ac:dyDescent="0.2">
      <c r="H284"/>
      <c r="I284"/>
    </row>
    <row r="285" spans="8:9" x14ac:dyDescent="0.2">
      <c r="H285"/>
      <c r="I285"/>
    </row>
    <row r="286" spans="8:9" x14ac:dyDescent="0.2">
      <c r="H286"/>
      <c r="I286"/>
    </row>
    <row r="287" spans="8:9" x14ac:dyDescent="0.2">
      <c r="H287"/>
      <c r="I287"/>
    </row>
    <row r="288" spans="8:9" x14ac:dyDescent="0.2">
      <c r="H288"/>
      <c r="I288"/>
    </row>
    <row r="289" spans="8:9" x14ac:dyDescent="0.2">
      <c r="H289"/>
      <c r="I289"/>
    </row>
    <row r="290" spans="8:9" x14ac:dyDescent="0.2">
      <c r="H290"/>
      <c r="I290"/>
    </row>
    <row r="291" spans="8:9" x14ac:dyDescent="0.2">
      <c r="H291"/>
      <c r="I291"/>
    </row>
    <row r="292" spans="8:9" x14ac:dyDescent="0.2">
      <c r="H292"/>
      <c r="I292"/>
    </row>
    <row r="293" spans="8:9" x14ac:dyDescent="0.2">
      <c r="H293"/>
      <c r="I293"/>
    </row>
    <row r="294" spans="8:9" x14ac:dyDescent="0.2">
      <c r="H294"/>
      <c r="I294"/>
    </row>
    <row r="295" spans="8:9" x14ac:dyDescent="0.2">
      <c r="H295"/>
      <c r="I295"/>
    </row>
    <row r="296" spans="8:9" x14ac:dyDescent="0.2">
      <c r="H296"/>
      <c r="I296"/>
    </row>
    <row r="297" spans="8:9" x14ac:dyDescent="0.2">
      <c r="H297"/>
      <c r="I297"/>
    </row>
    <row r="298" spans="8:9" x14ac:dyDescent="0.2">
      <c r="H298"/>
      <c r="I298"/>
    </row>
    <row r="299" spans="8:9" x14ac:dyDescent="0.2">
      <c r="H299"/>
      <c r="I299"/>
    </row>
    <row r="300" spans="8:9" x14ac:dyDescent="0.2">
      <c r="H300"/>
      <c r="I300"/>
    </row>
    <row r="301" spans="8:9" x14ac:dyDescent="0.2">
      <c r="H301"/>
      <c r="I301"/>
    </row>
    <row r="302" spans="8:9" x14ac:dyDescent="0.2">
      <c r="H302"/>
      <c r="I302"/>
    </row>
    <row r="303" spans="8:9" x14ac:dyDescent="0.2">
      <c r="H303"/>
      <c r="I303"/>
    </row>
    <row r="304" spans="8:9" x14ac:dyDescent="0.2">
      <c r="H304"/>
      <c r="I304"/>
    </row>
    <row r="305" spans="8:9" x14ac:dyDescent="0.2">
      <c r="H305"/>
      <c r="I305"/>
    </row>
    <row r="306" spans="8:9" x14ac:dyDescent="0.2">
      <c r="H306"/>
      <c r="I306"/>
    </row>
    <row r="307" spans="8:9" x14ac:dyDescent="0.2">
      <c r="H307"/>
      <c r="I307"/>
    </row>
    <row r="308" spans="8:9" x14ac:dyDescent="0.2">
      <c r="H308"/>
      <c r="I308"/>
    </row>
    <row r="309" spans="8:9" x14ac:dyDescent="0.2">
      <c r="H309"/>
      <c r="I309"/>
    </row>
    <row r="310" spans="8:9" x14ac:dyDescent="0.2">
      <c r="H310"/>
      <c r="I310"/>
    </row>
    <row r="311" spans="8:9" x14ac:dyDescent="0.2">
      <c r="H311"/>
      <c r="I311"/>
    </row>
    <row r="312" spans="8:9" x14ac:dyDescent="0.2">
      <c r="H312"/>
      <c r="I312"/>
    </row>
    <row r="313" spans="8:9" x14ac:dyDescent="0.2">
      <c r="H313"/>
      <c r="I313"/>
    </row>
    <row r="314" spans="8:9" x14ac:dyDescent="0.2">
      <c r="H314"/>
      <c r="I314"/>
    </row>
    <row r="315" spans="8:9" x14ac:dyDescent="0.2">
      <c r="H315"/>
      <c r="I315"/>
    </row>
    <row r="316" spans="8:9" x14ac:dyDescent="0.2">
      <c r="H316"/>
      <c r="I316"/>
    </row>
    <row r="317" spans="8:9" x14ac:dyDescent="0.2">
      <c r="H317"/>
      <c r="I317"/>
    </row>
    <row r="318" spans="8:9" x14ac:dyDescent="0.2">
      <c r="H318"/>
      <c r="I318"/>
    </row>
    <row r="319" spans="8:9" x14ac:dyDescent="0.2">
      <c r="H319"/>
      <c r="I319"/>
    </row>
    <row r="320" spans="8:9" x14ac:dyDescent="0.2">
      <c r="H320"/>
      <c r="I320"/>
    </row>
    <row r="321" spans="8:9" x14ac:dyDescent="0.2">
      <c r="H321"/>
      <c r="I321"/>
    </row>
    <row r="322" spans="8:9" x14ac:dyDescent="0.2">
      <c r="H322"/>
      <c r="I322"/>
    </row>
    <row r="323" spans="8:9" x14ac:dyDescent="0.2">
      <c r="H323"/>
      <c r="I323"/>
    </row>
    <row r="324" spans="8:9" x14ac:dyDescent="0.2">
      <c r="H324"/>
      <c r="I324"/>
    </row>
    <row r="325" spans="8:9" x14ac:dyDescent="0.2">
      <c r="H325"/>
      <c r="I325"/>
    </row>
    <row r="326" spans="8:9" x14ac:dyDescent="0.2">
      <c r="H326"/>
      <c r="I326"/>
    </row>
    <row r="327" spans="8:9" x14ac:dyDescent="0.2">
      <c r="H327"/>
      <c r="I327"/>
    </row>
    <row r="328" spans="8:9" x14ac:dyDescent="0.2">
      <c r="H328"/>
      <c r="I328"/>
    </row>
    <row r="329" spans="8:9" x14ac:dyDescent="0.2">
      <c r="H329"/>
      <c r="I329"/>
    </row>
    <row r="330" spans="8:9" x14ac:dyDescent="0.2">
      <c r="H330"/>
      <c r="I330"/>
    </row>
    <row r="331" spans="8:9" x14ac:dyDescent="0.2">
      <c r="H331"/>
      <c r="I331"/>
    </row>
    <row r="332" spans="8:9" x14ac:dyDescent="0.2">
      <c r="H332"/>
      <c r="I332"/>
    </row>
    <row r="333" spans="8:9" x14ac:dyDescent="0.2">
      <c r="H333"/>
      <c r="I333"/>
    </row>
    <row r="334" spans="8:9" x14ac:dyDescent="0.2">
      <c r="H334"/>
      <c r="I334"/>
    </row>
    <row r="335" spans="8:9" x14ac:dyDescent="0.2">
      <c r="H335"/>
      <c r="I335"/>
    </row>
    <row r="336" spans="8:9" x14ac:dyDescent="0.2">
      <c r="H336"/>
      <c r="I336"/>
    </row>
    <row r="337" spans="8:9" x14ac:dyDescent="0.2">
      <c r="H337"/>
      <c r="I337"/>
    </row>
    <row r="338" spans="8:9" x14ac:dyDescent="0.2">
      <c r="H338"/>
      <c r="I338"/>
    </row>
    <row r="339" spans="8:9" x14ac:dyDescent="0.2">
      <c r="H339"/>
      <c r="I339"/>
    </row>
    <row r="340" spans="8:9" x14ac:dyDescent="0.2">
      <c r="H340"/>
      <c r="I340"/>
    </row>
    <row r="341" spans="8:9" x14ac:dyDescent="0.2">
      <c r="H341"/>
      <c r="I341"/>
    </row>
    <row r="342" spans="8:9" x14ac:dyDescent="0.2">
      <c r="H342"/>
      <c r="I342"/>
    </row>
    <row r="343" spans="8:9" x14ac:dyDescent="0.2">
      <c r="H343"/>
      <c r="I343"/>
    </row>
    <row r="344" spans="8:9" x14ac:dyDescent="0.2">
      <c r="H344"/>
      <c r="I344"/>
    </row>
    <row r="345" spans="8:9" x14ac:dyDescent="0.2">
      <c r="H345"/>
      <c r="I345"/>
    </row>
    <row r="346" spans="8:9" x14ac:dyDescent="0.2">
      <c r="H346"/>
      <c r="I346"/>
    </row>
    <row r="347" spans="8:9" x14ac:dyDescent="0.2">
      <c r="H347"/>
      <c r="I347"/>
    </row>
    <row r="348" spans="8:9" x14ac:dyDescent="0.2">
      <c r="H348"/>
      <c r="I348"/>
    </row>
    <row r="349" spans="8:9" x14ac:dyDescent="0.2">
      <c r="H349"/>
      <c r="I349"/>
    </row>
    <row r="350" spans="8:9" x14ac:dyDescent="0.2">
      <c r="H350"/>
      <c r="I350"/>
    </row>
    <row r="351" spans="8:9" x14ac:dyDescent="0.2">
      <c r="H351"/>
      <c r="I351"/>
    </row>
    <row r="352" spans="8:9" x14ac:dyDescent="0.2">
      <c r="H352"/>
      <c r="I352"/>
    </row>
    <row r="353" spans="8:9" x14ac:dyDescent="0.2">
      <c r="H353"/>
      <c r="I353"/>
    </row>
    <row r="354" spans="8:9" x14ac:dyDescent="0.2">
      <c r="H354"/>
      <c r="I354"/>
    </row>
    <row r="355" spans="8:9" x14ac:dyDescent="0.2">
      <c r="H355"/>
      <c r="I355"/>
    </row>
    <row r="356" spans="8:9" x14ac:dyDescent="0.2">
      <c r="H356"/>
      <c r="I356"/>
    </row>
    <row r="357" spans="8:9" x14ac:dyDescent="0.2">
      <c r="H357"/>
      <c r="I357"/>
    </row>
    <row r="358" spans="8:9" x14ac:dyDescent="0.2">
      <c r="H358"/>
      <c r="I358"/>
    </row>
    <row r="359" spans="8:9" x14ac:dyDescent="0.2">
      <c r="H359"/>
      <c r="I359"/>
    </row>
    <row r="360" spans="8:9" x14ac:dyDescent="0.2">
      <c r="H360"/>
      <c r="I360"/>
    </row>
    <row r="361" spans="8:9" x14ac:dyDescent="0.2">
      <c r="H361"/>
      <c r="I361"/>
    </row>
    <row r="362" spans="8:9" x14ac:dyDescent="0.2">
      <c r="H362"/>
      <c r="I362"/>
    </row>
    <row r="363" spans="8:9" x14ac:dyDescent="0.2">
      <c r="H363"/>
      <c r="I363"/>
    </row>
    <row r="364" spans="8:9" x14ac:dyDescent="0.2">
      <c r="H364"/>
      <c r="I364"/>
    </row>
    <row r="365" spans="8:9" x14ac:dyDescent="0.2">
      <c r="H365"/>
      <c r="I365"/>
    </row>
    <row r="366" spans="8:9" x14ac:dyDescent="0.2">
      <c r="H366"/>
      <c r="I366"/>
    </row>
    <row r="367" spans="8:9" x14ac:dyDescent="0.2">
      <c r="H367"/>
      <c r="I367"/>
    </row>
    <row r="368" spans="8:9" x14ac:dyDescent="0.2">
      <c r="H368"/>
      <c r="I368"/>
    </row>
    <row r="369" spans="8:9" x14ac:dyDescent="0.2">
      <c r="H369"/>
      <c r="I369"/>
    </row>
    <row r="370" spans="8:9" x14ac:dyDescent="0.2">
      <c r="H370"/>
      <c r="I370"/>
    </row>
    <row r="371" spans="8:9" x14ac:dyDescent="0.2">
      <c r="H371"/>
      <c r="I371"/>
    </row>
    <row r="372" spans="8:9" x14ac:dyDescent="0.2">
      <c r="H372"/>
      <c r="I372"/>
    </row>
    <row r="373" spans="8:9" x14ac:dyDescent="0.2">
      <c r="H373"/>
      <c r="I373"/>
    </row>
    <row r="374" spans="8:9" x14ac:dyDescent="0.2">
      <c r="H374"/>
      <c r="I374"/>
    </row>
    <row r="375" spans="8:9" x14ac:dyDescent="0.2">
      <c r="H375"/>
      <c r="I375"/>
    </row>
    <row r="376" spans="8:9" x14ac:dyDescent="0.2">
      <c r="H376"/>
      <c r="I376"/>
    </row>
    <row r="377" spans="8:9" x14ac:dyDescent="0.2">
      <c r="H377"/>
      <c r="I377"/>
    </row>
    <row r="378" spans="8:9" x14ac:dyDescent="0.2">
      <c r="H378"/>
      <c r="I378"/>
    </row>
    <row r="379" spans="8:9" x14ac:dyDescent="0.2">
      <c r="H379"/>
      <c r="I379"/>
    </row>
    <row r="380" spans="8:9" x14ac:dyDescent="0.2">
      <c r="H380"/>
      <c r="I380"/>
    </row>
    <row r="381" spans="8:9" x14ac:dyDescent="0.2">
      <c r="H381"/>
      <c r="I381"/>
    </row>
    <row r="382" spans="8:9" x14ac:dyDescent="0.2">
      <c r="H382"/>
      <c r="I382"/>
    </row>
    <row r="383" spans="8:9" x14ac:dyDescent="0.2">
      <c r="H383"/>
      <c r="I383"/>
    </row>
    <row r="384" spans="8:9" x14ac:dyDescent="0.2">
      <c r="H384"/>
      <c r="I384"/>
    </row>
    <row r="385" spans="8:9" x14ac:dyDescent="0.2">
      <c r="H385"/>
      <c r="I385"/>
    </row>
    <row r="386" spans="8:9" x14ac:dyDescent="0.2">
      <c r="H386"/>
      <c r="I386"/>
    </row>
    <row r="387" spans="8:9" x14ac:dyDescent="0.2">
      <c r="H387"/>
      <c r="I387"/>
    </row>
    <row r="388" spans="8:9" x14ac:dyDescent="0.2">
      <c r="H388"/>
      <c r="I388"/>
    </row>
    <row r="389" spans="8:9" x14ac:dyDescent="0.2">
      <c r="H389"/>
      <c r="I389"/>
    </row>
    <row r="390" spans="8:9" x14ac:dyDescent="0.2">
      <c r="H390"/>
      <c r="I390"/>
    </row>
    <row r="391" spans="8:9" x14ac:dyDescent="0.2">
      <c r="H391"/>
      <c r="I391"/>
    </row>
    <row r="392" spans="8:9" x14ac:dyDescent="0.2">
      <c r="H392"/>
      <c r="I392"/>
    </row>
    <row r="393" spans="8:9" x14ac:dyDescent="0.2">
      <c r="H393"/>
      <c r="I393"/>
    </row>
    <row r="394" spans="8:9" x14ac:dyDescent="0.2">
      <c r="H394"/>
      <c r="I394"/>
    </row>
    <row r="395" spans="8:9" x14ac:dyDescent="0.2">
      <c r="H395"/>
      <c r="I395"/>
    </row>
    <row r="396" spans="8:9" x14ac:dyDescent="0.2">
      <c r="H396"/>
      <c r="I396"/>
    </row>
    <row r="397" spans="8:9" x14ac:dyDescent="0.2">
      <c r="H397"/>
      <c r="I397"/>
    </row>
    <row r="398" spans="8:9" x14ac:dyDescent="0.2">
      <c r="H398"/>
      <c r="I398"/>
    </row>
    <row r="399" spans="8:9" x14ac:dyDescent="0.2">
      <c r="H399"/>
      <c r="I399"/>
    </row>
    <row r="400" spans="8:9" x14ac:dyDescent="0.2">
      <c r="H400"/>
      <c r="I400"/>
    </row>
    <row r="401" spans="8:9" x14ac:dyDescent="0.2">
      <c r="H401"/>
      <c r="I401"/>
    </row>
    <row r="402" spans="8:9" x14ac:dyDescent="0.2">
      <c r="H402"/>
      <c r="I402"/>
    </row>
    <row r="403" spans="8:9" x14ac:dyDescent="0.2">
      <c r="H403"/>
      <c r="I403"/>
    </row>
    <row r="404" spans="8:9" x14ac:dyDescent="0.2">
      <c r="H404"/>
      <c r="I404"/>
    </row>
    <row r="405" spans="8:9" x14ac:dyDescent="0.2">
      <c r="H405"/>
      <c r="I405"/>
    </row>
    <row r="406" spans="8:9" x14ac:dyDescent="0.2">
      <c r="H406"/>
      <c r="I406"/>
    </row>
    <row r="407" spans="8:9" x14ac:dyDescent="0.2">
      <c r="H407"/>
      <c r="I407"/>
    </row>
    <row r="408" spans="8:9" x14ac:dyDescent="0.2">
      <c r="H408"/>
      <c r="I408"/>
    </row>
    <row r="409" spans="8:9" x14ac:dyDescent="0.2">
      <c r="H409"/>
      <c r="I409"/>
    </row>
    <row r="410" spans="8:9" x14ac:dyDescent="0.2">
      <c r="H410"/>
      <c r="I410"/>
    </row>
    <row r="411" spans="8:9" x14ac:dyDescent="0.2">
      <c r="H411"/>
      <c r="I411"/>
    </row>
    <row r="412" spans="8:9" x14ac:dyDescent="0.2">
      <c r="H412"/>
      <c r="I412"/>
    </row>
    <row r="413" spans="8:9" x14ac:dyDescent="0.2">
      <c r="H413"/>
      <c r="I413"/>
    </row>
    <row r="414" spans="8:9" x14ac:dyDescent="0.2">
      <c r="H414"/>
      <c r="I414"/>
    </row>
    <row r="415" spans="8:9" x14ac:dyDescent="0.2">
      <c r="H415"/>
      <c r="I415"/>
    </row>
    <row r="416" spans="8:9" x14ac:dyDescent="0.2">
      <c r="H416"/>
      <c r="I416"/>
    </row>
    <row r="417" spans="8:9" x14ac:dyDescent="0.2">
      <c r="H417"/>
      <c r="I417"/>
    </row>
    <row r="418" spans="8:9" x14ac:dyDescent="0.2">
      <c r="H418"/>
      <c r="I418"/>
    </row>
    <row r="419" spans="8:9" x14ac:dyDescent="0.2">
      <c r="H419"/>
      <c r="I419"/>
    </row>
    <row r="420" spans="8:9" x14ac:dyDescent="0.2">
      <c r="H420"/>
      <c r="I420"/>
    </row>
    <row r="421" spans="8:9" x14ac:dyDescent="0.2">
      <c r="H421"/>
      <c r="I421"/>
    </row>
    <row r="422" spans="8:9" x14ac:dyDescent="0.2">
      <c r="H422"/>
      <c r="I422"/>
    </row>
    <row r="423" spans="8:9" x14ac:dyDescent="0.2">
      <c r="H423"/>
      <c r="I423"/>
    </row>
    <row r="424" spans="8:9" x14ac:dyDescent="0.2">
      <c r="H424"/>
      <c r="I424"/>
    </row>
    <row r="425" spans="8:9" x14ac:dyDescent="0.2">
      <c r="H425"/>
      <c r="I425"/>
    </row>
    <row r="426" spans="8:9" x14ac:dyDescent="0.2">
      <c r="H426"/>
      <c r="I426"/>
    </row>
    <row r="427" spans="8:9" x14ac:dyDescent="0.2">
      <c r="H427"/>
      <c r="I427"/>
    </row>
    <row r="428" spans="8:9" x14ac:dyDescent="0.2">
      <c r="H428"/>
      <c r="I428"/>
    </row>
    <row r="429" spans="8:9" x14ac:dyDescent="0.2">
      <c r="H429"/>
      <c r="I429"/>
    </row>
    <row r="430" spans="8:9" x14ac:dyDescent="0.2">
      <c r="H430"/>
      <c r="I430"/>
    </row>
    <row r="431" spans="8:9" x14ac:dyDescent="0.2">
      <c r="H431"/>
      <c r="I431"/>
    </row>
    <row r="432" spans="8:9" x14ac:dyDescent="0.2">
      <c r="H432"/>
      <c r="I432"/>
    </row>
    <row r="433" spans="8:9" x14ac:dyDescent="0.2">
      <c r="H433"/>
      <c r="I433"/>
    </row>
    <row r="434" spans="8:9" x14ac:dyDescent="0.2">
      <c r="H434"/>
      <c r="I434"/>
    </row>
    <row r="435" spans="8:9" x14ac:dyDescent="0.2">
      <c r="H435"/>
      <c r="I435"/>
    </row>
    <row r="436" spans="8:9" x14ac:dyDescent="0.2">
      <c r="H436"/>
      <c r="I436"/>
    </row>
    <row r="437" spans="8:9" x14ac:dyDescent="0.2">
      <c r="H437"/>
      <c r="I437"/>
    </row>
    <row r="438" spans="8:9" x14ac:dyDescent="0.2">
      <c r="H438"/>
      <c r="I438"/>
    </row>
    <row r="439" spans="8:9" x14ac:dyDescent="0.2">
      <c r="H439"/>
      <c r="I439"/>
    </row>
    <row r="440" spans="8:9" x14ac:dyDescent="0.2">
      <c r="H440"/>
      <c r="I440"/>
    </row>
    <row r="441" spans="8:9" x14ac:dyDescent="0.2">
      <c r="H441"/>
      <c r="I441"/>
    </row>
    <row r="442" spans="8:9" x14ac:dyDescent="0.2">
      <c r="H442"/>
      <c r="I442"/>
    </row>
    <row r="443" spans="8:9" x14ac:dyDescent="0.2">
      <c r="H443"/>
      <c r="I443"/>
    </row>
    <row r="444" spans="8:9" x14ac:dyDescent="0.2">
      <c r="H444"/>
      <c r="I444"/>
    </row>
    <row r="445" spans="8:9" x14ac:dyDescent="0.2">
      <c r="H445"/>
      <c r="I445"/>
    </row>
    <row r="446" spans="8:9" x14ac:dyDescent="0.2">
      <c r="H446"/>
      <c r="I446"/>
    </row>
    <row r="447" spans="8:9" x14ac:dyDescent="0.2">
      <c r="H447"/>
      <c r="I447"/>
    </row>
    <row r="448" spans="8:9" x14ac:dyDescent="0.2">
      <c r="H448"/>
      <c r="I448"/>
    </row>
    <row r="449" spans="8:9" x14ac:dyDescent="0.2">
      <c r="H449"/>
      <c r="I449"/>
    </row>
    <row r="450" spans="8:9" x14ac:dyDescent="0.2">
      <c r="H450"/>
      <c r="I450"/>
    </row>
    <row r="451" spans="8:9" x14ac:dyDescent="0.2">
      <c r="H451"/>
      <c r="I451"/>
    </row>
    <row r="452" spans="8:9" x14ac:dyDescent="0.2">
      <c r="H452"/>
      <c r="I452"/>
    </row>
    <row r="453" spans="8:9" x14ac:dyDescent="0.2">
      <c r="H453"/>
      <c r="I453"/>
    </row>
    <row r="454" spans="8:9" x14ac:dyDescent="0.2">
      <c r="H454"/>
      <c r="I454"/>
    </row>
    <row r="455" spans="8:9" x14ac:dyDescent="0.2">
      <c r="H455"/>
      <c r="I455"/>
    </row>
    <row r="456" spans="8:9" x14ac:dyDescent="0.2">
      <c r="H456"/>
      <c r="I456"/>
    </row>
    <row r="457" spans="8:9" x14ac:dyDescent="0.2">
      <c r="H457"/>
      <c r="I457"/>
    </row>
    <row r="458" spans="8:9" x14ac:dyDescent="0.2">
      <c r="H458"/>
      <c r="I458"/>
    </row>
    <row r="459" spans="8:9" x14ac:dyDescent="0.2">
      <c r="H459"/>
      <c r="I459"/>
    </row>
    <row r="460" spans="8:9" x14ac:dyDescent="0.2">
      <c r="H460"/>
      <c r="I460"/>
    </row>
    <row r="461" spans="8:9" x14ac:dyDescent="0.2">
      <c r="H461"/>
      <c r="I461"/>
    </row>
    <row r="462" spans="8:9" x14ac:dyDescent="0.2">
      <c r="H462"/>
      <c r="I462"/>
    </row>
    <row r="463" spans="8:9" x14ac:dyDescent="0.2">
      <c r="H463"/>
      <c r="I463"/>
    </row>
    <row r="464" spans="8:9" x14ac:dyDescent="0.2">
      <c r="H464"/>
      <c r="I464"/>
    </row>
    <row r="465" spans="8:9" x14ac:dyDescent="0.2">
      <c r="H465"/>
      <c r="I465"/>
    </row>
    <row r="466" spans="8:9" x14ac:dyDescent="0.2">
      <c r="H466"/>
      <c r="I466"/>
    </row>
    <row r="467" spans="8:9" x14ac:dyDescent="0.2">
      <c r="H467"/>
      <c r="I467"/>
    </row>
    <row r="468" spans="8:9" x14ac:dyDescent="0.2">
      <c r="H468"/>
      <c r="I468"/>
    </row>
    <row r="469" spans="8:9" x14ac:dyDescent="0.2">
      <c r="H469"/>
      <c r="I469"/>
    </row>
    <row r="470" spans="8:9" x14ac:dyDescent="0.2">
      <c r="H470"/>
      <c r="I470"/>
    </row>
    <row r="471" spans="8:9" x14ac:dyDescent="0.2">
      <c r="H471"/>
      <c r="I471"/>
    </row>
    <row r="472" spans="8:9" x14ac:dyDescent="0.2">
      <c r="H472"/>
      <c r="I472"/>
    </row>
    <row r="473" spans="8:9" x14ac:dyDescent="0.2">
      <c r="H473"/>
      <c r="I473"/>
    </row>
    <row r="474" spans="8:9" x14ac:dyDescent="0.2">
      <c r="H474"/>
      <c r="I474"/>
    </row>
    <row r="475" spans="8:9" x14ac:dyDescent="0.2">
      <c r="H475"/>
      <c r="I475"/>
    </row>
    <row r="476" spans="8:9" x14ac:dyDescent="0.2">
      <c r="H476"/>
      <c r="I476"/>
    </row>
    <row r="477" spans="8:9" x14ac:dyDescent="0.2">
      <c r="H477"/>
      <c r="I477"/>
    </row>
    <row r="478" spans="8:9" x14ac:dyDescent="0.2">
      <c r="H478"/>
      <c r="I478"/>
    </row>
    <row r="479" spans="8:9" x14ac:dyDescent="0.2">
      <c r="H479"/>
      <c r="I479"/>
    </row>
    <row r="480" spans="8:9" x14ac:dyDescent="0.2">
      <c r="H480"/>
      <c r="I480"/>
    </row>
    <row r="481" spans="8:9" x14ac:dyDescent="0.2">
      <c r="H481"/>
      <c r="I481"/>
    </row>
    <row r="482" spans="8:9" x14ac:dyDescent="0.2">
      <c r="H482"/>
      <c r="I482"/>
    </row>
    <row r="483" spans="8:9" x14ac:dyDescent="0.2">
      <c r="H483"/>
      <c r="I483"/>
    </row>
    <row r="484" spans="8:9" x14ac:dyDescent="0.2">
      <c r="H484"/>
      <c r="I484"/>
    </row>
    <row r="485" spans="8:9" x14ac:dyDescent="0.2">
      <c r="H485"/>
      <c r="I485"/>
    </row>
    <row r="486" spans="8:9" x14ac:dyDescent="0.2">
      <c r="H486"/>
      <c r="I486"/>
    </row>
    <row r="487" spans="8:9" x14ac:dyDescent="0.2">
      <c r="H487"/>
      <c r="I487"/>
    </row>
    <row r="488" spans="8:9" x14ac:dyDescent="0.2">
      <c r="H488"/>
      <c r="I488"/>
    </row>
    <row r="489" spans="8:9" x14ac:dyDescent="0.2">
      <c r="H489"/>
      <c r="I489"/>
    </row>
    <row r="490" spans="8:9" x14ac:dyDescent="0.2">
      <c r="H490"/>
      <c r="I490"/>
    </row>
    <row r="491" spans="8:9" x14ac:dyDescent="0.2">
      <c r="H491"/>
      <c r="I491"/>
    </row>
    <row r="492" spans="8:9" x14ac:dyDescent="0.2">
      <c r="H492"/>
      <c r="I492"/>
    </row>
    <row r="493" spans="8:9" x14ac:dyDescent="0.2">
      <c r="H493"/>
      <c r="I493"/>
    </row>
    <row r="494" spans="8:9" x14ac:dyDescent="0.2">
      <c r="H494"/>
      <c r="I494"/>
    </row>
    <row r="495" spans="8:9" x14ac:dyDescent="0.2">
      <c r="H495"/>
      <c r="I495"/>
    </row>
    <row r="496" spans="8:9" x14ac:dyDescent="0.2">
      <c r="H496"/>
      <c r="I496"/>
    </row>
    <row r="497" spans="8:9" x14ac:dyDescent="0.2">
      <c r="H497"/>
      <c r="I497"/>
    </row>
    <row r="498" spans="8:9" x14ac:dyDescent="0.2">
      <c r="H498"/>
      <c r="I498"/>
    </row>
    <row r="499" spans="8:9" x14ac:dyDescent="0.2">
      <c r="H499"/>
      <c r="I499"/>
    </row>
    <row r="500" spans="8:9" x14ac:dyDescent="0.2">
      <c r="H500"/>
      <c r="I500"/>
    </row>
    <row r="501" spans="8:9" x14ac:dyDescent="0.2">
      <c r="H501"/>
      <c r="I501"/>
    </row>
    <row r="502" spans="8:9" x14ac:dyDescent="0.2">
      <c r="H502"/>
      <c r="I502"/>
    </row>
    <row r="503" spans="8:9" x14ac:dyDescent="0.2">
      <c r="H503"/>
      <c r="I503"/>
    </row>
    <row r="504" spans="8:9" x14ac:dyDescent="0.2">
      <c r="H504"/>
      <c r="I504"/>
    </row>
    <row r="505" spans="8:9" x14ac:dyDescent="0.2">
      <c r="H505"/>
      <c r="I505"/>
    </row>
    <row r="506" spans="8:9" x14ac:dyDescent="0.2">
      <c r="H506"/>
      <c r="I506"/>
    </row>
    <row r="507" spans="8:9" x14ac:dyDescent="0.2">
      <c r="H507"/>
      <c r="I507"/>
    </row>
    <row r="508" spans="8:9" x14ac:dyDescent="0.2">
      <c r="H508"/>
      <c r="I508"/>
    </row>
    <row r="509" spans="8:9" x14ac:dyDescent="0.2">
      <c r="H509"/>
      <c r="I509"/>
    </row>
    <row r="510" spans="8:9" x14ac:dyDescent="0.2">
      <c r="H510"/>
      <c r="I510"/>
    </row>
    <row r="511" spans="8:9" x14ac:dyDescent="0.2">
      <c r="H511"/>
      <c r="I511"/>
    </row>
    <row r="512" spans="8:9" x14ac:dyDescent="0.2">
      <c r="H512"/>
      <c r="I512"/>
    </row>
    <row r="513" spans="8:9" x14ac:dyDescent="0.2">
      <c r="H513"/>
      <c r="I513"/>
    </row>
    <row r="514" spans="8:9" x14ac:dyDescent="0.2">
      <c r="H514"/>
      <c r="I514"/>
    </row>
    <row r="515" spans="8:9" x14ac:dyDescent="0.2">
      <c r="H515"/>
      <c r="I515"/>
    </row>
    <row r="516" spans="8:9" x14ac:dyDescent="0.2">
      <c r="H516"/>
      <c r="I516"/>
    </row>
    <row r="517" spans="8:9" x14ac:dyDescent="0.2">
      <c r="H517"/>
      <c r="I517"/>
    </row>
    <row r="518" spans="8:9" x14ac:dyDescent="0.2">
      <c r="H518"/>
      <c r="I518"/>
    </row>
    <row r="519" spans="8:9" x14ac:dyDescent="0.2">
      <c r="H519"/>
      <c r="I519"/>
    </row>
    <row r="520" spans="8:9" x14ac:dyDescent="0.2">
      <c r="H520"/>
      <c r="I520"/>
    </row>
    <row r="521" spans="8:9" x14ac:dyDescent="0.2">
      <c r="H521"/>
      <c r="I521"/>
    </row>
    <row r="522" spans="8:9" x14ac:dyDescent="0.2">
      <c r="H522"/>
      <c r="I522"/>
    </row>
    <row r="523" spans="8:9" x14ac:dyDescent="0.2">
      <c r="H523"/>
      <c r="I523"/>
    </row>
    <row r="524" spans="8:9" x14ac:dyDescent="0.2">
      <c r="H524"/>
      <c r="I524"/>
    </row>
    <row r="525" spans="8:9" x14ac:dyDescent="0.2">
      <c r="H525"/>
      <c r="I525"/>
    </row>
    <row r="526" spans="8:9" x14ac:dyDescent="0.2">
      <c r="H526"/>
      <c r="I526"/>
    </row>
    <row r="527" spans="8:9" x14ac:dyDescent="0.2">
      <c r="H527"/>
      <c r="I527"/>
    </row>
    <row r="528" spans="8:9" x14ac:dyDescent="0.2">
      <c r="H528"/>
      <c r="I528"/>
    </row>
    <row r="529" spans="8:9" x14ac:dyDescent="0.2">
      <c r="H529"/>
      <c r="I529"/>
    </row>
    <row r="530" spans="8:9" x14ac:dyDescent="0.2">
      <c r="H530"/>
      <c r="I530"/>
    </row>
    <row r="531" spans="8:9" x14ac:dyDescent="0.2">
      <c r="H531"/>
      <c r="I531"/>
    </row>
    <row r="532" spans="8:9" x14ac:dyDescent="0.2">
      <c r="H532"/>
      <c r="I532"/>
    </row>
    <row r="533" spans="8:9" x14ac:dyDescent="0.2">
      <c r="H533"/>
      <c r="I533"/>
    </row>
    <row r="534" spans="8:9" x14ac:dyDescent="0.2">
      <c r="H534"/>
      <c r="I534"/>
    </row>
    <row r="535" spans="8:9" x14ac:dyDescent="0.2">
      <c r="H535"/>
      <c r="I535"/>
    </row>
    <row r="536" spans="8:9" x14ac:dyDescent="0.2">
      <c r="H536"/>
      <c r="I536"/>
    </row>
    <row r="537" spans="8:9" x14ac:dyDescent="0.2">
      <c r="H537"/>
      <c r="I537"/>
    </row>
    <row r="538" spans="8:9" x14ac:dyDescent="0.2">
      <c r="H538"/>
      <c r="I538"/>
    </row>
    <row r="539" spans="8:9" x14ac:dyDescent="0.2">
      <c r="H539"/>
      <c r="I539"/>
    </row>
    <row r="540" spans="8:9" x14ac:dyDescent="0.2">
      <c r="H540"/>
      <c r="I540"/>
    </row>
    <row r="541" spans="8:9" x14ac:dyDescent="0.2">
      <c r="H541"/>
      <c r="I541"/>
    </row>
    <row r="542" spans="8:9" x14ac:dyDescent="0.2">
      <c r="H542"/>
      <c r="I542"/>
    </row>
    <row r="543" spans="8:9" x14ac:dyDescent="0.2">
      <c r="H543"/>
      <c r="I543"/>
    </row>
    <row r="544" spans="8:9" x14ac:dyDescent="0.2">
      <c r="H544"/>
      <c r="I544"/>
    </row>
    <row r="545" spans="8:9" x14ac:dyDescent="0.2">
      <c r="H545"/>
      <c r="I545"/>
    </row>
    <row r="546" spans="8:9" x14ac:dyDescent="0.2">
      <c r="H546"/>
      <c r="I546"/>
    </row>
    <row r="547" spans="8:9" x14ac:dyDescent="0.2">
      <c r="H547"/>
      <c r="I547"/>
    </row>
    <row r="548" spans="8:9" x14ac:dyDescent="0.2">
      <c r="H548"/>
      <c r="I548"/>
    </row>
    <row r="549" spans="8:9" x14ac:dyDescent="0.2">
      <c r="H549"/>
      <c r="I549"/>
    </row>
    <row r="550" spans="8:9" x14ac:dyDescent="0.2">
      <c r="H550"/>
      <c r="I550"/>
    </row>
    <row r="551" spans="8:9" x14ac:dyDescent="0.2">
      <c r="H551"/>
      <c r="I551"/>
    </row>
    <row r="552" spans="8:9" x14ac:dyDescent="0.2">
      <c r="H552"/>
      <c r="I552"/>
    </row>
    <row r="553" spans="8:9" x14ac:dyDescent="0.2">
      <c r="H553"/>
      <c r="I553"/>
    </row>
    <row r="554" spans="8:9" x14ac:dyDescent="0.2">
      <c r="H554"/>
      <c r="I554"/>
    </row>
    <row r="555" spans="8:9" x14ac:dyDescent="0.2">
      <c r="H555"/>
      <c r="I555"/>
    </row>
    <row r="556" spans="8:9" x14ac:dyDescent="0.2">
      <c r="H556"/>
      <c r="I556"/>
    </row>
    <row r="557" spans="8:9" x14ac:dyDescent="0.2">
      <c r="H557"/>
      <c r="I557"/>
    </row>
    <row r="558" spans="8:9" x14ac:dyDescent="0.2">
      <c r="H558"/>
      <c r="I558"/>
    </row>
    <row r="559" spans="8:9" x14ac:dyDescent="0.2">
      <c r="H559"/>
      <c r="I559"/>
    </row>
    <row r="560" spans="8:9" x14ac:dyDescent="0.2">
      <c r="H560"/>
      <c r="I560"/>
    </row>
    <row r="561" spans="8:9" x14ac:dyDescent="0.2">
      <c r="H561"/>
      <c r="I561"/>
    </row>
    <row r="562" spans="8:9" x14ac:dyDescent="0.2">
      <c r="H562"/>
      <c r="I562"/>
    </row>
    <row r="563" spans="8:9" x14ac:dyDescent="0.2">
      <c r="H563"/>
      <c r="I563"/>
    </row>
    <row r="564" spans="8:9" x14ac:dyDescent="0.2">
      <c r="H564"/>
      <c r="I564"/>
    </row>
    <row r="565" spans="8:9" x14ac:dyDescent="0.2">
      <c r="H565"/>
      <c r="I565"/>
    </row>
    <row r="566" spans="8:9" x14ac:dyDescent="0.2">
      <c r="H566"/>
      <c r="I566"/>
    </row>
    <row r="567" spans="8:9" x14ac:dyDescent="0.2">
      <c r="H567"/>
      <c r="I567"/>
    </row>
    <row r="568" spans="8:9" x14ac:dyDescent="0.2">
      <c r="H568"/>
      <c r="I568"/>
    </row>
    <row r="569" spans="8:9" x14ac:dyDescent="0.2">
      <c r="H569"/>
      <c r="I569"/>
    </row>
    <row r="570" spans="8:9" x14ac:dyDescent="0.2">
      <c r="H570"/>
      <c r="I570"/>
    </row>
    <row r="571" spans="8:9" x14ac:dyDescent="0.2">
      <c r="H571"/>
      <c r="I571"/>
    </row>
    <row r="572" spans="8:9" x14ac:dyDescent="0.2">
      <c r="H572"/>
      <c r="I572"/>
    </row>
    <row r="573" spans="8:9" x14ac:dyDescent="0.2">
      <c r="H573"/>
      <c r="I573"/>
    </row>
    <row r="574" spans="8:9" x14ac:dyDescent="0.2">
      <c r="H574"/>
      <c r="I574"/>
    </row>
    <row r="575" spans="8:9" x14ac:dyDescent="0.2">
      <c r="H575"/>
      <c r="I575"/>
    </row>
    <row r="576" spans="8:9" x14ac:dyDescent="0.2">
      <c r="H576"/>
      <c r="I576"/>
    </row>
    <row r="577" spans="8:9" x14ac:dyDescent="0.2">
      <c r="H577"/>
      <c r="I577"/>
    </row>
    <row r="578" spans="8:9" x14ac:dyDescent="0.2">
      <c r="H578"/>
      <c r="I578"/>
    </row>
    <row r="579" spans="8:9" x14ac:dyDescent="0.2">
      <c r="H579"/>
      <c r="I579"/>
    </row>
    <row r="580" spans="8:9" x14ac:dyDescent="0.2">
      <c r="H580"/>
      <c r="I580"/>
    </row>
    <row r="581" spans="8:9" x14ac:dyDescent="0.2">
      <c r="H581"/>
      <c r="I581"/>
    </row>
    <row r="582" spans="8:9" x14ac:dyDescent="0.2">
      <c r="H582"/>
      <c r="I582"/>
    </row>
    <row r="583" spans="8:9" x14ac:dyDescent="0.2">
      <c r="H583"/>
      <c r="I583"/>
    </row>
    <row r="584" spans="8:9" x14ac:dyDescent="0.2">
      <c r="H584"/>
      <c r="I584"/>
    </row>
    <row r="585" spans="8:9" x14ac:dyDescent="0.2">
      <c r="H585"/>
      <c r="I585"/>
    </row>
    <row r="586" spans="8:9" x14ac:dyDescent="0.2">
      <c r="H586"/>
      <c r="I586"/>
    </row>
    <row r="587" spans="8:9" x14ac:dyDescent="0.2">
      <c r="H587"/>
      <c r="I587"/>
    </row>
    <row r="588" spans="8:9" x14ac:dyDescent="0.2">
      <c r="H588"/>
      <c r="I588"/>
    </row>
    <row r="589" spans="8:9" x14ac:dyDescent="0.2">
      <c r="H589"/>
      <c r="I589"/>
    </row>
    <row r="590" spans="8:9" x14ac:dyDescent="0.2">
      <c r="H590"/>
      <c r="I590"/>
    </row>
    <row r="591" spans="8:9" x14ac:dyDescent="0.2">
      <c r="H591"/>
      <c r="I591"/>
    </row>
    <row r="592" spans="8:9" x14ac:dyDescent="0.2">
      <c r="H592"/>
      <c r="I592"/>
    </row>
    <row r="593" spans="8:9" x14ac:dyDescent="0.2">
      <c r="H593"/>
      <c r="I593"/>
    </row>
    <row r="594" spans="8:9" x14ac:dyDescent="0.2">
      <c r="H594"/>
      <c r="I594"/>
    </row>
    <row r="595" spans="8:9" x14ac:dyDescent="0.2">
      <c r="H595"/>
      <c r="I595"/>
    </row>
    <row r="596" spans="8:9" x14ac:dyDescent="0.2">
      <c r="H596"/>
      <c r="I596"/>
    </row>
    <row r="597" spans="8:9" x14ac:dyDescent="0.2">
      <c r="H597"/>
      <c r="I597"/>
    </row>
    <row r="598" spans="8:9" x14ac:dyDescent="0.2">
      <c r="H598"/>
      <c r="I598"/>
    </row>
    <row r="599" spans="8:9" x14ac:dyDescent="0.2">
      <c r="H599"/>
      <c r="I599"/>
    </row>
    <row r="600" spans="8:9" x14ac:dyDescent="0.2">
      <c r="H600"/>
      <c r="I600"/>
    </row>
    <row r="601" spans="8:9" x14ac:dyDescent="0.2">
      <c r="H601"/>
      <c r="I601"/>
    </row>
    <row r="602" spans="8:9" x14ac:dyDescent="0.2">
      <c r="H602"/>
      <c r="I602"/>
    </row>
    <row r="603" spans="8:9" x14ac:dyDescent="0.2">
      <c r="H603"/>
      <c r="I603"/>
    </row>
    <row r="604" spans="8:9" x14ac:dyDescent="0.2">
      <c r="H604"/>
      <c r="I604"/>
    </row>
    <row r="605" spans="8:9" x14ac:dyDescent="0.2">
      <c r="H605"/>
      <c r="I605"/>
    </row>
    <row r="606" spans="8:9" x14ac:dyDescent="0.2">
      <c r="H606"/>
      <c r="I606"/>
    </row>
    <row r="607" spans="8:9" x14ac:dyDescent="0.2">
      <c r="H607"/>
      <c r="I607"/>
    </row>
    <row r="608" spans="8:9" x14ac:dyDescent="0.2">
      <c r="H608"/>
      <c r="I608"/>
    </row>
    <row r="609" spans="8:9" x14ac:dyDescent="0.2">
      <c r="H609"/>
      <c r="I609"/>
    </row>
    <row r="610" spans="8:9" x14ac:dyDescent="0.2">
      <c r="H610"/>
      <c r="I610"/>
    </row>
    <row r="611" spans="8:9" x14ac:dyDescent="0.2">
      <c r="H611"/>
      <c r="I611"/>
    </row>
    <row r="612" spans="8:9" x14ac:dyDescent="0.2">
      <c r="H612"/>
      <c r="I612"/>
    </row>
    <row r="613" spans="8:9" x14ac:dyDescent="0.2">
      <c r="H613"/>
      <c r="I613"/>
    </row>
    <row r="614" spans="8:9" x14ac:dyDescent="0.2">
      <c r="H614"/>
      <c r="I614"/>
    </row>
    <row r="615" spans="8:9" x14ac:dyDescent="0.2">
      <c r="H615"/>
      <c r="I615"/>
    </row>
    <row r="616" spans="8:9" x14ac:dyDescent="0.2">
      <c r="H616"/>
      <c r="I616"/>
    </row>
    <row r="617" spans="8:9" x14ac:dyDescent="0.2">
      <c r="H617"/>
      <c r="I617"/>
    </row>
    <row r="618" spans="8:9" x14ac:dyDescent="0.2">
      <c r="H618"/>
      <c r="I618"/>
    </row>
    <row r="619" spans="8:9" x14ac:dyDescent="0.2">
      <c r="H619"/>
      <c r="I619"/>
    </row>
    <row r="620" spans="8:9" x14ac:dyDescent="0.2">
      <c r="H620"/>
      <c r="I620"/>
    </row>
    <row r="621" spans="8:9" x14ac:dyDescent="0.2">
      <c r="H621"/>
      <c r="I621"/>
    </row>
    <row r="622" spans="8:9" x14ac:dyDescent="0.2">
      <c r="H622"/>
      <c r="I622"/>
    </row>
    <row r="623" spans="8:9" x14ac:dyDescent="0.2">
      <c r="H623"/>
      <c r="I623"/>
    </row>
    <row r="624" spans="8:9" x14ac:dyDescent="0.2">
      <c r="H624"/>
      <c r="I624"/>
    </row>
    <row r="625" spans="8:9" x14ac:dyDescent="0.2">
      <c r="H625"/>
      <c r="I625"/>
    </row>
    <row r="626" spans="8:9" x14ac:dyDescent="0.2">
      <c r="H626"/>
      <c r="I626"/>
    </row>
    <row r="627" spans="8:9" x14ac:dyDescent="0.2">
      <c r="H627"/>
      <c r="I627"/>
    </row>
    <row r="628" spans="8:9" x14ac:dyDescent="0.2">
      <c r="H628"/>
      <c r="I628"/>
    </row>
    <row r="629" spans="8:9" x14ac:dyDescent="0.2">
      <c r="H629"/>
      <c r="I629"/>
    </row>
    <row r="630" spans="8:9" x14ac:dyDescent="0.2">
      <c r="H630"/>
      <c r="I630"/>
    </row>
    <row r="631" spans="8:9" x14ac:dyDescent="0.2">
      <c r="H631"/>
      <c r="I631"/>
    </row>
    <row r="632" spans="8:9" x14ac:dyDescent="0.2">
      <c r="H632"/>
      <c r="I632"/>
    </row>
    <row r="633" spans="8:9" x14ac:dyDescent="0.2">
      <c r="H633"/>
      <c r="I633"/>
    </row>
    <row r="634" spans="8:9" x14ac:dyDescent="0.2">
      <c r="H634"/>
      <c r="I634"/>
    </row>
    <row r="635" spans="8:9" x14ac:dyDescent="0.2">
      <c r="H635"/>
      <c r="I635"/>
    </row>
    <row r="636" spans="8:9" x14ac:dyDescent="0.2">
      <c r="H636"/>
      <c r="I636"/>
    </row>
    <row r="637" spans="8:9" x14ac:dyDescent="0.2">
      <c r="H637"/>
      <c r="I637"/>
    </row>
    <row r="638" spans="8:9" x14ac:dyDescent="0.2">
      <c r="H638"/>
      <c r="I638"/>
    </row>
    <row r="639" spans="8:9" x14ac:dyDescent="0.2">
      <c r="H639"/>
      <c r="I639"/>
    </row>
    <row r="640" spans="8:9" x14ac:dyDescent="0.2">
      <c r="H640"/>
      <c r="I640"/>
    </row>
    <row r="641" spans="8:9" x14ac:dyDescent="0.2">
      <c r="H641"/>
      <c r="I641"/>
    </row>
    <row r="642" spans="8:9" x14ac:dyDescent="0.2">
      <c r="H642"/>
      <c r="I642"/>
    </row>
    <row r="643" spans="8:9" x14ac:dyDescent="0.2">
      <c r="H643"/>
      <c r="I643"/>
    </row>
    <row r="644" spans="8:9" x14ac:dyDescent="0.2">
      <c r="H644"/>
      <c r="I644"/>
    </row>
    <row r="645" spans="8:9" x14ac:dyDescent="0.2">
      <c r="H645"/>
      <c r="I645"/>
    </row>
    <row r="646" spans="8:9" x14ac:dyDescent="0.2">
      <c r="H646"/>
      <c r="I646"/>
    </row>
    <row r="647" spans="8:9" x14ac:dyDescent="0.2">
      <c r="H647"/>
      <c r="I647"/>
    </row>
    <row r="648" spans="8:9" x14ac:dyDescent="0.2">
      <c r="H648"/>
      <c r="I648"/>
    </row>
    <row r="649" spans="8:9" x14ac:dyDescent="0.2">
      <c r="H649"/>
      <c r="I649"/>
    </row>
    <row r="650" spans="8:9" x14ac:dyDescent="0.2">
      <c r="H650"/>
      <c r="I650"/>
    </row>
    <row r="651" spans="8:9" x14ac:dyDescent="0.2">
      <c r="H651"/>
      <c r="I651"/>
    </row>
    <row r="652" spans="8:9" x14ac:dyDescent="0.2">
      <c r="H652"/>
      <c r="I652"/>
    </row>
    <row r="653" spans="8:9" x14ac:dyDescent="0.2">
      <c r="H653"/>
      <c r="I653"/>
    </row>
    <row r="654" spans="8:9" x14ac:dyDescent="0.2">
      <c r="H654"/>
      <c r="I654"/>
    </row>
    <row r="655" spans="8:9" x14ac:dyDescent="0.2">
      <c r="H655"/>
      <c r="I655"/>
    </row>
    <row r="656" spans="8:9" x14ac:dyDescent="0.2">
      <c r="H656"/>
      <c r="I656"/>
    </row>
    <row r="657" spans="8:9" x14ac:dyDescent="0.2">
      <c r="H657"/>
      <c r="I657"/>
    </row>
    <row r="658" spans="8:9" x14ac:dyDescent="0.2">
      <c r="H658"/>
      <c r="I658"/>
    </row>
    <row r="659" spans="8:9" x14ac:dyDescent="0.2">
      <c r="H659"/>
      <c r="I659"/>
    </row>
    <row r="660" spans="8:9" x14ac:dyDescent="0.2">
      <c r="H660"/>
      <c r="I660"/>
    </row>
    <row r="661" spans="8:9" x14ac:dyDescent="0.2">
      <c r="H661"/>
      <c r="I661"/>
    </row>
    <row r="662" spans="8:9" x14ac:dyDescent="0.2">
      <c r="H662"/>
      <c r="I662"/>
    </row>
    <row r="663" spans="8:9" x14ac:dyDescent="0.2">
      <c r="H663"/>
      <c r="I663"/>
    </row>
    <row r="664" spans="8:9" x14ac:dyDescent="0.2">
      <c r="H664"/>
      <c r="I664"/>
    </row>
    <row r="665" spans="8:9" x14ac:dyDescent="0.2">
      <c r="H665"/>
      <c r="I665"/>
    </row>
    <row r="666" spans="8:9" x14ac:dyDescent="0.2">
      <c r="H666"/>
      <c r="I666"/>
    </row>
    <row r="667" spans="8:9" x14ac:dyDescent="0.2">
      <c r="H667"/>
      <c r="I667"/>
    </row>
    <row r="668" spans="8:9" x14ac:dyDescent="0.2">
      <c r="H668"/>
      <c r="I668"/>
    </row>
    <row r="669" spans="8:9" x14ac:dyDescent="0.2">
      <c r="H669"/>
      <c r="I669"/>
    </row>
    <row r="670" spans="8:9" x14ac:dyDescent="0.2">
      <c r="H670"/>
      <c r="I670"/>
    </row>
    <row r="671" spans="8:9" x14ac:dyDescent="0.2">
      <c r="H671"/>
      <c r="I671"/>
    </row>
    <row r="672" spans="8:9" x14ac:dyDescent="0.2">
      <c r="H672"/>
      <c r="I672"/>
    </row>
    <row r="673" spans="8:9" x14ac:dyDescent="0.2">
      <c r="H673"/>
      <c r="I673"/>
    </row>
    <row r="674" spans="8:9" x14ac:dyDescent="0.2">
      <c r="H674"/>
      <c r="I674"/>
    </row>
    <row r="675" spans="8:9" x14ac:dyDescent="0.2">
      <c r="H675"/>
      <c r="I675"/>
    </row>
    <row r="676" spans="8:9" x14ac:dyDescent="0.2">
      <c r="H676"/>
      <c r="I676"/>
    </row>
    <row r="677" spans="8:9" x14ac:dyDescent="0.2">
      <c r="H677"/>
      <c r="I677"/>
    </row>
    <row r="678" spans="8:9" x14ac:dyDescent="0.2">
      <c r="H678"/>
      <c r="I678"/>
    </row>
    <row r="679" spans="8:9" x14ac:dyDescent="0.2">
      <c r="H679"/>
      <c r="I679"/>
    </row>
    <row r="680" spans="8:9" x14ac:dyDescent="0.2">
      <c r="H680"/>
      <c r="I680"/>
    </row>
    <row r="681" spans="8:9" x14ac:dyDescent="0.2">
      <c r="H681"/>
      <c r="I681"/>
    </row>
    <row r="682" spans="8:9" x14ac:dyDescent="0.2">
      <c r="H682"/>
      <c r="I682"/>
    </row>
    <row r="683" spans="8:9" x14ac:dyDescent="0.2">
      <c r="H683"/>
      <c r="I683"/>
    </row>
    <row r="684" spans="8:9" x14ac:dyDescent="0.2">
      <c r="H684"/>
      <c r="I684"/>
    </row>
    <row r="685" spans="8:9" x14ac:dyDescent="0.2">
      <c r="H685"/>
      <c r="I685"/>
    </row>
    <row r="686" spans="8:9" x14ac:dyDescent="0.2">
      <c r="H686"/>
      <c r="I686"/>
    </row>
    <row r="687" spans="8:9" x14ac:dyDescent="0.2">
      <c r="H687"/>
      <c r="I687"/>
    </row>
    <row r="688" spans="8:9" x14ac:dyDescent="0.2">
      <c r="H688"/>
      <c r="I688"/>
    </row>
    <row r="689" spans="8:9" x14ac:dyDescent="0.2">
      <c r="H689"/>
      <c r="I689"/>
    </row>
    <row r="690" spans="8:9" x14ac:dyDescent="0.2">
      <c r="H690"/>
      <c r="I690"/>
    </row>
    <row r="691" spans="8:9" x14ac:dyDescent="0.2">
      <c r="H691"/>
      <c r="I691"/>
    </row>
    <row r="692" spans="8:9" x14ac:dyDescent="0.2">
      <c r="H692"/>
      <c r="I692"/>
    </row>
    <row r="693" spans="8:9" x14ac:dyDescent="0.2">
      <c r="H693"/>
      <c r="I693"/>
    </row>
    <row r="694" spans="8:9" x14ac:dyDescent="0.2">
      <c r="H694"/>
      <c r="I694"/>
    </row>
    <row r="695" spans="8:9" x14ac:dyDescent="0.2">
      <c r="H695"/>
      <c r="I695"/>
    </row>
    <row r="696" spans="8:9" x14ac:dyDescent="0.2">
      <c r="H696"/>
      <c r="I696"/>
    </row>
    <row r="697" spans="8:9" x14ac:dyDescent="0.2">
      <c r="H697"/>
      <c r="I697"/>
    </row>
    <row r="698" spans="8:9" x14ac:dyDescent="0.2">
      <c r="H698"/>
      <c r="I698"/>
    </row>
    <row r="699" spans="8:9" x14ac:dyDescent="0.2">
      <c r="H699"/>
      <c r="I699"/>
    </row>
    <row r="700" spans="8:9" x14ac:dyDescent="0.2">
      <c r="H700"/>
      <c r="I700"/>
    </row>
    <row r="701" spans="8:9" x14ac:dyDescent="0.2">
      <c r="H701"/>
      <c r="I701"/>
    </row>
    <row r="702" spans="8:9" x14ac:dyDescent="0.2">
      <c r="H702"/>
      <c r="I702"/>
    </row>
    <row r="703" spans="8:9" x14ac:dyDescent="0.2">
      <c r="H703"/>
      <c r="I703"/>
    </row>
    <row r="704" spans="8:9" x14ac:dyDescent="0.2">
      <c r="H704"/>
      <c r="I704"/>
    </row>
    <row r="705" spans="8:9" x14ac:dyDescent="0.2">
      <c r="H705"/>
      <c r="I705"/>
    </row>
    <row r="706" spans="8:9" x14ac:dyDescent="0.2">
      <c r="H706"/>
      <c r="I706"/>
    </row>
    <row r="707" spans="8:9" x14ac:dyDescent="0.2">
      <c r="H707"/>
      <c r="I707"/>
    </row>
    <row r="708" spans="8:9" x14ac:dyDescent="0.2">
      <c r="H708"/>
      <c r="I708"/>
    </row>
    <row r="709" spans="8:9" x14ac:dyDescent="0.2">
      <c r="H709"/>
      <c r="I709"/>
    </row>
    <row r="710" spans="8:9" x14ac:dyDescent="0.2">
      <c r="H710"/>
      <c r="I710"/>
    </row>
    <row r="711" spans="8:9" x14ac:dyDescent="0.2">
      <c r="H711"/>
      <c r="I711"/>
    </row>
    <row r="712" spans="8:9" x14ac:dyDescent="0.2">
      <c r="H712"/>
      <c r="I712"/>
    </row>
    <row r="713" spans="8:9" x14ac:dyDescent="0.2">
      <c r="H713"/>
      <c r="I713"/>
    </row>
    <row r="714" spans="8:9" x14ac:dyDescent="0.2">
      <c r="H714"/>
      <c r="I714"/>
    </row>
    <row r="715" spans="8:9" x14ac:dyDescent="0.2">
      <c r="H715"/>
      <c r="I715"/>
    </row>
    <row r="716" spans="8:9" x14ac:dyDescent="0.2">
      <c r="H716"/>
      <c r="I716"/>
    </row>
    <row r="717" spans="8:9" x14ac:dyDescent="0.2">
      <c r="H717"/>
      <c r="I717"/>
    </row>
    <row r="718" spans="8:9" x14ac:dyDescent="0.2">
      <c r="H718"/>
      <c r="I718"/>
    </row>
    <row r="719" spans="8:9" x14ac:dyDescent="0.2">
      <c r="H719"/>
      <c r="I719"/>
    </row>
    <row r="720" spans="8:9" x14ac:dyDescent="0.2">
      <c r="H720"/>
      <c r="I720"/>
    </row>
    <row r="721" spans="8:9" x14ac:dyDescent="0.2">
      <c r="H721"/>
      <c r="I721"/>
    </row>
    <row r="722" spans="8:9" x14ac:dyDescent="0.2">
      <c r="H722"/>
      <c r="I722"/>
    </row>
    <row r="723" spans="8:9" x14ac:dyDescent="0.2">
      <c r="H723"/>
      <c r="I723"/>
    </row>
    <row r="724" spans="8:9" x14ac:dyDescent="0.2">
      <c r="H724"/>
      <c r="I724"/>
    </row>
    <row r="725" spans="8:9" x14ac:dyDescent="0.2">
      <c r="H725"/>
      <c r="I725"/>
    </row>
    <row r="726" spans="8:9" x14ac:dyDescent="0.2">
      <c r="H726"/>
      <c r="I726"/>
    </row>
    <row r="727" spans="8:9" x14ac:dyDescent="0.2">
      <c r="H727"/>
      <c r="I727"/>
    </row>
    <row r="728" spans="8:9" x14ac:dyDescent="0.2">
      <c r="H728"/>
      <c r="I728"/>
    </row>
    <row r="729" spans="8:9" x14ac:dyDescent="0.2">
      <c r="H729"/>
      <c r="I729"/>
    </row>
    <row r="730" spans="8:9" x14ac:dyDescent="0.2">
      <c r="H730"/>
      <c r="I730"/>
    </row>
    <row r="731" spans="8:9" x14ac:dyDescent="0.2">
      <c r="H731"/>
      <c r="I731"/>
    </row>
    <row r="732" spans="8:9" x14ac:dyDescent="0.2">
      <c r="H732"/>
      <c r="I732"/>
    </row>
    <row r="733" spans="8:9" x14ac:dyDescent="0.2">
      <c r="H733"/>
      <c r="I733"/>
    </row>
    <row r="734" spans="8:9" x14ac:dyDescent="0.2">
      <c r="H734"/>
      <c r="I734"/>
    </row>
    <row r="735" spans="8:9" x14ac:dyDescent="0.2">
      <c r="H735"/>
      <c r="I735"/>
    </row>
    <row r="736" spans="8:9" x14ac:dyDescent="0.2">
      <c r="H736"/>
      <c r="I736"/>
    </row>
    <row r="737" spans="8:9" x14ac:dyDescent="0.2">
      <c r="H737"/>
      <c r="I737"/>
    </row>
    <row r="738" spans="8:9" x14ac:dyDescent="0.2">
      <c r="H738"/>
      <c r="I738"/>
    </row>
    <row r="739" spans="8:9" x14ac:dyDescent="0.2">
      <c r="H739"/>
      <c r="I739"/>
    </row>
    <row r="740" spans="8:9" x14ac:dyDescent="0.2">
      <c r="H740"/>
      <c r="I740"/>
    </row>
    <row r="741" spans="8:9" x14ac:dyDescent="0.2">
      <c r="H741"/>
      <c r="I741"/>
    </row>
    <row r="742" spans="8:9" x14ac:dyDescent="0.2">
      <c r="H742"/>
      <c r="I742"/>
    </row>
    <row r="743" spans="8:9" x14ac:dyDescent="0.2">
      <c r="H743"/>
      <c r="I743"/>
    </row>
    <row r="744" spans="8:9" x14ac:dyDescent="0.2">
      <c r="H744"/>
      <c r="I744"/>
    </row>
    <row r="745" spans="8:9" x14ac:dyDescent="0.2">
      <c r="H745"/>
      <c r="I745"/>
    </row>
    <row r="746" spans="8:9" x14ac:dyDescent="0.2">
      <c r="H746"/>
      <c r="I746"/>
    </row>
    <row r="747" spans="8:9" x14ac:dyDescent="0.2">
      <c r="H747"/>
      <c r="I747"/>
    </row>
    <row r="748" spans="8:9" x14ac:dyDescent="0.2">
      <c r="H748"/>
      <c r="I748"/>
    </row>
    <row r="749" spans="8:9" x14ac:dyDescent="0.2">
      <c r="H749"/>
      <c r="I749"/>
    </row>
    <row r="750" spans="8:9" x14ac:dyDescent="0.2">
      <c r="H750"/>
      <c r="I750"/>
    </row>
    <row r="751" spans="8:9" x14ac:dyDescent="0.2">
      <c r="H751"/>
      <c r="I751"/>
    </row>
    <row r="752" spans="8:9" x14ac:dyDescent="0.2">
      <c r="H752"/>
      <c r="I752"/>
    </row>
    <row r="753" spans="8:9" x14ac:dyDescent="0.2">
      <c r="H753"/>
      <c r="I753"/>
    </row>
    <row r="754" spans="8:9" x14ac:dyDescent="0.2">
      <c r="H754"/>
      <c r="I754"/>
    </row>
    <row r="755" spans="8:9" x14ac:dyDescent="0.2">
      <c r="H755"/>
      <c r="I755"/>
    </row>
    <row r="756" spans="8:9" x14ac:dyDescent="0.2">
      <c r="H756"/>
      <c r="I756"/>
    </row>
    <row r="757" spans="8:9" x14ac:dyDescent="0.2">
      <c r="H757"/>
      <c r="I757"/>
    </row>
    <row r="758" spans="8:9" x14ac:dyDescent="0.2">
      <c r="H758"/>
      <c r="I758"/>
    </row>
    <row r="759" spans="8:9" x14ac:dyDescent="0.2">
      <c r="H759"/>
      <c r="I759"/>
    </row>
    <row r="760" spans="8:9" x14ac:dyDescent="0.2">
      <c r="H760"/>
      <c r="I760"/>
    </row>
    <row r="761" spans="8:9" x14ac:dyDescent="0.2">
      <c r="H761"/>
      <c r="I761"/>
    </row>
    <row r="762" spans="8:9" x14ac:dyDescent="0.2">
      <c r="H762"/>
      <c r="I762"/>
    </row>
    <row r="763" spans="8:9" x14ac:dyDescent="0.2">
      <c r="H763"/>
      <c r="I763"/>
    </row>
    <row r="764" spans="8:9" x14ac:dyDescent="0.2">
      <c r="H764"/>
      <c r="I764"/>
    </row>
    <row r="765" spans="8:9" x14ac:dyDescent="0.2">
      <c r="H765"/>
      <c r="I765"/>
    </row>
    <row r="766" spans="8:9" x14ac:dyDescent="0.2">
      <c r="H766"/>
      <c r="I766"/>
    </row>
    <row r="767" spans="8:9" x14ac:dyDescent="0.2">
      <c r="H767"/>
      <c r="I767"/>
    </row>
    <row r="768" spans="8:9" x14ac:dyDescent="0.2">
      <c r="H768"/>
      <c r="I768"/>
    </row>
    <row r="769" spans="8:9" x14ac:dyDescent="0.2">
      <c r="H769"/>
      <c r="I769"/>
    </row>
    <row r="770" spans="8:9" x14ac:dyDescent="0.2">
      <c r="H770"/>
      <c r="I770"/>
    </row>
    <row r="771" spans="8:9" x14ac:dyDescent="0.2">
      <c r="H771"/>
      <c r="I771"/>
    </row>
    <row r="772" spans="8:9" x14ac:dyDescent="0.2">
      <c r="H772"/>
      <c r="I772"/>
    </row>
    <row r="773" spans="8:9" x14ac:dyDescent="0.2">
      <c r="H773"/>
      <c r="I773"/>
    </row>
    <row r="774" spans="8:9" x14ac:dyDescent="0.2">
      <c r="H774"/>
      <c r="I774"/>
    </row>
    <row r="775" spans="8:9" x14ac:dyDescent="0.2">
      <c r="H775"/>
      <c r="I775"/>
    </row>
    <row r="776" spans="8:9" x14ac:dyDescent="0.2">
      <c r="H776"/>
      <c r="I776"/>
    </row>
    <row r="777" spans="8:9" x14ac:dyDescent="0.2">
      <c r="H777"/>
      <c r="I777"/>
    </row>
    <row r="778" spans="8:9" x14ac:dyDescent="0.2">
      <c r="H778"/>
      <c r="I778"/>
    </row>
    <row r="779" spans="8:9" x14ac:dyDescent="0.2">
      <c r="H779"/>
      <c r="I779"/>
    </row>
    <row r="780" spans="8:9" x14ac:dyDescent="0.2">
      <c r="H780"/>
      <c r="I780"/>
    </row>
    <row r="781" spans="8:9" x14ac:dyDescent="0.2">
      <c r="H781"/>
      <c r="I781"/>
    </row>
    <row r="782" spans="8:9" x14ac:dyDescent="0.2">
      <c r="H782"/>
      <c r="I782"/>
    </row>
    <row r="783" spans="8:9" x14ac:dyDescent="0.2">
      <c r="H783"/>
      <c r="I783"/>
    </row>
    <row r="784" spans="8:9" x14ac:dyDescent="0.2">
      <c r="H784"/>
      <c r="I784"/>
    </row>
    <row r="785" spans="8:9" x14ac:dyDescent="0.2">
      <c r="H785"/>
      <c r="I785"/>
    </row>
    <row r="786" spans="8:9" x14ac:dyDescent="0.2">
      <c r="H786"/>
      <c r="I786"/>
    </row>
    <row r="787" spans="8:9" x14ac:dyDescent="0.2">
      <c r="H787"/>
      <c r="I787"/>
    </row>
    <row r="788" spans="8:9" x14ac:dyDescent="0.2">
      <c r="H788"/>
      <c r="I788"/>
    </row>
    <row r="789" spans="8:9" x14ac:dyDescent="0.2">
      <c r="H789"/>
      <c r="I789"/>
    </row>
    <row r="790" spans="8:9" x14ac:dyDescent="0.2">
      <c r="H790"/>
      <c r="I790"/>
    </row>
    <row r="791" spans="8:9" x14ac:dyDescent="0.2">
      <c r="H791"/>
      <c r="I791"/>
    </row>
    <row r="792" spans="8:9" x14ac:dyDescent="0.2">
      <c r="H792"/>
      <c r="I792"/>
    </row>
    <row r="793" spans="8:9" x14ac:dyDescent="0.2">
      <c r="H793"/>
      <c r="I793"/>
    </row>
    <row r="794" spans="8:9" x14ac:dyDescent="0.2">
      <c r="H794"/>
      <c r="I794"/>
    </row>
    <row r="795" spans="8:9" x14ac:dyDescent="0.2">
      <c r="H795"/>
      <c r="I795"/>
    </row>
    <row r="796" spans="8:9" x14ac:dyDescent="0.2">
      <c r="H796"/>
      <c r="I796"/>
    </row>
    <row r="797" spans="8:9" x14ac:dyDescent="0.2">
      <c r="H797"/>
      <c r="I797"/>
    </row>
    <row r="798" spans="8:9" x14ac:dyDescent="0.2">
      <c r="H798"/>
      <c r="I798"/>
    </row>
    <row r="799" spans="8:9" x14ac:dyDescent="0.2">
      <c r="H799"/>
      <c r="I799"/>
    </row>
    <row r="800" spans="8:9" x14ac:dyDescent="0.2">
      <c r="H800"/>
      <c r="I800"/>
    </row>
    <row r="801" spans="8:9" x14ac:dyDescent="0.2">
      <c r="H801"/>
      <c r="I801"/>
    </row>
    <row r="802" spans="8:9" x14ac:dyDescent="0.2">
      <c r="H802"/>
      <c r="I802"/>
    </row>
    <row r="803" spans="8:9" x14ac:dyDescent="0.2">
      <c r="H803"/>
      <c r="I803"/>
    </row>
    <row r="804" spans="8:9" x14ac:dyDescent="0.2">
      <c r="H804"/>
      <c r="I804"/>
    </row>
    <row r="805" spans="8:9" x14ac:dyDescent="0.2">
      <c r="H805"/>
      <c r="I805"/>
    </row>
    <row r="806" spans="8:9" x14ac:dyDescent="0.2">
      <c r="H806"/>
      <c r="I806"/>
    </row>
    <row r="807" spans="8:9" x14ac:dyDescent="0.2">
      <c r="H807"/>
      <c r="I807"/>
    </row>
    <row r="808" spans="8:9" x14ac:dyDescent="0.2">
      <c r="H808"/>
      <c r="I808"/>
    </row>
    <row r="809" spans="8:9" x14ac:dyDescent="0.2">
      <c r="H809"/>
      <c r="I809"/>
    </row>
    <row r="810" spans="8:9" x14ac:dyDescent="0.2">
      <c r="H810"/>
      <c r="I810"/>
    </row>
    <row r="811" spans="8:9" x14ac:dyDescent="0.2">
      <c r="H811"/>
      <c r="I811"/>
    </row>
    <row r="812" spans="8:9" x14ac:dyDescent="0.2">
      <c r="H812"/>
      <c r="I812"/>
    </row>
    <row r="813" spans="8:9" x14ac:dyDescent="0.2">
      <c r="H813"/>
      <c r="I813"/>
    </row>
    <row r="814" spans="8:9" x14ac:dyDescent="0.2">
      <c r="H814"/>
      <c r="I814"/>
    </row>
    <row r="815" spans="8:9" x14ac:dyDescent="0.2">
      <c r="H815"/>
      <c r="I815"/>
    </row>
    <row r="816" spans="8:9" x14ac:dyDescent="0.2">
      <c r="H816"/>
      <c r="I816"/>
    </row>
    <row r="817" spans="8:9" x14ac:dyDescent="0.2">
      <c r="H817"/>
      <c r="I817"/>
    </row>
    <row r="818" spans="8:9" x14ac:dyDescent="0.2">
      <c r="H818"/>
      <c r="I818"/>
    </row>
    <row r="819" spans="8:9" x14ac:dyDescent="0.2">
      <c r="H819"/>
      <c r="I819"/>
    </row>
    <row r="820" spans="8:9" x14ac:dyDescent="0.2">
      <c r="H820"/>
      <c r="I820"/>
    </row>
    <row r="821" spans="8:9" x14ac:dyDescent="0.2">
      <c r="H821"/>
      <c r="I821"/>
    </row>
    <row r="822" spans="8:9" x14ac:dyDescent="0.2">
      <c r="H822"/>
      <c r="I822"/>
    </row>
    <row r="823" spans="8:9" x14ac:dyDescent="0.2">
      <c r="H823"/>
      <c r="I823"/>
    </row>
    <row r="824" spans="8:9" x14ac:dyDescent="0.2">
      <c r="H824"/>
      <c r="I824"/>
    </row>
    <row r="825" spans="8:9" x14ac:dyDescent="0.2">
      <c r="H825"/>
      <c r="I825"/>
    </row>
    <row r="826" spans="8:9" x14ac:dyDescent="0.2">
      <c r="H826"/>
      <c r="I826"/>
    </row>
    <row r="827" spans="8:9" x14ac:dyDescent="0.2">
      <c r="H827"/>
      <c r="I827"/>
    </row>
    <row r="828" spans="8:9" x14ac:dyDescent="0.2">
      <c r="H828"/>
      <c r="I828"/>
    </row>
    <row r="829" spans="8:9" x14ac:dyDescent="0.2">
      <c r="H829"/>
      <c r="I829"/>
    </row>
    <row r="830" spans="8:9" x14ac:dyDescent="0.2">
      <c r="H830"/>
      <c r="I830"/>
    </row>
    <row r="831" spans="8:9" x14ac:dyDescent="0.2">
      <c r="H831"/>
      <c r="I831"/>
    </row>
    <row r="832" spans="8:9" x14ac:dyDescent="0.2">
      <c r="H832"/>
      <c r="I832"/>
    </row>
    <row r="833" spans="8:9" x14ac:dyDescent="0.2">
      <c r="H833"/>
      <c r="I833"/>
    </row>
    <row r="834" spans="8:9" x14ac:dyDescent="0.2">
      <c r="H834"/>
      <c r="I834"/>
    </row>
    <row r="835" spans="8:9" x14ac:dyDescent="0.2">
      <c r="H835"/>
      <c r="I835"/>
    </row>
    <row r="836" spans="8:9" x14ac:dyDescent="0.2">
      <c r="H836"/>
      <c r="I836"/>
    </row>
    <row r="837" spans="8:9" x14ac:dyDescent="0.2">
      <c r="H837"/>
      <c r="I837"/>
    </row>
    <row r="838" spans="8:9" x14ac:dyDescent="0.2">
      <c r="H838"/>
      <c r="I838"/>
    </row>
    <row r="839" spans="8:9" x14ac:dyDescent="0.2">
      <c r="H839"/>
      <c r="I839"/>
    </row>
    <row r="840" spans="8:9" x14ac:dyDescent="0.2">
      <c r="H840"/>
      <c r="I840"/>
    </row>
    <row r="841" spans="8:9" x14ac:dyDescent="0.2">
      <c r="H841"/>
      <c r="I841"/>
    </row>
    <row r="842" spans="8:9" x14ac:dyDescent="0.2">
      <c r="H842"/>
      <c r="I842"/>
    </row>
    <row r="843" spans="8:9" x14ac:dyDescent="0.2">
      <c r="H843"/>
      <c r="I843"/>
    </row>
    <row r="844" spans="8:9" x14ac:dyDescent="0.2">
      <c r="H844"/>
      <c r="I844"/>
    </row>
    <row r="845" spans="8:9" x14ac:dyDescent="0.2">
      <c r="H845"/>
      <c r="I845"/>
    </row>
    <row r="846" spans="8:9" x14ac:dyDescent="0.2">
      <c r="H846"/>
      <c r="I846"/>
    </row>
    <row r="847" spans="8:9" x14ac:dyDescent="0.2">
      <c r="H847"/>
      <c r="I847"/>
    </row>
    <row r="848" spans="8:9" x14ac:dyDescent="0.2">
      <c r="H848"/>
      <c r="I848"/>
    </row>
    <row r="849" spans="8:9" x14ac:dyDescent="0.2">
      <c r="H849"/>
      <c r="I849"/>
    </row>
    <row r="850" spans="8:9" x14ac:dyDescent="0.2">
      <c r="H850"/>
      <c r="I850"/>
    </row>
    <row r="851" spans="8:9" x14ac:dyDescent="0.2">
      <c r="H851"/>
      <c r="I851"/>
    </row>
    <row r="852" spans="8:9" x14ac:dyDescent="0.2">
      <c r="H852"/>
      <c r="I852"/>
    </row>
    <row r="853" spans="8:9" x14ac:dyDescent="0.2">
      <c r="H853"/>
      <c r="I853"/>
    </row>
    <row r="854" spans="8:9" x14ac:dyDescent="0.2">
      <c r="H854"/>
      <c r="I854"/>
    </row>
    <row r="855" spans="8:9" x14ac:dyDescent="0.2">
      <c r="H855"/>
      <c r="I855"/>
    </row>
    <row r="856" spans="8:9" x14ac:dyDescent="0.2">
      <c r="H856"/>
      <c r="I856"/>
    </row>
    <row r="857" spans="8:9" x14ac:dyDescent="0.2">
      <c r="H857"/>
      <c r="I857"/>
    </row>
    <row r="858" spans="8:9" x14ac:dyDescent="0.2">
      <c r="H858"/>
      <c r="I858"/>
    </row>
    <row r="859" spans="8:9" x14ac:dyDescent="0.2">
      <c r="H859"/>
      <c r="I859"/>
    </row>
    <row r="860" spans="8:9" x14ac:dyDescent="0.2">
      <c r="H860"/>
      <c r="I860"/>
    </row>
    <row r="861" spans="8:9" x14ac:dyDescent="0.2">
      <c r="H861"/>
      <c r="I861"/>
    </row>
    <row r="862" spans="8:9" x14ac:dyDescent="0.2">
      <c r="H862"/>
      <c r="I862"/>
    </row>
    <row r="863" spans="8:9" x14ac:dyDescent="0.2">
      <c r="H863"/>
      <c r="I863"/>
    </row>
    <row r="864" spans="8:9" x14ac:dyDescent="0.2">
      <c r="H864"/>
      <c r="I864"/>
    </row>
    <row r="865" spans="8:9" x14ac:dyDescent="0.2">
      <c r="H865"/>
      <c r="I865"/>
    </row>
    <row r="866" spans="8:9" x14ac:dyDescent="0.2">
      <c r="H866"/>
      <c r="I866"/>
    </row>
    <row r="867" spans="8:9" x14ac:dyDescent="0.2">
      <c r="H867"/>
      <c r="I867"/>
    </row>
    <row r="868" spans="8:9" x14ac:dyDescent="0.2">
      <c r="H868"/>
      <c r="I868"/>
    </row>
    <row r="869" spans="8:9" x14ac:dyDescent="0.2">
      <c r="H869"/>
      <c r="I869"/>
    </row>
    <row r="870" spans="8:9" x14ac:dyDescent="0.2">
      <c r="H870"/>
      <c r="I870"/>
    </row>
    <row r="871" spans="8:9" x14ac:dyDescent="0.2">
      <c r="H871"/>
      <c r="I871"/>
    </row>
    <row r="872" spans="8:9" x14ac:dyDescent="0.2">
      <c r="H872"/>
      <c r="I872"/>
    </row>
    <row r="873" spans="8:9" x14ac:dyDescent="0.2">
      <c r="H873"/>
      <c r="I873"/>
    </row>
    <row r="874" spans="8:9" x14ac:dyDescent="0.2">
      <c r="H874"/>
      <c r="I874"/>
    </row>
    <row r="875" spans="8:9" x14ac:dyDescent="0.2">
      <c r="H875"/>
      <c r="I875"/>
    </row>
    <row r="876" spans="8:9" x14ac:dyDescent="0.2">
      <c r="H876"/>
      <c r="I876"/>
    </row>
    <row r="877" spans="8:9" x14ac:dyDescent="0.2">
      <c r="H877"/>
      <c r="I877"/>
    </row>
    <row r="878" spans="8:9" x14ac:dyDescent="0.2">
      <c r="H878"/>
      <c r="I878"/>
    </row>
    <row r="879" spans="8:9" x14ac:dyDescent="0.2">
      <c r="H879"/>
      <c r="I879"/>
    </row>
    <row r="880" spans="8:9" x14ac:dyDescent="0.2">
      <c r="H880"/>
      <c r="I880"/>
    </row>
    <row r="881" spans="8:9" x14ac:dyDescent="0.2">
      <c r="H881"/>
      <c r="I881"/>
    </row>
    <row r="882" spans="8:9" x14ac:dyDescent="0.2">
      <c r="H882"/>
      <c r="I882"/>
    </row>
    <row r="883" spans="8:9" x14ac:dyDescent="0.2">
      <c r="H883"/>
      <c r="I883"/>
    </row>
    <row r="884" spans="8:9" x14ac:dyDescent="0.2">
      <c r="H884"/>
      <c r="I884"/>
    </row>
    <row r="885" spans="8:9" x14ac:dyDescent="0.2">
      <c r="H885"/>
      <c r="I885"/>
    </row>
    <row r="886" spans="8:9" x14ac:dyDescent="0.2">
      <c r="H886"/>
      <c r="I886"/>
    </row>
    <row r="887" spans="8:9" x14ac:dyDescent="0.2">
      <c r="H887"/>
      <c r="I887"/>
    </row>
    <row r="888" spans="8:9" x14ac:dyDescent="0.2">
      <c r="H888"/>
      <c r="I888"/>
    </row>
    <row r="889" spans="8:9" x14ac:dyDescent="0.2">
      <c r="H889"/>
      <c r="I889"/>
    </row>
    <row r="890" spans="8:9" x14ac:dyDescent="0.2">
      <c r="H890"/>
      <c r="I890"/>
    </row>
    <row r="891" spans="8:9" x14ac:dyDescent="0.2">
      <c r="H891"/>
      <c r="I891"/>
    </row>
    <row r="892" spans="8:9" x14ac:dyDescent="0.2">
      <c r="H892"/>
      <c r="I892"/>
    </row>
    <row r="893" spans="8:9" x14ac:dyDescent="0.2">
      <c r="H893"/>
      <c r="I893"/>
    </row>
    <row r="894" spans="8:9" x14ac:dyDescent="0.2">
      <c r="H894"/>
      <c r="I894"/>
    </row>
    <row r="895" spans="8:9" x14ac:dyDescent="0.2">
      <c r="H895"/>
      <c r="I895"/>
    </row>
    <row r="896" spans="8:9" x14ac:dyDescent="0.2">
      <c r="H896"/>
      <c r="I896"/>
    </row>
    <row r="897" spans="8:9" x14ac:dyDescent="0.2">
      <c r="H897"/>
      <c r="I897"/>
    </row>
    <row r="898" spans="8:9" x14ac:dyDescent="0.2">
      <c r="H898"/>
      <c r="I898"/>
    </row>
    <row r="899" spans="8:9" x14ac:dyDescent="0.2">
      <c r="H899"/>
      <c r="I899"/>
    </row>
    <row r="900" spans="8:9" x14ac:dyDescent="0.2">
      <c r="H900"/>
      <c r="I900"/>
    </row>
    <row r="901" spans="8:9" x14ac:dyDescent="0.2">
      <c r="H901"/>
      <c r="I901"/>
    </row>
    <row r="902" spans="8:9" x14ac:dyDescent="0.2">
      <c r="H902"/>
      <c r="I902"/>
    </row>
    <row r="903" spans="8:9" x14ac:dyDescent="0.2">
      <c r="H903"/>
      <c r="I903"/>
    </row>
    <row r="904" spans="8:9" x14ac:dyDescent="0.2">
      <c r="H904"/>
      <c r="I904"/>
    </row>
    <row r="905" spans="8:9" x14ac:dyDescent="0.2">
      <c r="H905"/>
      <c r="I905"/>
    </row>
    <row r="906" spans="8:9" x14ac:dyDescent="0.2">
      <c r="H906"/>
      <c r="I906"/>
    </row>
    <row r="907" spans="8:9" x14ac:dyDescent="0.2">
      <c r="H907"/>
      <c r="I907"/>
    </row>
    <row r="908" spans="8:9" x14ac:dyDescent="0.2">
      <c r="H908"/>
      <c r="I908"/>
    </row>
    <row r="909" spans="8:9" x14ac:dyDescent="0.2">
      <c r="H909"/>
      <c r="I909"/>
    </row>
    <row r="910" spans="8:9" x14ac:dyDescent="0.2">
      <c r="H910"/>
      <c r="I910"/>
    </row>
    <row r="911" spans="8:9" x14ac:dyDescent="0.2">
      <c r="H911"/>
      <c r="I911"/>
    </row>
    <row r="912" spans="8:9" x14ac:dyDescent="0.2">
      <c r="H912"/>
      <c r="I912"/>
    </row>
    <row r="913" spans="8:9" x14ac:dyDescent="0.2">
      <c r="H913"/>
      <c r="I913"/>
    </row>
    <row r="914" spans="8:9" x14ac:dyDescent="0.2">
      <c r="H914"/>
      <c r="I914"/>
    </row>
    <row r="915" spans="8:9" x14ac:dyDescent="0.2">
      <c r="H915"/>
      <c r="I915"/>
    </row>
    <row r="916" spans="8:9" x14ac:dyDescent="0.2">
      <c r="H916"/>
      <c r="I916"/>
    </row>
    <row r="917" spans="8:9" x14ac:dyDescent="0.2">
      <c r="H917"/>
      <c r="I917"/>
    </row>
    <row r="918" spans="8:9" x14ac:dyDescent="0.2">
      <c r="H918"/>
      <c r="I918"/>
    </row>
    <row r="919" spans="8:9" x14ac:dyDescent="0.2">
      <c r="H919"/>
      <c r="I919"/>
    </row>
    <row r="920" spans="8:9" x14ac:dyDescent="0.2">
      <c r="H920"/>
      <c r="I920"/>
    </row>
    <row r="921" spans="8:9" x14ac:dyDescent="0.2">
      <c r="H921"/>
      <c r="I921"/>
    </row>
    <row r="922" spans="8:9" x14ac:dyDescent="0.2">
      <c r="H922"/>
      <c r="I922"/>
    </row>
    <row r="923" spans="8:9" x14ac:dyDescent="0.2">
      <c r="H923"/>
      <c r="I923"/>
    </row>
    <row r="924" spans="8:9" x14ac:dyDescent="0.2">
      <c r="H924"/>
      <c r="I924"/>
    </row>
    <row r="925" spans="8:9" x14ac:dyDescent="0.2">
      <c r="H925"/>
      <c r="I925"/>
    </row>
    <row r="926" spans="8:9" x14ac:dyDescent="0.2">
      <c r="H926"/>
      <c r="I926"/>
    </row>
    <row r="927" spans="8:9" x14ac:dyDescent="0.2">
      <c r="H927"/>
      <c r="I927"/>
    </row>
    <row r="928" spans="8:9" x14ac:dyDescent="0.2">
      <c r="H928"/>
      <c r="I928"/>
    </row>
    <row r="929" spans="8:9" x14ac:dyDescent="0.2">
      <c r="H929"/>
      <c r="I929"/>
    </row>
    <row r="930" spans="8:9" x14ac:dyDescent="0.2">
      <c r="H930"/>
      <c r="I930"/>
    </row>
    <row r="931" spans="8:9" x14ac:dyDescent="0.2">
      <c r="H931"/>
      <c r="I931"/>
    </row>
    <row r="932" spans="8:9" x14ac:dyDescent="0.2">
      <c r="H932"/>
      <c r="I932"/>
    </row>
    <row r="933" spans="8:9" x14ac:dyDescent="0.2">
      <c r="H933"/>
      <c r="I933"/>
    </row>
    <row r="934" spans="8:9" x14ac:dyDescent="0.2">
      <c r="H934"/>
      <c r="I934"/>
    </row>
    <row r="935" spans="8:9" x14ac:dyDescent="0.2">
      <c r="H935"/>
      <c r="I935"/>
    </row>
    <row r="936" spans="8:9" x14ac:dyDescent="0.2">
      <c r="H936"/>
      <c r="I936"/>
    </row>
    <row r="937" spans="8:9" x14ac:dyDescent="0.2">
      <c r="H937"/>
      <c r="I937"/>
    </row>
    <row r="938" spans="8:9" x14ac:dyDescent="0.2">
      <c r="H938"/>
      <c r="I938"/>
    </row>
    <row r="939" spans="8:9" x14ac:dyDescent="0.2">
      <c r="H939"/>
      <c r="I939"/>
    </row>
    <row r="940" spans="8:9" x14ac:dyDescent="0.2">
      <c r="H940"/>
      <c r="I940"/>
    </row>
    <row r="941" spans="8:9" x14ac:dyDescent="0.2">
      <c r="H941"/>
      <c r="I941"/>
    </row>
    <row r="942" spans="8:9" x14ac:dyDescent="0.2">
      <c r="H942"/>
      <c r="I942"/>
    </row>
    <row r="943" spans="8:9" x14ac:dyDescent="0.2">
      <c r="H943"/>
      <c r="I943"/>
    </row>
    <row r="944" spans="8:9" x14ac:dyDescent="0.2">
      <c r="H944"/>
      <c r="I944"/>
    </row>
    <row r="945" spans="8:9" x14ac:dyDescent="0.2">
      <c r="H945"/>
      <c r="I945"/>
    </row>
    <row r="946" spans="8:9" x14ac:dyDescent="0.2">
      <c r="H946"/>
      <c r="I946"/>
    </row>
    <row r="947" spans="8:9" x14ac:dyDescent="0.2">
      <c r="H947"/>
      <c r="I947"/>
    </row>
    <row r="948" spans="8:9" x14ac:dyDescent="0.2">
      <c r="H948"/>
      <c r="I948"/>
    </row>
    <row r="949" spans="8:9" x14ac:dyDescent="0.2">
      <c r="H949"/>
      <c r="I949"/>
    </row>
    <row r="950" spans="8:9" x14ac:dyDescent="0.2">
      <c r="H950"/>
      <c r="I950"/>
    </row>
    <row r="951" spans="8:9" x14ac:dyDescent="0.2">
      <c r="H951"/>
      <c r="I951"/>
    </row>
    <row r="952" spans="8:9" x14ac:dyDescent="0.2">
      <c r="H952"/>
      <c r="I952"/>
    </row>
    <row r="953" spans="8:9" x14ac:dyDescent="0.2">
      <c r="H953"/>
      <c r="I953"/>
    </row>
    <row r="954" spans="8:9" x14ac:dyDescent="0.2">
      <c r="H954"/>
      <c r="I954"/>
    </row>
    <row r="955" spans="8:9" x14ac:dyDescent="0.2">
      <c r="H955"/>
      <c r="I955"/>
    </row>
    <row r="956" spans="8:9" x14ac:dyDescent="0.2">
      <c r="H956"/>
      <c r="I956"/>
    </row>
    <row r="957" spans="8:9" x14ac:dyDescent="0.2">
      <c r="H957"/>
      <c r="I957"/>
    </row>
    <row r="958" spans="8:9" x14ac:dyDescent="0.2">
      <c r="H958"/>
      <c r="I958"/>
    </row>
    <row r="959" spans="8:9" x14ac:dyDescent="0.2">
      <c r="H959"/>
      <c r="I959"/>
    </row>
    <row r="960" spans="8:9" x14ac:dyDescent="0.2">
      <c r="H960"/>
      <c r="I960"/>
    </row>
    <row r="961" spans="8:9" x14ac:dyDescent="0.2">
      <c r="H961"/>
      <c r="I961"/>
    </row>
    <row r="962" spans="8:9" x14ac:dyDescent="0.2">
      <c r="H962"/>
      <c r="I962"/>
    </row>
    <row r="963" spans="8:9" x14ac:dyDescent="0.2">
      <c r="H963"/>
      <c r="I963"/>
    </row>
    <row r="964" spans="8:9" x14ac:dyDescent="0.2">
      <c r="H964"/>
      <c r="I964"/>
    </row>
    <row r="965" spans="8:9" x14ac:dyDescent="0.2">
      <c r="H965"/>
      <c r="I965"/>
    </row>
    <row r="966" spans="8:9" x14ac:dyDescent="0.2">
      <c r="H966"/>
      <c r="I966"/>
    </row>
    <row r="967" spans="8:9" x14ac:dyDescent="0.2">
      <c r="H967"/>
      <c r="I967"/>
    </row>
    <row r="968" spans="8:9" x14ac:dyDescent="0.2">
      <c r="H968"/>
      <c r="I968"/>
    </row>
    <row r="969" spans="8:9" x14ac:dyDescent="0.2">
      <c r="H969"/>
      <c r="I969"/>
    </row>
    <row r="970" spans="8:9" x14ac:dyDescent="0.2">
      <c r="H970"/>
      <c r="I970"/>
    </row>
    <row r="971" spans="8:9" x14ac:dyDescent="0.2">
      <c r="H971"/>
      <c r="I971"/>
    </row>
    <row r="972" spans="8:9" x14ac:dyDescent="0.2">
      <c r="H972"/>
      <c r="I972"/>
    </row>
    <row r="973" spans="8:9" x14ac:dyDescent="0.2">
      <c r="H973"/>
      <c r="I973"/>
    </row>
    <row r="974" spans="8:9" x14ac:dyDescent="0.2">
      <c r="H974"/>
      <c r="I974"/>
    </row>
    <row r="975" spans="8:9" x14ac:dyDescent="0.2">
      <c r="H975"/>
      <c r="I975"/>
    </row>
    <row r="976" spans="8:9" x14ac:dyDescent="0.2">
      <c r="H976"/>
      <c r="I976"/>
    </row>
    <row r="977" spans="8:9" x14ac:dyDescent="0.2">
      <c r="H977"/>
      <c r="I977"/>
    </row>
    <row r="978" spans="8:9" x14ac:dyDescent="0.2">
      <c r="H978"/>
      <c r="I978"/>
    </row>
    <row r="979" spans="8:9" x14ac:dyDescent="0.2">
      <c r="H979"/>
      <c r="I979"/>
    </row>
    <row r="980" spans="8:9" x14ac:dyDescent="0.2">
      <c r="H980"/>
      <c r="I980"/>
    </row>
    <row r="981" spans="8:9" x14ac:dyDescent="0.2">
      <c r="H981"/>
      <c r="I981"/>
    </row>
    <row r="982" spans="8:9" x14ac:dyDescent="0.2">
      <c r="H982"/>
      <c r="I982"/>
    </row>
    <row r="983" spans="8:9" x14ac:dyDescent="0.2">
      <c r="H983"/>
      <c r="I983"/>
    </row>
    <row r="984" spans="8:9" x14ac:dyDescent="0.2">
      <c r="H984"/>
      <c r="I984"/>
    </row>
    <row r="985" spans="8:9" x14ac:dyDescent="0.2">
      <c r="H985"/>
      <c r="I985"/>
    </row>
    <row r="986" spans="8:9" x14ac:dyDescent="0.2">
      <c r="H986"/>
      <c r="I986"/>
    </row>
    <row r="987" spans="8:9" x14ac:dyDescent="0.2">
      <c r="H987"/>
      <c r="I987"/>
    </row>
    <row r="988" spans="8:9" x14ac:dyDescent="0.2">
      <c r="H988"/>
      <c r="I988"/>
    </row>
    <row r="989" spans="8:9" x14ac:dyDescent="0.2">
      <c r="H989"/>
      <c r="I989"/>
    </row>
    <row r="990" spans="8:9" x14ac:dyDescent="0.2">
      <c r="H990"/>
      <c r="I990"/>
    </row>
    <row r="991" spans="8:9" x14ac:dyDescent="0.2">
      <c r="H991"/>
      <c r="I991"/>
    </row>
    <row r="992" spans="8:9" x14ac:dyDescent="0.2">
      <c r="H992"/>
      <c r="I992"/>
    </row>
    <row r="993" spans="8:9" x14ac:dyDescent="0.2">
      <c r="H993"/>
      <c r="I993"/>
    </row>
    <row r="994" spans="8:9" x14ac:dyDescent="0.2">
      <c r="H994"/>
      <c r="I994"/>
    </row>
    <row r="995" spans="8:9" x14ac:dyDescent="0.2">
      <c r="H995"/>
      <c r="I995"/>
    </row>
    <row r="996" spans="8:9" x14ac:dyDescent="0.2">
      <c r="H996"/>
      <c r="I996"/>
    </row>
    <row r="997" spans="8:9" x14ac:dyDescent="0.2">
      <c r="H997"/>
      <c r="I997"/>
    </row>
    <row r="998" spans="8:9" x14ac:dyDescent="0.2">
      <c r="H998"/>
      <c r="I998"/>
    </row>
    <row r="999" spans="8:9" x14ac:dyDescent="0.2">
      <c r="H999"/>
      <c r="I999"/>
    </row>
    <row r="1000" spans="8:9" x14ac:dyDescent="0.2">
      <c r="H1000"/>
      <c r="I1000"/>
    </row>
    <row r="1001" spans="8:9" x14ac:dyDescent="0.2">
      <c r="H1001"/>
      <c r="I1001"/>
    </row>
    <row r="1002" spans="8:9" x14ac:dyDescent="0.2">
      <c r="H1002"/>
      <c r="I1002"/>
    </row>
    <row r="1003" spans="8:9" x14ac:dyDescent="0.2">
      <c r="H1003"/>
      <c r="I1003"/>
    </row>
    <row r="1004" spans="8:9" x14ac:dyDescent="0.2">
      <c r="H1004"/>
      <c r="I1004"/>
    </row>
    <row r="1005" spans="8:9" x14ac:dyDescent="0.2">
      <c r="H1005"/>
      <c r="I1005"/>
    </row>
    <row r="1006" spans="8:9" x14ac:dyDescent="0.2">
      <c r="H1006"/>
      <c r="I1006"/>
    </row>
    <row r="1007" spans="8:9" x14ac:dyDescent="0.2">
      <c r="H1007"/>
      <c r="I1007"/>
    </row>
    <row r="1008" spans="8:9" x14ac:dyDescent="0.2">
      <c r="H1008"/>
      <c r="I1008"/>
    </row>
    <row r="1009" spans="8:9" x14ac:dyDescent="0.2">
      <c r="H1009"/>
      <c r="I1009"/>
    </row>
    <row r="1010" spans="8:9" x14ac:dyDescent="0.2">
      <c r="H1010"/>
      <c r="I1010"/>
    </row>
    <row r="1011" spans="8:9" x14ac:dyDescent="0.2">
      <c r="H1011"/>
      <c r="I1011"/>
    </row>
    <row r="1012" spans="8:9" x14ac:dyDescent="0.2">
      <c r="H1012"/>
      <c r="I1012"/>
    </row>
    <row r="1013" spans="8:9" x14ac:dyDescent="0.2">
      <c r="H1013"/>
      <c r="I1013"/>
    </row>
    <row r="1014" spans="8:9" x14ac:dyDescent="0.2">
      <c r="H1014"/>
      <c r="I1014"/>
    </row>
    <row r="1015" spans="8:9" x14ac:dyDescent="0.2">
      <c r="H1015"/>
      <c r="I1015"/>
    </row>
    <row r="1016" spans="8:9" x14ac:dyDescent="0.2">
      <c r="H1016"/>
      <c r="I1016"/>
    </row>
    <row r="1017" spans="8:9" x14ac:dyDescent="0.2">
      <c r="H1017"/>
      <c r="I1017"/>
    </row>
    <row r="1018" spans="8:9" x14ac:dyDescent="0.2">
      <c r="H1018"/>
      <c r="I1018"/>
    </row>
    <row r="1019" spans="8:9" x14ac:dyDescent="0.2">
      <c r="H1019"/>
      <c r="I1019"/>
    </row>
    <row r="1020" spans="8:9" x14ac:dyDescent="0.2">
      <c r="H1020"/>
      <c r="I1020"/>
    </row>
    <row r="1021" spans="8:9" x14ac:dyDescent="0.2">
      <c r="H1021"/>
      <c r="I1021"/>
    </row>
    <row r="1022" spans="8:9" x14ac:dyDescent="0.2">
      <c r="H1022"/>
      <c r="I1022"/>
    </row>
    <row r="1023" spans="8:9" x14ac:dyDescent="0.2">
      <c r="H1023"/>
      <c r="I1023"/>
    </row>
    <row r="1024" spans="8:9" x14ac:dyDescent="0.2">
      <c r="H1024"/>
      <c r="I1024"/>
    </row>
    <row r="1025" spans="8:9" x14ac:dyDescent="0.2">
      <c r="H1025"/>
      <c r="I1025"/>
    </row>
    <row r="1026" spans="8:9" x14ac:dyDescent="0.2">
      <c r="H1026"/>
      <c r="I1026"/>
    </row>
    <row r="1027" spans="8:9" x14ac:dyDescent="0.2">
      <c r="H1027"/>
      <c r="I1027"/>
    </row>
    <row r="1028" spans="8:9" x14ac:dyDescent="0.2">
      <c r="H1028"/>
      <c r="I1028"/>
    </row>
    <row r="1029" spans="8:9" x14ac:dyDescent="0.2">
      <c r="H1029"/>
      <c r="I1029"/>
    </row>
    <row r="1030" spans="8:9" x14ac:dyDescent="0.2">
      <c r="H1030"/>
      <c r="I1030"/>
    </row>
    <row r="1031" spans="8:9" x14ac:dyDescent="0.2">
      <c r="H1031"/>
      <c r="I1031"/>
    </row>
    <row r="1032" spans="8:9" x14ac:dyDescent="0.2">
      <c r="H1032"/>
      <c r="I1032"/>
    </row>
    <row r="1033" spans="8:9" x14ac:dyDescent="0.2">
      <c r="H1033"/>
      <c r="I1033"/>
    </row>
    <row r="1034" spans="8:9" x14ac:dyDescent="0.2">
      <c r="H1034"/>
      <c r="I1034"/>
    </row>
    <row r="1035" spans="8:9" x14ac:dyDescent="0.2">
      <c r="H1035"/>
      <c r="I1035"/>
    </row>
    <row r="1036" spans="8:9" x14ac:dyDescent="0.2">
      <c r="H1036"/>
      <c r="I1036"/>
    </row>
    <row r="1037" spans="8:9" x14ac:dyDescent="0.2">
      <c r="H1037"/>
      <c r="I1037"/>
    </row>
    <row r="1038" spans="8:9" x14ac:dyDescent="0.2">
      <c r="H1038"/>
      <c r="I1038"/>
    </row>
    <row r="1039" spans="8:9" x14ac:dyDescent="0.2">
      <c r="H1039"/>
      <c r="I1039"/>
    </row>
    <row r="1040" spans="8:9" x14ac:dyDescent="0.2">
      <c r="H1040"/>
      <c r="I1040"/>
    </row>
    <row r="1041" spans="8:9" x14ac:dyDescent="0.2">
      <c r="H1041"/>
      <c r="I1041"/>
    </row>
    <row r="1042" spans="8:9" x14ac:dyDescent="0.2">
      <c r="H1042"/>
      <c r="I1042"/>
    </row>
    <row r="1043" spans="8:9" x14ac:dyDescent="0.2">
      <c r="H1043"/>
      <c r="I1043"/>
    </row>
    <row r="1044" spans="8:9" x14ac:dyDescent="0.2">
      <c r="H1044"/>
      <c r="I1044"/>
    </row>
    <row r="1045" spans="8:9" x14ac:dyDescent="0.2">
      <c r="H1045"/>
      <c r="I1045"/>
    </row>
    <row r="1046" spans="8:9" x14ac:dyDescent="0.2">
      <c r="H1046"/>
      <c r="I1046"/>
    </row>
    <row r="1047" spans="8:9" x14ac:dyDescent="0.2">
      <c r="H1047"/>
      <c r="I1047"/>
    </row>
    <row r="1048" spans="8:9" x14ac:dyDescent="0.2">
      <c r="H1048"/>
      <c r="I1048"/>
    </row>
    <row r="1049" spans="8:9" x14ac:dyDescent="0.2">
      <c r="H1049"/>
      <c r="I1049"/>
    </row>
    <row r="1050" spans="8:9" x14ac:dyDescent="0.2">
      <c r="H1050"/>
      <c r="I1050"/>
    </row>
    <row r="1051" spans="8:9" x14ac:dyDescent="0.2">
      <c r="H1051"/>
      <c r="I1051"/>
    </row>
    <row r="1052" spans="8:9" x14ac:dyDescent="0.2">
      <c r="H1052"/>
      <c r="I1052"/>
    </row>
    <row r="1053" spans="8:9" x14ac:dyDescent="0.2">
      <c r="H1053"/>
      <c r="I1053"/>
    </row>
    <row r="1054" spans="8:9" x14ac:dyDescent="0.2">
      <c r="H1054"/>
      <c r="I1054"/>
    </row>
    <row r="1055" spans="8:9" x14ac:dyDescent="0.2">
      <c r="H1055"/>
      <c r="I1055"/>
    </row>
    <row r="1056" spans="8:9" x14ac:dyDescent="0.2">
      <c r="H1056"/>
      <c r="I1056"/>
    </row>
    <row r="1057" spans="8:9" x14ac:dyDescent="0.2">
      <c r="H1057"/>
      <c r="I1057"/>
    </row>
    <row r="1058" spans="8:9" x14ac:dyDescent="0.2">
      <c r="H1058"/>
      <c r="I1058"/>
    </row>
    <row r="1059" spans="8:9" x14ac:dyDescent="0.2">
      <c r="H1059"/>
      <c r="I1059"/>
    </row>
    <row r="1060" spans="8:9" x14ac:dyDescent="0.2">
      <c r="H1060"/>
      <c r="I1060"/>
    </row>
    <row r="1061" spans="8:9" x14ac:dyDescent="0.2">
      <c r="H1061"/>
      <c r="I1061"/>
    </row>
    <row r="1062" spans="8:9" x14ac:dyDescent="0.2">
      <c r="H1062"/>
      <c r="I1062"/>
    </row>
    <row r="1063" spans="8:9" x14ac:dyDescent="0.2">
      <c r="H1063"/>
      <c r="I1063"/>
    </row>
    <row r="1064" spans="8:9" x14ac:dyDescent="0.2">
      <c r="H1064"/>
      <c r="I1064"/>
    </row>
    <row r="1065" spans="8:9" x14ac:dyDescent="0.2">
      <c r="H1065"/>
      <c r="I1065"/>
    </row>
    <row r="1066" spans="8:9" x14ac:dyDescent="0.2">
      <c r="H1066"/>
      <c r="I1066"/>
    </row>
    <row r="1067" spans="8:9" x14ac:dyDescent="0.2">
      <c r="H1067"/>
      <c r="I1067"/>
    </row>
    <row r="1068" spans="8:9" x14ac:dyDescent="0.2">
      <c r="H1068"/>
      <c r="I1068"/>
    </row>
    <row r="1069" spans="8:9" x14ac:dyDescent="0.2">
      <c r="H1069"/>
      <c r="I1069"/>
    </row>
    <row r="1070" spans="8:9" x14ac:dyDescent="0.2">
      <c r="H1070"/>
      <c r="I1070"/>
    </row>
    <row r="1071" spans="8:9" x14ac:dyDescent="0.2">
      <c r="H1071"/>
      <c r="I1071"/>
    </row>
    <row r="1072" spans="8:9" x14ac:dyDescent="0.2">
      <c r="H1072"/>
      <c r="I1072"/>
    </row>
    <row r="1073" spans="8:9" x14ac:dyDescent="0.2">
      <c r="H1073"/>
      <c r="I1073"/>
    </row>
    <row r="1074" spans="8:9" x14ac:dyDescent="0.2">
      <c r="H1074"/>
      <c r="I1074"/>
    </row>
    <row r="1075" spans="8:9" x14ac:dyDescent="0.2">
      <c r="H1075"/>
      <c r="I1075"/>
    </row>
    <row r="1076" spans="8:9" x14ac:dyDescent="0.2">
      <c r="H1076"/>
      <c r="I1076"/>
    </row>
    <row r="1077" spans="8:9" x14ac:dyDescent="0.2">
      <c r="H1077"/>
      <c r="I1077"/>
    </row>
    <row r="1078" spans="8:9" x14ac:dyDescent="0.2">
      <c r="H1078"/>
      <c r="I1078"/>
    </row>
    <row r="1079" spans="8:9" x14ac:dyDescent="0.2">
      <c r="H1079"/>
      <c r="I1079"/>
    </row>
    <row r="1080" spans="8:9" x14ac:dyDescent="0.2">
      <c r="H1080"/>
      <c r="I1080"/>
    </row>
    <row r="1081" spans="8:9" x14ac:dyDescent="0.2">
      <c r="H1081"/>
      <c r="I1081"/>
    </row>
    <row r="1082" spans="8:9" x14ac:dyDescent="0.2">
      <c r="H1082"/>
      <c r="I1082"/>
    </row>
    <row r="1083" spans="8:9" x14ac:dyDescent="0.2">
      <c r="H1083"/>
      <c r="I1083"/>
    </row>
    <row r="1084" spans="8:9" x14ac:dyDescent="0.2">
      <c r="H1084"/>
      <c r="I1084"/>
    </row>
    <row r="1085" spans="8:9" x14ac:dyDescent="0.2">
      <c r="H1085"/>
      <c r="I1085"/>
    </row>
    <row r="1086" spans="8:9" x14ac:dyDescent="0.2">
      <c r="H1086"/>
      <c r="I1086"/>
    </row>
    <row r="1087" spans="8:9" x14ac:dyDescent="0.2">
      <c r="H1087"/>
      <c r="I1087"/>
    </row>
    <row r="1088" spans="8:9" x14ac:dyDescent="0.2">
      <c r="H1088"/>
      <c r="I1088"/>
    </row>
    <row r="1089" spans="8:9" x14ac:dyDescent="0.2">
      <c r="H1089"/>
      <c r="I1089"/>
    </row>
    <row r="1090" spans="8:9" x14ac:dyDescent="0.2">
      <c r="H1090"/>
      <c r="I1090"/>
    </row>
    <row r="1091" spans="8:9" x14ac:dyDescent="0.2">
      <c r="H1091"/>
      <c r="I1091"/>
    </row>
    <row r="1092" spans="8:9" x14ac:dyDescent="0.2">
      <c r="H1092"/>
      <c r="I1092"/>
    </row>
    <row r="1093" spans="8:9" x14ac:dyDescent="0.2">
      <c r="H1093"/>
      <c r="I1093"/>
    </row>
    <row r="1094" spans="8:9" x14ac:dyDescent="0.2">
      <c r="H1094"/>
      <c r="I1094"/>
    </row>
    <row r="1095" spans="8:9" x14ac:dyDescent="0.2">
      <c r="H1095"/>
      <c r="I1095"/>
    </row>
    <row r="1096" spans="8:9" x14ac:dyDescent="0.2">
      <c r="H1096"/>
      <c r="I1096"/>
    </row>
    <row r="1097" spans="8:9" x14ac:dyDescent="0.2">
      <c r="H1097"/>
      <c r="I1097"/>
    </row>
    <row r="1098" spans="8:9" x14ac:dyDescent="0.2">
      <c r="H1098"/>
      <c r="I1098"/>
    </row>
    <row r="1099" spans="8:9" x14ac:dyDescent="0.2">
      <c r="H1099"/>
      <c r="I1099"/>
    </row>
    <row r="1100" spans="8:9" x14ac:dyDescent="0.2">
      <c r="H1100"/>
      <c r="I1100"/>
    </row>
    <row r="1101" spans="8:9" x14ac:dyDescent="0.2">
      <c r="H1101"/>
      <c r="I1101"/>
    </row>
    <row r="1102" spans="8:9" x14ac:dyDescent="0.2">
      <c r="H1102"/>
      <c r="I1102"/>
    </row>
    <row r="1103" spans="8:9" x14ac:dyDescent="0.2">
      <c r="H1103"/>
      <c r="I1103"/>
    </row>
    <row r="1104" spans="8:9" x14ac:dyDescent="0.2">
      <c r="H1104"/>
      <c r="I1104"/>
    </row>
    <row r="1105" spans="8:9" x14ac:dyDescent="0.2">
      <c r="H1105"/>
      <c r="I1105"/>
    </row>
    <row r="1106" spans="8:9" x14ac:dyDescent="0.2">
      <c r="H1106"/>
      <c r="I1106"/>
    </row>
    <row r="1107" spans="8:9" x14ac:dyDescent="0.2">
      <c r="H1107"/>
      <c r="I1107"/>
    </row>
    <row r="1108" spans="8:9" x14ac:dyDescent="0.2">
      <c r="H1108"/>
      <c r="I1108"/>
    </row>
    <row r="1109" spans="8:9" x14ac:dyDescent="0.2">
      <c r="H1109"/>
      <c r="I1109"/>
    </row>
    <row r="1110" spans="8:9" x14ac:dyDescent="0.2">
      <c r="H1110"/>
      <c r="I1110"/>
    </row>
    <row r="1111" spans="8:9" x14ac:dyDescent="0.2">
      <c r="H1111"/>
      <c r="I1111"/>
    </row>
    <row r="1112" spans="8:9" x14ac:dyDescent="0.2">
      <c r="H1112"/>
      <c r="I1112"/>
    </row>
    <row r="1113" spans="8:9" x14ac:dyDescent="0.2">
      <c r="H1113"/>
      <c r="I1113"/>
    </row>
    <row r="1114" spans="8:9" x14ac:dyDescent="0.2">
      <c r="H1114"/>
      <c r="I1114"/>
    </row>
    <row r="1115" spans="8:9" x14ac:dyDescent="0.2">
      <c r="H1115"/>
      <c r="I1115"/>
    </row>
    <row r="1116" spans="8:9" x14ac:dyDescent="0.2">
      <c r="H1116"/>
      <c r="I1116"/>
    </row>
    <row r="1117" spans="8:9" x14ac:dyDescent="0.2">
      <c r="H1117"/>
      <c r="I1117"/>
    </row>
    <row r="1118" spans="8:9" x14ac:dyDescent="0.2">
      <c r="H1118"/>
      <c r="I1118"/>
    </row>
    <row r="1119" spans="8:9" x14ac:dyDescent="0.2">
      <c r="H1119"/>
      <c r="I1119"/>
    </row>
    <row r="1120" spans="8:9" x14ac:dyDescent="0.2">
      <c r="H1120"/>
      <c r="I1120"/>
    </row>
    <row r="1121" spans="8:9" x14ac:dyDescent="0.2">
      <c r="H1121"/>
      <c r="I1121"/>
    </row>
    <row r="1122" spans="8:9" x14ac:dyDescent="0.2">
      <c r="H1122"/>
      <c r="I1122"/>
    </row>
    <row r="1123" spans="8:9" x14ac:dyDescent="0.2">
      <c r="H1123"/>
      <c r="I1123"/>
    </row>
    <row r="1124" spans="8:9" x14ac:dyDescent="0.2">
      <c r="H1124"/>
      <c r="I1124"/>
    </row>
    <row r="1125" spans="8:9" x14ac:dyDescent="0.2">
      <c r="H1125"/>
      <c r="I1125"/>
    </row>
    <row r="1126" spans="8:9" x14ac:dyDescent="0.2">
      <c r="H1126"/>
      <c r="I1126"/>
    </row>
    <row r="1127" spans="8:9" x14ac:dyDescent="0.2">
      <c r="H1127"/>
      <c r="I1127"/>
    </row>
    <row r="1128" spans="8:9" x14ac:dyDescent="0.2">
      <c r="H1128"/>
      <c r="I1128"/>
    </row>
    <row r="1129" spans="8:9" x14ac:dyDescent="0.2">
      <c r="H1129"/>
      <c r="I1129"/>
    </row>
    <row r="1130" spans="8:9" x14ac:dyDescent="0.2">
      <c r="H1130"/>
      <c r="I1130"/>
    </row>
    <row r="1131" spans="8:9" x14ac:dyDescent="0.2">
      <c r="H1131"/>
      <c r="I1131"/>
    </row>
    <row r="1132" spans="8:9" x14ac:dyDescent="0.2">
      <c r="H1132"/>
      <c r="I1132"/>
    </row>
    <row r="1133" spans="8:9" x14ac:dyDescent="0.2">
      <c r="H1133"/>
      <c r="I1133"/>
    </row>
    <row r="1134" spans="8:9" x14ac:dyDescent="0.2">
      <c r="H1134"/>
      <c r="I1134"/>
    </row>
    <row r="1135" spans="8:9" x14ac:dyDescent="0.2">
      <c r="H1135"/>
      <c r="I1135"/>
    </row>
    <row r="1136" spans="8:9" x14ac:dyDescent="0.2">
      <c r="H1136"/>
      <c r="I1136"/>
    </row>
    <row r="1137" spans="8:9" x14ac:dyDescent="0.2">
      <c r="H1137"/>
      <c r="I1137"/>
    </row>
    <row r="1138" spans="8:9" x14ac:dyDescent="0.2">
      <c r="H1138"/>
      <c r="I1138"/>
    </row>
    <row r="1139" spans="8:9" x14ac:dyDescent="0.2">
      <c r="H1139"/>
      <c r="I1139"/>
    </row>
    <row r="1140" spans="8:9" x14ac:dyDescent="0.2">
      <c r="H1140"/>
      <c r="I1140"/>
    </row>
    <row r="1141" spans="8:9" x14ac:dyDescent="0.2">
      <c r="H1141"/>
      <c r="I1141"/>
    </row>
    <row r="1142" spans="8:9" x14ac:dyDescent="0.2">
      <c r="H1142"/>
      <c r="I1142"/>
    </row>
    <row r="1143" spans="8:9" x14ac:dyDescent="0.2">
      <c r="H1143"/>
      <c r="I1143"/>
    </row>
    <row r="1144" spans="8:9" x14ac:dyDescent="0.2">
      <c r="H1144"/>
      <c r="I1144"/>
    </row>
    <row r="1145" spans="8:9" x14ac:dyDescent="0.2">
      <c r="H1145"/>
      <c r="I1145"/>
    </row>
    <row r="1146" spans="8:9" x14ac:dyDescent="0.2">
      <c r="H1146"/>
      <c r="I1146"/>
    </row>
    <row r="1147" spans="8:9" x14ac:dyDescent="0.2">
      <c r="H1147"/>
      <c r="I1147"/>
    </row>
    <row r="1148" spans="8:9" x14ac:dyDescent="0.2">
      <c r="H1148"/>
      <c r="I1148"/>
    </row>
    <row r="1149" spans="8:9" x14ac:dyDescent="0.2">
      <c r="H1149"/>
      <c r="I1149"/>
    </row>
    <row r="1150" spans="8:9" x14ac:dyDescent="0.2">
      <c r="H1150"/>
      <c r="I1150"/>
    </row>
    <row r="1151" spans="8:9" x14ac:dyDescent="0.2">
      <c r="H1151"/>
      <c r="I1151"/>
    </row>
    <row r="1152" spans="8:9" x14ac:dyDescent="0.2">
      <c r="H1152"/>
      <c r="I1152"/>
    </row>
    <row r="1153" spans="8:9" x14ac:dyDescent="0.2">
      <c r="H1153"/>
      <c r="I1153"/>
    </row>
    <row r="1154" spans="8:9" x14ac:dyDescent="0.2">
      <c r="H1154"/>
      <c r="I1154"/>
    </row>
    <row r="1155" spans="8:9" x14ac:dyDescent="0.2">
      <c r="H1155"/>
      <c r="I1155"/>
    </row>
    <row r="1156" spans="8:9" x14ac:dyDescent="0.2">
      <c r="H1156"/>
      <c r="I1156"/>
    </row>
    <row r="1157" spans="8:9" x14ac:dyDescent="0.2">
      <c r="H1157"/>
      <c r="I1157"/>
    </row>
    <row r="1158" spans="8:9" x14ac:dyDescent="0.2">
      <c r="H1158"/>
      <c r="I1158"/>
    </row>
    <row r="1159" spans="8:9" x14ac:dyDescent="0.2">
      <c r="H1159"/>
      <c r="I1159"/>
    </row>
    <row r="1160" spans="8:9" x14ac:dyDescent="0.2">
      <c r="H1160"/>
      <c r="I1160"/>
    </row>
    <row r="1161" spans="8:9" x14ac:dyDescent="0.2">
      <c r="H1161"/>
      <c r="I1161"/>
    </row>
    <row r="1162" spans="8:9" x14ac:dyDescent="0.2">
      <c r="H1162"/>
      <c r="I1162"/>
    </row>
    <row r="1163" spans="8:9" x14ac:dyDescent="0.2">
      <c r="H1163"/>
      <c r="I1163"/>
    </row>
    <row r="1164" spans="8:9" x14ac:dyDescent="0.2">
      <c r="H1164"/>
      <c r="I1164"/>
    </row>
    <row r="1165" spans="8:9" x14ac:dyDescent="0.2">
      <c r="H1165"/>
      <c r="I1165"/>
    </row>
    <row r="1166" spans="8:9" x14ac:dyDescent="0.2">
      <c r="H1166"/>
      <c r="I1166"/>
    </row>
    <row r="1167" spans="8:9" x14ac:dyDescent="0.2">
      <c r="H1167"/>
      <c r="I1167"/>
    </row>
    <row r="1168" spans="8:9" x14ac:dyDescent="0.2">
      <c r="H1168"/>
      <c r="I1168"/>
    </row>
    <row r="1169" spans="8:9" x14ac:dyDescent="0.2">
      <c r="H1169"/>
      <c r="I1169"/>
    </row>
    <row r="1170" spans="8:9" x14ac:dyDescent="0.2">
      <c r="H1170"/>
      <c r="I1170"/>
    </row>
    <row r="1171" spans="8:9" x14ac:dyDescent="0.2">
      <c r="H1171"/>
      <c r="I1171"/>
    </row>
    <row r="1172" spans="8:9" x14ac:dyDescent="0.2">
      <c r="H1172"/>
      <c r="I1172"/>
    </row>
    <row r="1173" spans="8:9" x14ac:dyDescent="0.2">
      <c r="H1173"/>
      <c r="I1173"/>
    </row>
    <row r="1174" spans="8:9" x14ac:dyDescent="0.2">
      <c r="H1174"/>
      <c r="I1174"/>
    </row>
    <row r="1175" spans="8:9" x14ac:dyDescent="0.2">
      <c r="H1175"/>
      <c r="I1175"/>
    </row>
    <row r="1176" spans="8:9" x14ac:dyDescent="0.2">
      <c r="H1176"/>
      <c r="I1176"/>
    </row>
    <row r="1177" spans="8:9" x14ac:dyDescent="0.2">
      <c r="H1177"/>
      <c r="I1177"/>
    </row>
    <row r="1178" spans="8:9" x14ac:dyDescent="0.2">
      <c r="H1178"/>
      <c r="I1178"/>
    </row>
    <row r="1179" spans="8:9" x14ac:dyDescent="0.2">
      <c r="H1179"/>
      <c r="I1179"/>
    </row>
    <row r="1180" spans="8:9" x14ac:dyDescent="0.2">
      <c r="H1180"/>
      <c r="I1180"/>
    </row>
    <row r="1181" spans="8:9" x14ac:dyDescent="0.2">
      <c r="H1181"/>
      <c r="I1181"/>
    </row>
    <row r="1182" spans="8:9" x14ac:dyDescent="0.2">
      <c r="H1182"/>
      <c r="I1182"/>
    </row>
    <row r="1183" spans="8:9" x14ac:dyDescent="0.2">
      <c r="H1183"/>
      <c r="I1183"/>
    </row>
    <row r="1184" spans="8:9" x14ac:dyDescent="0.2">
      <c r="H1184"/>
      <c r="I1184"/>
    </row>
    <row r="1185" spans="8:9" x14ac:dyDescent="0.2">
      <c r="H1185"/>
      <c r="I1185"/>
    </row>
    <row r="1186" spans="8:9" x14ac:dyDescent="0.2">
      <c r="H1186"/>
      <c r="I1186"/>
    </row>
    <row r="1187" spans="8:9" x14ac:dyDescent="0.2">
      <c r="H1187"/>
      <c r="I1187"/>
    </row>
    <row r="1188" spans="8:9" x14ac:dyDescent="0.2">
      <c r="H1188"/>
      <c r="I1188"/>
    </row>
    <row r="1189" spans="8:9" x14ac:dyDescent="0.2">
      <c r="H1189"/>
      <c r="I1189"/>
    </row>
    <row r="1190" spans="8:9" x14ac:dyDescent="0.2">
      <c r="H1190"/>
      <c r="I1190"/>
    </row>
    <row r="1191" spans="8:9" x14ac:dyDescent="0.2">
      <c r="H1191"/>
      <c r="I1191"/>
    </row>
    <row r="1192" spans="8:9" x14ac:dyDescent="0.2">
      <c r="H1192"/>
      <c r="I1192"/>
    </row>
    <row r="1193" spans="8:9" x14ac:dyDescent="0.2">
      <c r="H1193"/>
      <c r="I1193"/>
    </row>
    <row r="1194" spans="8:9" x14ac:dyDescent="0.2">
      <c r="H1194"/>
      <c r="I1194"/>
    </row>
    <row r="1195" spans="8:9" x14ac:dyDescent="0.2">
      <c r="H1195"/>
      <c r="I1195"/>
    </row>
    <row r="1196" spans="8:9" x14ac:dyDescent="0.2">
      <c r="H1196"/>
      <c r="I1196"/>
    </row>
    <row r="1197" spans="8:9" x14ac:dyDescent="0.2">
      <c r="H1197"/>
      <c r="I1197"/>
    </row>
    <row r="1198" spans="8:9" x14ac:dyDescent="0.2">
      <c r="H1198"/>
      <c r="I1198"/>
    </row>
    <row r="1199" spans="8:9" x14ac:dyDescent="0.2">
      <c r="H1199"/>
      <c r="I1199"/>
    </row>
    <row r="1200" spans="8:9" x14ac:dyDescent="0.2">
      <c r="H1200"/>
      <c r="I1200"/>
    </row>
    <row r="1201" spans="8:9" x14ac:dyDescent="0.2">
      <c r="H1201"/>
      <c r="I1201"/>
    </row>
    <row r="1202" spans="8:9" x14ac:dyDescent="0.2">
      <c r="H1202"/>
      <c r="I1202"/>
    </row>
    <row r="1203" spans="8:9" x14ac:dyDescent="0.2">
      <c r="H1203"/>
      <c r="I1203"/>
    </row>
    <row r="1204" spans="8:9" x14ac:dyDescent="0.2">
      <c r="H1204"/>
      <c r="I1204"/>
    </row>
    <row r="1205" spans="8:9" x14ac:dyDescent="0.2">
      <c r="H1205"/>
      <c r="I1205"/>
    </row>
    <row r="1206" spans="8:9" x14ac:dyDescent="0.2">
      <c r="H1206"/>
      <c r="I1206"/>
    </row>
    <row r="1207" spans="8:9" x14ac:dyDescent="0.2">
      <c r="H1207"/>
      <c r="I1207"/>
    </row>
    <row r="1208" spans="8:9" x14ac:dyDescent="0.2">
      <c r="H1208"/>
      <c r="I1208"/>
    </row>
    <row r="1209" spans="8:9" x14ac:dyDescent="0.2">
      <c r="H1209"/>
      <c r="I1209"/>
    </row>
    <row r="1210" spans="8:9" x14ac:dyDescent="0.2">
      <c r="H1210"/>
      <c r="I1210"/>
    </row>
    <row r="1211" spans="8:9" x14ac:dyDescent="0.2">
      <c r="H1211"/>
      <c r="I1211"/>
    </row>
    <row r="1212" spans="8:9" x14ac:dyDescent="0.2">
      <c r="H1212"/>
      <c r="I1212"/>
    </row>
    <row r="1213" spans="8:9" x14ac:dyDescent="0.2">
      <c r="H1213"/>
      <c r="I1213"/>
    </row>
    <row r="1214" spans="8:9" x14ac:dyDescent="0.2">
      <c r="H1214"/>
      <c r="I1214"/>
    </row>
    <row r="1215" spans="8:9" x14ac:dyDescent="0.2">
      <c r="H1215"/>
      <c r="I1215"/>
    </row>
    <row r="1216" spans="8:9" x14ac:dyDescent="0.2">
      <c r="H1216"/>
      <c r="I1216"/>
    </row>
    <row r="1217" spans="8:9" x14ac:dyDescent="0.2">
      <c r="H1217"/>
      <c r="I1217"/>
    </row>
    <row r="1218" spans="8:9" x14ac:dyDescent="0.2">
      <c r="H1218"/>
      <c r="I1218"/>
    </row>
    <row r="1219" spans="8:9" x14ac:dyDescent="0.2">
      <c r="H1219"/>
      <c r="I1219"/>
    </row>
    <row r="1220" spans="8:9" x14ac:dyDescent="0.2">
      <c r="H1220"/>
      <c r="I1220"/>
    </row>
    <row r="1221" spans="8:9" x14ac:dyDescent="0.2">
      <c r="H1221"/>
      <c r="I1221"/>
    </row>
    <row r="1222" spans="8:9" x14ac:dyDescent="0.2">
      <c r="H1222"/>
      <c r="I1222"/>
    </row>
    <row r="1223" spans="8:9" x14ac:dyDescent="0.2">
      <c r="H1223"/>
      <c r="I1223"/>
    </row>
    <row r="1224" spans="8:9" x14ac:dyDescent="0.2">
      <c r="H1224"/>
      <c r="I1224"/>
    </row>
    <row r="1225" spans="8:9" x14ac:dyDescent="0.2">
      <c r="H1225"/>
      <c r="I1225"/>
    </row>
    <row r="1226" spans="8:9" x14ac:dyDescent="0.2">
      <c r="H1226"/>
      <c r="I1226"/>
    </row>
    <row r="1227" spans="8:9" x14ac:dyDescent="0.2">
      <c r="H1227"/>
      <c r="I1227"/>
    </row>
    <row r="1228" spans="8:9" x14ac:dyDescent="0.2">
      <c r="H1228"/>
      <c r="I1228"/>
    </row>
    <row r="1229" spans="8:9" x14ac:dyDescent="0.2">
      <c r="H1229"/>
      <c r="I1229"/>
    </row>
    <row r="1230" spans="8:9" x14ac:dyDescent="0.2">
      <c r="H1230"/>
      <c r="I1230"/>
    </row>
    <row r="1231" spans="8:9" x14ac:dyDescent="0.2">
      <c r="H1231"/>
      <c r="I1231"/>
    </row>
    <row r="1232" spans="8:9" x14ac:dyDescent="0.2">
      <c r="H1232"/>
      <c r="I1232"/>
    </row>
    <row r="1233" spans="8:9" x14ac:dyDescent="0.2">
      <c r="H1233"/>
      <c r="I1233"/>
    </row>
    <row r="1234" spans="8:9" x14ac:dyDescent="0.2">
      <c r="H1234"/>
      <c r="I1234"/>
    </row>
    <row r="1235" spans="8:9" x14ac:dyDescent="0.2">
      <c r="H1235"/>
      <c r="I1235"/>
    </row>
    <row r="1236" spans="8:9" x14ac:dyDescent="0.2">
      <c r="H1236"/>
      <c r="I1236"/>
    </row>
    <row r="1237" spans="8:9" x14ac:dyDescent="0.2">
      <c r="H1237"/>
      <c r="I1237"/>
    </row>
    <row r="1238" spans="8:9" x14ac:dyDescent="0.2">
      <c r="H1238"/>
      <c r="I1238"/>
    </row>
    <row r="1239" spans="8:9" x14ac:dyDescent="0.2">
      <c r="H1239"/>
      <c r="I1239"/>
    </row>
    <row r="1240" spans="8:9" x14ac:dyDescent="0.2">
      <c r="H1240"/>
      <c r="I1240"/>
    </row>
    <row r="1241" spans="8:9" x14ac:dyDescent="0.2">
      <c r="H1241"/>
      <c r="I1241"/>
    </row>
    <row r="1242" spans="8:9" x14ac:dyDescent="0.2">
      <c r="H1242"/>
      <c r="I1242"/>
    </row>
    <row r="1243" spans="8:9" x14ac:dyDescent="0.2">
      <c r="H1243"/>
      <c r="I1243"/>
    </row>
    <row r="1244" spans="8:9" x14ac:dyDescent="0.2">
      <c r="H1244"/>
      <c r="I1244"/>
    </row>
    <row r="1245" spans="8:9" x14ac:dyDescent="0.2">
      <c r="H1245"/>
      <c r="I1245"/>
    </row>
    <row r="1246" spans="8:9" x14ac:dyDescent="0.2">
      <c r="H1246"/>
      <c r="I1246"/>
    </row>
    <row r="1247" spans="8:9" x14ac:dyDescent="0.2">
      <c r="H1247"/>
      <c r="I1247"/>
    </row>
    <row r="1248" spans="8:9" x14ac:dyDescent="0.2">
      <c r="H1248"/>
      <c r="I1248"/>
    </row>
    <row r="1249" spans="8:9" x14ac:dyDescent="0.2">
      <c r="H1249"/>
      <c r="I1249"/>
    </row>
    <row r="1250" spans="8:9" x14ac:dyDescent="0.2">
      <c r="H1250"/>
      <c r="I1250"/>
    </row>
    <row r="1251" spans="8:9" x14ac:dyDescent="0.2">
      <c r="H1251"/>
      <c r="I1251"/>
    </row>
    <row r="1252" spans="8:9" x14ac:dyDescent="0.2">
      <c r="H1252"/>
      <c r="I1252"/>
    </row>
    <row r="1253" spans="8:9" x14ac:dyDescent="0.2">
      <c r="H1253"/>
      <c r="I1253"/>
    </row>
    <row r="1254" spans="8:9" x14ac:dyDescent="0.2">
      <c r="H1254"/>
      <c r="I1254"/>
    </row>
    <row r="1255" spans="8:9" x14ac:dyDescent="0.2">
      <c r="H1255"/>
      <c r="I1255"/>
    </row>
    <row r="1256" spans="8:9" x14ac:dyDescent="0.2">
      <c r="H1256"/>
      <c r="I1256"/>
    </row>
    <row r="1257" spans="8:9" x14ac:dyDescent="0.2">
      <c r="H1257"/>
      <c r="I1257"/>
    </row>
    <row r="1258" spans="8:9" x14ac:dyDescent="0.2">
      <c r="H1258"/>
      <c r="I1258"/>
    </row>
    <row r="1259" spans="8:9" x14ac:dyDescent="0.2">
      <c r="H1259"/>
      <c r="I1259"/>
    </row>
    <row r="1260" spans="8:9" x14ac:dyDescent="0.2">
      <c r="H1260"/>
      <c r="I1260"/>
    </row>
    <row r="1261" spans="8:9" x14ac:dyDescent="0.2">
      <c r="H1261"/>
      <c r="I1261"/>
    </row>
    <row r="1262" spans="8:9" x14ac:dyDescent="0.2">
      <c r="H1262"/>
      <c r="I1262"/>
    </row>
    <row r="1263" spans="8:9" x14ac:dyDescent="0.2">
      <c r="H1263"/>
      <c r="I1263"/>
    </row>
    <row r="1264" spans="8:9" x14ac:dyDescent="0.2">
      <c r="H1264"/>
      <c r="I1264"/>
    </row>
    <row r="1265" spans="8:9" x14ac:dyDescent="0.2">
      <c r="H1265"/>
      <c r="I1265"/>
    </row>
    <row r="1266" spans="8:9" x14ac:dyDescent="0.2">
      <c r="H1266"/>
      <c r="I1266"/>
    </row>
    <row r="1267" spans="8:9" x14ac:dyDescent="0.2">
      <c r="H1267"/>
      <c r="I1267"/>
    </row>
    <row r="1268" spans="8:9" x14ac:dyDescent="0.2">
      <c r="H1268"/>
      <c r="I1268"/>
    </row>
    <row r="1269" spans="8:9" x14ac:dyDescent="0.2">
      <c r="H1269"/>
      <c r="I1269"/>
    </row>
    <row r="1270" spans="8:9" x14ac:dyDescent="0.2">
      <c r="H1270"/>
      <c r="I1270"/>
    </row>
    <row r="1271" spans="8:9" x14ac:dyDescent="0.2">
      <c r="H1271"/>
      <c r="I1271"/>
    </row>
    <row r="1272" spans="8:9" x14ac:dyDescent="0.2">
      <c r="H1272"/>
      <c r="I1272"/>
    </row>
    <row r="1273" spans="8:9" x14ac:dyDescent="0.2">
      <c r="H1273"/>
      <c r="I1273"/>
    </row>
    <row r="1274" spans="8:9" x14ac:dyDescent="0.2">
      <c r="H1274"/>
      <c r="I1274"/>
    </row>
    <row r="1275" spans="8:9" x14ac:dyDescent="0.2">
      <c r="H1275"/>
      <c r="I1275"/>
    </row>
    <row r="1276" spans="8:9" x14ac:dyDescent="0.2">
      <c r="H1276"/>
      <c r="I1276"/>
    </row>
    <row r="1277" spans="8:9" x14ac:dyDescent="0.2">
      <c r="H1277"/>
      <c r="I1277"/>
    </row>
    <row r="1278" spans="8:9" x14ac:dyDescent="0.2">
      <c r="H1278"/>
      <c r="I1278"/>
    </row>
    <row r="1279" spans="8:9" x14ac:dyDescent="0.2">
      <c r="H1279"/>
      <c r="I1279"/>
    </row>
    <row r="1280" spans="8:9" x14ac:dyDescent="0.2">
      <c r="H1280"/>
      <c r="I1280"/>
    </row>
    <row r="1281" spans="8:9" x14ac:dyDescent="0.2">
      <c r="H1281"/>
      <c r="I1281"/>
    </row>
    <row r="1282" spans="8:9" x14ac:dyDescent="0.2">
      <c r="H1282"/>
      <c r="I1282"/>
    </row>
    <row r="1283" spans="8:9" x14ac:dyDescent="0.2">
      <c r="H1283"/>
      <c r="I1283"/>
    </row>
    <row r="1284" spans="8:9" x14ac:dyDescent="0.2">
      <c r="H1284"/>
      <c r="I1284"/>
    </row>
    <row r="1285" spans="8:9" x14ac:dyDescent="0.2">
      <c r="H1285"/>
      <c r="I1285"/>
    </row>
    <row r="1286" spans="8:9" x14ac:dyDescent="0.2">
      <c r="H1286"/>
      <c r="I1286"/>
    </row>
    <row r="1287" spans="8:9" x14ac:dyDescent="0.2">
      <c r="H1287"/>
      <c r="I1287"/>
    </row>
    <row r="1288" spans="8:9" x14ac:dyDescent="0.2">
      <c r="H1288"/>
      <c r="I1288"/>
    </row>
    <row r="1289" spans="8:9" x14ac:dyDescent="0.2">
      <c r="H1289"/>
      <c r="I1289"/>
    </row>
    <row r="1290" spans="8:9" x14ac:dyDescent="0.2">
      <c r="H1290"/>
      <c r="I1290"/>
    </row>
    <row r="1291" spans="8:9" x14ac:dyDescent="0.2">
      <c r="H1291"/>
      <c r="I1291"/>
    </row>
    <row r="1292" spans="8:9" x14ac:dyDescent="0.2">
      <c r="H1292"/>
      <c r="I1292"/>
    </row>
    <row r="1293" spans="8:9" x14ac:dyDescent="0.2">
      <c r="H1293"/>
      <c r="I1293"/>
    </row>
    <row r="1294" spans="8:9" x14ac:dyDescent="0.2">
      <c r="H1294"/>
      <c r="I1294"/>
    </row>
    <row r="1295" spans="8:9" x14ac:dyDescent="0.2">
      <c r="H1295"/>
      <c r="I1295"/>
    </row>
    <row r="1296" spans="8:9" x14ac:dyDescent="0.2">
      <c r="H1296"/>
      <c r="I1296"/>
    </row>
    <row r="1297" spans="8:9" x14ac:dyDescent="0.2">
      <c r="H1297"/>
      <c r="I1297"/>
    </row>
    <row r="1298" spans="8:9" x14ac:dyDescent="0.2">
      <c r="H1298"/>
      <c r="I1298"/>
    </row>
    <row r="1299" spans="8:9" x14ac:dyDescent="0.2">
      <c r="H1299"/>
      <c r="I1299"/>
    </row>
    <row r="1300" spans="8:9" x14ac:dyDescent="0.2">
      <c r="H1300"/>
      <c r="I1300"/>
    </row>
    <row r="1301" spans="8:9" x14ac:dyDescent="0.2">
      <c r="H1301"/>
      <c r="I1301"/>
    </row>
    <row r="1302" spans="8:9" x14ac:dyDescent="0.2">
      <c r="H1302"/>
      <c r="I1302"/>
    </row>
    <row r="1303" spans="8:9" x14ac:dyDescent="0.2">
      <c r="H1303"/>
      <c r="I1303"/>
    </row>
    <row r="1304" spans="8:9" x14ac:dyDescent="0.2">
      <c r="H1304"/>
      <c r="I1304"/>
    </row>
    <row r="1305" spans="8:9" x14ac:dyDescent="0.2">
      <c r="H1305"/>
      <c r="I1305"/>
    </row>
    <row r="1306" spans="8:9" x14ac:dyDescent="0.2">
      <c r="H1306"/>
      <c r="I1306"/>
    </row>
    <row r="1307" spans="8:9" x14ac:dyDescent="0.2">
      <c r="H1307"/>
      <c r="I1307"/>
    </row>
    <row r="1308" spans="8:9" x14ac:dyDescent="0.2">
      <c r="H1308"/>
      <c r="I1308"/>
    </row>
    <row r="1309" spans="8:9" x14ac:dyDescent="0.2">
      <c r="H1309"/>
      <c r="I1309"/>
    </row>
    <row r="1310" spans="8:9" x14ac:dyDescent="0.2">
      <c r="H1310"/>
      <c r="I1310"/>
    </row>
    <row r="1311" spans="8:9" x14ac:dyDescent="0.2">
      <c r="H1311"/>
      <c r="I1311"/>
    </row>
    <row r="1312" spans="8:9" x14ac:dyDescent="0.2">
      <c r="H1312"/>
      <c r="I1312"/>
    </row>
    <row r="1313" spans="8:9" x14ac:dyDescent="0.2">
      <c r="H1313"/>
      <c r="I1313"/>
    </row>
    <row r="1314" spans="8:9" x14ac:dyDescent="0.2">
      <c r="H1314"/>
      <c r="I1314"/>
    </row>
    <row r="1315" spans="8:9" x14ac:dyDescent="0.2">
      <c r="H1315"/>
      <c r="I1315"/>
    </row>
    <row r="1316" spans="8:9" x14ac:dyDescent="0.2">
      <c r="H1316"/>
      <c r="I1316"/>
    </row>
    <row r="1317" spans="8:9" x14ac:dyDescent="0.2">
      <c r="H1317"/>
      <c r="I1317"/>
    </row>
    <row r="1318" spans="8:9" x14ac:dyDescent="0.2">
      <c r="H1318"/>
      <c r="I1318"/>
    </row>
    <row r="1319" spans="8:9" x14ac:dyDescent="0.2">
      <c r="H1319"/>
      <c r="I1319"/>
    </row>
    <row r="1320" spans="8:9" x14ac:dyDescent="0.2">
      <c r="H1320"/>
      <c r="I1320"/>
    </row>
    <row r="1321" spans="8:9" x14ac:dyDescent="0.2">
      <c r="H1321"/>
      <c r="I1321"/>
    </row>
    <row r="1322" spans="8:9" x14ac:dyDescent="0.2">
      <c r="H1322"/>
      <c r="I1322"/>
    </row>
    <row r="1323" spans="8:9" x14ac:dyDescent="0.2">
      <c r="H1323"/>
      <c r="I1323"/>
    </row>
    <row r="1324" spans="8:9" x14ac:dyDescent="0.2">
      <c r="H1324"/>
      <c r="I1324"/>
    </row>
    <row r="1325" spans="8:9" x14ac:dyDescent="0.2">
      <c r="H1325"/>
      <c r="I1325"/>
    </row>
    <row r="1326" spans="8:9" x14ac:dyDescent="0.2">
      <c r="H1326"/>
      <c r="I1326"/>
    </row>
    <row r="1327" spans="8:9" x14ac:dyDescent="0.2">
      <c r="H1327"/>
      <c r="I1327"/>
    </row>
    <row r="1328" spans="8:9" x14ac:dyDescent="0.2">
      <c r="H1328"/>
      <c r="I1328"/>
    </row>
    <row r="1329" spans="8:9" x14ac:dyDescent="0.2">
      <c r="H1329"/>
      <c r="I1329"/>
    </row>
    <row r="1330" spans="8:9" x14ac:dyDescent="0.2">
      <c r="H1330"/>
      <c r="I1330"/>
    </row>
    <row r="1331" spans="8:9" x14ac:dyDescent="0.2">
      <c r="H1331"/>
      <c r="I1331"/>
    </row>
    <row r="1332" spans="8:9" x14ac:dyDescent="0.2">
      <c r="H1332"/>
      <c r="I1332"/>
    </row>
    <row r="1333" spans="8:9" x14ac:dyDescent="0.2">
      <c r="H1333"/>
      <c r="I1333"/>
    </row>
    <row r="1334" spans="8:9" x14ac:dyDescent="0.2">
      <c r="H1334"/>
      <c r="I1334"/>
    </row>
    <row r="1335" spans="8:9" x14ac:dyDescent="0.2">
      <c r="H1335"/>
      <c r="I1335"/>
    </row>
    <row r="1336" spans="8:9" x14ac:dyDescent="0.2">
      <c r="H1336"/>
      <c r="I1336"/>
    </row>
    <row r="1337" spans="8:9" x14ac:dyDescent="0.2">
      <c r="H1337"/>
      <c r="I1337"/>
    </row>
    <row r="1338" spans="8:9" x14ac:dyDescent="0.2">
      <c r="H1338"/>
      <c r="I1338"/>
    </row>
    <row r="1339" spans="8:9" x14ac:dyDescent="0.2">
      <c r="H1339"/>
      <c r="I1339"/>
    </row>
    <row r="1340" spans="8:9" x14ac:dyDescent="0.2">
      <c r="H1340"/>
      <c r="I1340"/>
    </row>
    <row r="1341" spans="8:9" x14ac:dyDescent="0.2">
      <c r="H1341"/>
      <c r="I1341"/>
    </row>
    <row r="1342" spans="8:9" x14ac:dyDescent="0.2">
      <c r="H1342"/>
      <c r="I1342"/>
    </row>
    <row r="1343" spans="8:9" x14ac:dyDescent="0.2">
      <c r="H1343"/>
      <c r="I1343"/>
    </row>
    <row r="1344" spans="8:9" x14ac:dyDescent="0.2">
      <c r="H1344"/>
      <c r="I1344"/>
    </row>
    <row r="1345" spans="8:9" x14ac:dyDescent="0.2">
      <c r="H1345"/>
      <c r="I1345"/>
    </row>
    <row r="1346" spans="8:9" x14ac:dyDescent="0.2">
      <c r="H1346"/>
      <c r="I1346"/>
    </row>
    <row r="1347" spans="8:9" x14ac:dyDescent="0.2">
      <c r="H1347"/>
      <c r="I1347"/>
    </row>
    <row r="1348" spans="8:9" x14ac:dyDescent="0.2">
      <c r="H1348"/>
      <c r="I1348"/>
    </row>
    <row r="1349" spans="8:9" x14ac:dyDescent="0.2">
      <c r="H1349"/>
      <c r="I1349"/>
    </row>
    <row r="1350" spans="8:9" x14ac:dyDescent="0.2">
      <c r="H1350"/>
      <c r="I1350"/>
    </row>
    <row r="1351" spans="8:9" x14ac:dyDescent="0.2">
      <c r="H1351"/>
      <c r="I1351"/>
    </row>
    <row r="1352" spans="8:9" x14ac:dyDescent="0.2">
      <c r="H1352"/>
      <c r="I1352"/>
    </row>
    <row r="1353" spans="8:9" x14ac:dyDescent="0.2">
      <c r="H1353"/>
      <c r="I1353"/>
    </row>
    <row r="1354" spans="8:9" x14ac:dyDescent="0.2">
      <c r="H1354"/>
      <c r="I1354"/>
    </row>
    <row r="1355" spans="8:9" x14ac:dyDescent="0.2">
      <c r="H1355"/>
      <c r="I1355"/>
    </row>
    <row r="1356" spans="8:9" x14ac:dyDescent="0.2">
      <c r="H1356"/>
      <c r="I1356"/>
    </row>
    <row r="1357" spans="8:9" x14ac:dyDescent="0.2">
      <c r="H1357"/>
      <c r="I1357"/>
    </row>
    <row r="1358" spans="8:9" x14ac:dyDescent="0.2">
      <c r="H1358"/>
      <c r="I1358"/>
    </row>
    <row r="1359" spans="8:9" x14ac:dyDescent="0.2">
      <c r="H1359"/>
      <c r="I1359"/>
    </row>
    <row r="1360" spans="8:9" x14ac:dyDescent="0.2">
      <c r="H1360"/>
      <c r="I1360"/>
    </row>
    <row r="1361" spans="8:9" x14ac:dyDescent="0.2">
      <c r="H1361"/>
      <c r="I1361"/>
    </row>
    <row r="1362" spans="8:9" x14ac:dyDescent="0.2">
      <c r="H1362"/>
      <c r="I1362"/>
    </row>
    <row r="1363" spans="8:9" x14ac:dyDescent="0.2">
      <c r="H1363"/>
      <c r="I1363"/>
    </row>
    <row r="1364" spans="8:9" x14ac:dyDescent="0.2">
      <c r="H1364"/>
      <c r="I1364"/>
    </row>
    <row r="1365" spans="8:9" x14ac:dyDescent="0.2">
      <c r="H1365"/>
      <c r="I1365"/>
    </row>
    <row r="1366" spans="8:9" x14ac:dyDescent="0.2">
      <c r="H1366"/>
      <c r="I1366"/>
    </row>
    <row r="1367" spans="8:9" x14ac:dyDescent="0.2">
      <c r="H1367"/>
      <c r="I1367"/>
    </row>
    <row r="1368" spans="8:9" x14ac:dyDescent="0.2">
      <c r="H1368"/>
      <c r="I1368"/>
    </row>
    <row r="1369" spans="8:9" x14ac:dyDescent="0.2">
      <c r="H1369"/>
      <c r="I1369"/>
    </row>
    <row r="1370" spans="8:9" x14ac:dyDescent="0.2">
      <c r="H1370"/>
      <c r="I1370"/>
    </row>
    <row r="1371" spans="8:9" x14ac:dyDescent="0.2">
      <c r="H1371"/>
      <c r="I1371"/>
    </row>
    <row r="1372" spans="8:9" x14ac:dyDescent="0.2">
      <c r="H1372"/>
      <c r="I1372"/>
    </row>
    <row r="1373" spans="8:9" x14ac:dyDescent="0.2">
      <c r="H1373"/>
      <c r="I1373"/>
    </row>
    <row r="1374" spans="8:9" x14ac:dyDescent="0.2">
      <c r="H1374"/>
      <c r="I1374"/>
    </row>
    <row r="1375" spans="8:9" x14ac:dyDescent="0.2">
      <c r="H1375"/>
      <c r="I1375"/>
    </row>
    <row r="1376" spans="8:9" x14ac:dyDescent="0.2">
      <c r="H1376"/>
      <c r="I1376"/>
    </row>
    <row r="1377" spans="8:9" x14ac:dyDescent="0.2">
      <c r="H1377"/>
      <c r="I1377"/>
    </row>
    <row r="1378" spans="8:9" x14ac:dyDescent="0.2">
      <c r="H1378"/>
      <c r="I1378"/>
    </row>
    <row r="1379" spans="8:9" x14ac:dyDescent="0.2">
      <c r="H1379"/>
      <c r="I1379"/>
    </row>
    <row r="1380" spans="8:9" x14ac:dyDescent="0.2">
      <c r="H1380"/>
      <c r="I1380"/>
    </row>
    <row r="1381" spans="8:9" x14ac:dyDescent="0.2">
      <c r="H1381"/>
      <c r="I1381"/>
    </row>
    <row r="1382" spans="8:9" x14ac:dyDescent="0.2">
      <c r="H1382"/>
      <c r="I1382"/>
    </row>
    <row r="1383" spans="8:9" x14ac:dyDescent="0.2">
      <c r="H1383"/>
      <c r="I1383"/>
    </row>
    <row r="1384" spans="8:9" x14ac:dyDescent="0.2">
      <c r="H1384"/>
      <c r="I1384"/>
    </row>
    <row r="1385" spans="8:9" x14ac:dyDescent="0.2">
      <c r="H1385"/>
      <c r="I1385"/>
    </row>
    <row r="1386" spans="8:9" x14ac:dyDescent="0.2">
      <c r="H1386"/>
      <c r="I1386"/>
    </row>
    <row r="1387" spans="8:9" x14ac:dyDescent="0.2">
      <c r="H1387"/>
      <c r="I1387"/>
    </row>
    <row r="1388" spans="8:9" x14ac:dyDescent="0.2">
      <c r="H1388"/>
      <c r="I1388"/>
    </row>
    <row r="1389" spans="8:9" x14ac:dyDescent="0.2">
      <c r="H1389"/>
      <c r="I1389"/>
    </row>
    <row r="1390" spans="8:9" x14ac:dyDescent="0.2">
      <c r="H1390"/>
      <c r="I1390"/>
    </row>
    <row r="1391" spans="8:9" x14ac:dyDescent="0.2">
      <c r="H1391"/>
      <c r="I1391"/>
    </row>
    <row r="1392" spans="8:9" x14ac:dyDescent="0.2">
      <c r="H1392"/>
      <c r="I1392"/>
    </row>
    <row r="1393" spans="8:9" x14ac:dyDescent="0.2">
      <c r="H1393"/>
      <c r="I1393"/>
    </row>
    <row r="1394" spans="8:9" x14ac:dyDescent="0.2">
      <c r="H1394"/>
      <c r="I1394"/>
    </row>
    <row r="1395" spans="8:9" x14ac:dyDescent="0.2">
      <c r="H1395"/>
      <c r="I1395"/>
    </row>
    <row r="1396" spans="8:9" x14ac:dyDescent="0.2">
      <c r="H1396"/>
      <c r="I1396"/>
    </row>
    <row r="1397" spans="8:9" x14ac:dyDescent="0.2">
      <c r="H1397"/>
      <c r="I1397"/>
    </row>
    <row r="1398" spans="8:9" x14ac:dyDescent="0.2">
      <c r="H1398"/>
      <c r="I1398"/>
    </row>
    <row r="1399" spans="8:9" x14ac:dyDescent="0.2">
      <c r="H1399"/>
      <c r="I1399"/>
    </row>
    <row r="1400" spans="8:9" x14ac:dyDescent="0.2">
      <c r="H1400"/>
      <c r="I1400"/>
    </row>
    <row r="1401" spans="8:9" x14ac:dyDescent="0.2">
      <c r="H1401"/>
      <c r="I1401"/>
    </row>
    <row r="1402" spans="8:9" x14ac:dyDescent="0.2">
      <c r="H1402"/>
      <c r="I1402"/>
    </row>
    <row r="1403" spans="8:9" x14ac:dyDescent="0.2">
      <c r="H1403"/>
      <c r="I1403"/>
    </row>
    <row r="1404" spans="8:9" x14ac:dyDescent="0.2">
      <c r="H1404"/>
      <c r="I1404"/>
    </row>
    <row r="1405" spans="8:9" x14ac:dyDescent="0.2">
      <c r="H1405"/>
      <c r="I1405"/>
    </row>
    <row r="1406" spans="8:9" x14ac:dyDescent="0.2">
      <c r="H1406"/>
      <c r="I1406"/>
    </row>
    <row r="1407" spans="8:9" x14ac:dyDescent="0.2">
      <c r="H1407"/>
      <c r="I1407"/>
    </row>
    <row r="1408" spans="8:9" x14ac:dyDescent="0.2">
      <c r="H1408"/>
      <c r="I1408"/>
    </row>
    <row r="1409" spans="8:9" x14ac:dyDescent="0.2">
      <c r="H1409"/>
      <c r="I1409"/>
    </row>
    <row r="1410" spans="8:9" x14ac:dyDescent="0.2">
      <c r="H1410"/>
      <c r="I1410"/>
    </row>
    <row r="1411" spans="8:9" x14ac:dyDescent="0.2">
      <c r="H1411"/>
      <c r="I1411"/>
    </row>
    <row r="1412" spans="8:9" x14ac:dyDescent="0.2">
      <c r="H1412"/>
      <c r="I1412"/>
    </row>
    <row r="1413" spans="8:9" x14ac:dyDescent="0.2">
      <c r="H1413"/>
      <c r="I1413"/>
    </row>
    <row r="1414" spans="8:9" x14ac:dyDescent="0.2">
      <c r="H1414"/>
      <c r="I1414"/>
    </row>
    <row r="1415" spans="8:9" x14ac:dyDescent="0.2">
      <c r="H1415"/>
      <c r="I1415"/>
    </row>
    <row r="1416" spans="8:9" x14ac:dyDescent="0.2">
      <c r="H1416"/>
      <c r="I1416"/>
    </row>
    <row r="1417" spans="8:9" x14ac:dyDescent="0.2">
      <c r="H1417"/>
      <c r="I1417"/>
    </row>
    <row r="1418" spans="8:9" x14ac:dyDescent="0.2">
      <c r="H1418"/>
      <c r="I1418"/>
    </row>
    <row r="1419" spans="8:9" x14ac:dyDescent="0.2">
      <c r="H1419"/>
      <c r="I1419"/>
    </row>
    <row r="1420" spans="8:9" x14ac:dyDescent="0.2">
      <c r="H1420"/>
      <c r="I1420"/>
    </row>
    <row r="1421" spans="8:9" x14ac:dyDescent="0.2">
      <c r="H1421"/>
      <c r="I1421"/>
    </row>
    <row r="1422" spans="8:9" x14ac:dyDescent="0.2">
      <c r="H1422"/>
      <c r="I1422"/>
    </row>
    <row r="1423" spans="8:9" x14ac:dyDescent="0.2">
      <c r="H1423"/>
      <c r="I1423"/>
    </row>
    <row r="1424" spans="8:9" x14ac:dyDescent="0.2">
      <c r="H1424"/>
      <c r="I1424"/>
    </row>
    <row r="1425" spans="8:9" x14ac:dyDescent="0.2">
      <c r="H1425"/>
      <c r="I1425"/>
    </row>
    <row r="1426" spans="8:9" x14ac:dyDescent="0.2">
      <c r="H1426"/>
      <c r="I1426"/>
    </row>
    <row r="1427" spans="8:9" x14ac:dyDescent="0.2">
      <c r="H1427"/>
      <c r="I1427"/>
    </row>
    <row r="1428" spans="8:9" x14ac:dyDescent="0.2">
      <c r="H1428"/>
      <c r="I1428"/>
    </row>
    <row r="1429" spans="8:9" x14ac:dyDescent="0.2">
      <c r="H1429"/>
      <c r="I1429"/>
    </row>
    <row r="1430" spans="8:9" x14ac:dyDescent="0.2">
      <c r="H1430"/>
      <c r="I1430"/>
    </row>
    <row r="1431" spans="8:9" x14ac:dyDescent="0.2">
      <c r="H1431"/>
      <c r="I1431"/>
    </row>
    <row r="1432" spans="8:9" x14ac:dyDescent="0.2">
      <c r="H1432"/>
      <c r="I1432"/>
    </row>
    <row r="1433" spans="8:9" x14ac:dyDescent="0.2">
      <c r="H1433"/>
      <c r="I1433"/>
    </row>
    <row r="1434" spans="8:9" x14ac:dyDescent="0.2">
      <c r="H1434"/>
      <c r="I1434"/>
    </row>
    <row r="1435" spans="8:9" x14ac:dyDescent="0.2">
      <c r="H1435"/>
      <c r="I1435"/>
    </row>
    <row r="1436" spans="8:9" x14ac:dyDescent="0.2">
      <c r="H1436"/>
      <c r="I1436"/>
    </row>
    <row r="1437" spans="8:9" x14ac:dyDescent="0.2">
      <c r="H1437"/>
      <c r="I1437"/>
    </row>
    <row r="1438" spans="8:9" x14ac:dyDescent="0.2">
      <c r="H1438"/>
      <c r="I1438"/>
    </row>
    <row r="1439" spans="8:9" x14ac:dyDescent="0.2">
      <c r="H1439"/>
      <c r="I1439"/>
    </row>
    <row r="1440" spans="8:9" x14ac:dyDescent="0.2">
      <c r="H1440"/>
      <c r="I1440"/>
    </row>
    <row r="1441" spans="8:9" x14ac:dyDescent="0.2">
      <c r="H1441"/>
      <c r="I1441"/>
    </row>
    <row r="1442" spans="8:9" x14ac:dyDescent="0.2">
      <c r="H1442"/>
      <c r="I1442"/>
    </row>
    <row r="1443" spans="8:9" x14ac:dyDescent="0.2">
      <c r="H1443"/>
      <c r="I1443"/>
    </row>
    <row r="1444" spans="8:9" x14ac:dyDescent="0.2">
      <c r="H1444"/>
      <c r="I1444"/>
    </row>
    <row r="1445" spans="8:9" x14ac:dyDescent="0.2">
      <c r="H1445"/>
      <c r="I1445"/>
    </row>
    <row r="1446" spans="8:9" x14ac:dyDescent="0.2">
      <c r="H1446"/>
      <c r="I1446"/>
    </row>
    <row r="1447" spans="8:9" x14ac:dyDescent="0.2">
      <c r="H1447"/>
      <c r="I1447"/>
    </row>
    <row r="1448" spans="8:9" x14ac:dyDescent="0.2">
      <c r="H1448"/>
      <c r="I1448"/>
    </row>
    <row r="1449" spans="8:9" x14ac:dyDescent="0.2">
      <c r="H1449"/>
      <c r="I1449"/>
    </row>
    <row r="1450" spans="8:9" x14ac:dyDescent="0.2">
      <c r="H1450"/>
      <c r="I1450"/>
    </row>
    <row r="1451" spans="8:9" x14ac:dyDescent="0.2">
      <c r="H1451"/>
      <c r="I1451"/>
    </row>
    <row r="1452" spans="8:9" x14ac:dyDescent="0.2">
      <c r="H1452"/>
      <c r="I1452"/>
    </row>
    <row r="1453" spans="8:9" x14ac:dyDescent="0.2">
      <c r="H1453"/>
      <c r="I1453"/>
    </row>
    <row r="1454" spans="8:9" x14ac:dyDescent="0.2">
      <c r="H1454"/>
      <c r="I1454"/>
    </row>
    <row r="1455" spans="8:9" x14ac:dyDescent="0.2">
      <c r="H1455"/>
      <c r="I1455"/>
    </row>
    <row r="1456" spans="8:9" x14ac:dyDescent="0.2">
      <c r="H1456"/>
      <c r="I1456"/>
    </row>
    <row r="1457" spans="8:9" x14ac:dyDescent="0.2">
      <c r="H1457"/>
      <c r="I1457"/>
    </row>
    <row r="1458" spans="8:9" x14ac:dyDescent="0.2">
      <c r="H1458"/>
      <c r="I1458"/>
    </row>
    <row r="1459" spans="8:9" x14ac:dyDescent="0.2">
      <c r="H1459"/>
      <c r="I1459"/>
    </row>
    <row r="1460" spans="8:9" x14ac:dyDescent="0.2">
      <c r="H1460"/>
      <c r="I1460"/>
    </row>
    <row r="1461" spans="8:9" x14ac:dyDescent="0.2">
      <c r="H1461"/>
      <c r="I1461"/>
    </row>
    <row r="1462" spans="8:9" x14ac:dyDescent="0.2">
      <c r="H1462"/>
      <c r="I1462"/>
    </row>
    <row r="1463" spans="8:9" x14ac:dyDescent="0.2">
      <c r="H1463"/>
      <c r="I1463"/>
    </row>
    <row r="1464" spans="8:9" x14ac:dyDescent="0.2">
      <c r="H1464"/>
      <c r="I1464"/>
    </row>
    <row r="1465" spans="8:9" x14ac:dyDescent="0.2">
      <c r="H1465"/>
      <c r="I1465"/>
    </row>
    <row r="1466" spans="8:9" x14ac:dyDescent="0.2">
      <c r="H1466"/>
      <c r="I1466"/>
    </row>
    <row r="1467" spans="8:9" x14ac:dyDescent="0.2">
      <c r="H1467"/>
      <c r="I1467"/>
    </row>
    <row r="1468" spans="8:9" x14ac:dyDescent="0.2">
      <c r="H1468"/>
      <c r="I1468"/>
    </row>
    <row r="1469" spans="8:9" x14ac:dyDescent="0.2">
      <c r="H1469"/>
      <c r="I1469"/>
    </row>
    <row r="1470" spans="8:9" x14ac:dyDescent="0.2">
      <c r="H1470"/>
      <c r="I1470"/>
    </row>
    <row r="1471" spans="8:9" x14ac:dyDescent="0.2">
      <c r="H1471"/>
      <c r="I1471"/>
    </row>
    <row r="1472" spans="8:9" x14ac:dyDescent="0.2">
      <c r="H1472"/>
      <c r="I1472"/>
    </row>
    <row r="1473" spans="8:9" x14ac:dyDescent="0.2">
      <c r="H1473"/>
      <c r="I1473"/>
    </row>
    <row r="1474" spans="8:9" x14ac:dyDescent="0.2">
      <c r="H1474"/>
      <c r="I1474"/>
    </row>
    <row r="1475" spans="8:9" x14ac:dyDescent="0.2">
      <c r="H1475"/>
      <c r="I1475"/>
    </row>
    <row r="1476" spans="8:9" x14ac:dyDescent="0.2">
      <c r="H1476"/>
      <c r="I1476"/>
    </row>
    <row r="1477" spans="8:9" x14ac:dyDescent="0.2">
      <c r="H1477"/>
      <c r="I1477"/>
    </row>
    <row r="1478" spans="8:9" x14ac:dyDescent="0.2">
      <c r="H1478"/>
      <c r="I1478"/>
    </row>
    <row r="1479" spans="8:9" x14ac:dyDescent="0.2">
      <c r="H1479"/>
      <c r="I1479"/>
    </row>
    <row r="1480" spans="8:9" x14ac:dyDescent="0.2">
      <c r="H1480"/>
      <c r="I1480"/>
    </row>
    <row r="1481" spans="8:9" x14ac:dyDescent="0.2">
      <c r="H1481"/>
      <c r="I1481"/>
    </row>
    <row r="1482" spans="8:9" x14ac:dyDescent="0.2">
      <c r="H1482"/>
      <c r="I1482"/>
    </row>
    <row r="1483" spans="8:9" x14ac:dyDescent="0.2">
      <c r="H1483"/>
      <c r="I1483"/>
    </row>
    <row r="1484" spans="8:9" x14ac:dyDescent="0.2">
      <c r="H1484"/>
      <c r="I1484"/>
    </row>
    <row r="1485" spans="8:9" x14ac:dyDescent="0.2">
      <c r="H1485"/>
      <c r="I1485"/>
    </row>
    <row r="1486" spans="8:9" x14ac:dyDescent="0.2">
      <c r="H1486"/>
      <c r="I1486"/>
    </row>
    <row r="1487" spans="8:9" x14ac:dyDescent="0.2">
      <c r="H1487"/>
      <c r="I1487"/>
    </row>
    <row r="1488" spans="8:9" x14ac:dyDescent="0.2">
      <c r="H1488"/>
      <c r="I1488"/>
    </row>
    <row r="1489" spans="8:9" x14ac:dyDescent="0.2">
      <c r="H1489"/>
      <c r="I1489"/>
    </row>
    <row r="1490" spans="8:9" x14ac:dyDescent="0.2">
      <c r="H1490"/>
      <c r="I1490"/>
    </row>
    <row r="1491" spans="8:9" x14ac:dyDescent="0.2">
      <c r="H1491"/>
      <c r="I1491"/>
    </row>
    <row r="1492" spans="8:9" x14ac:dyDescent="0.2">
      <c r="H1492"/>
      <c r="I1492"/>
    </row>
    <row r="1493" spans="8:9" x14ac:dyDescent="0.2">
      <c r="H1493"/>
      <c r="I1493"/>
    </row>
    <row r="1494" spans="8:9" x14ac:dyDescent="0.2">
      <c r="H1494"/>
      <c r="I1494"/>
    </row>
    <row r="1495" spans="8:9" x14ac:dyDescent="0.2">
      <c r="H1495"/>
      <c r="I1495"/>
    </row>
    <row r="1496" spans="8:9" x14ac:dyDescent="0.2">
      <c r="H1496"/>
      <c r="I1496"/>
    </row>
    <row r="1497" spans="8:9" x14ac:dyDescent="0.2">
      <c r="H1497"/>
      <c r="I1497"/>
    </row>
    <row r="1498" spans="8:9" x14ac:dyDescent="0.2">
      <c r="H1498"/>
      <c r="I1498"/>
    </row>
    <row r="1499" spans="8:9" x14ac:dyDescent="0.2">
      <c r="H1499"/>
      <c r="I1499"/>
    </row>
    <row r="1500" spans="8:9" x14ac:dyDescent="0.2">
      <c r="H1500"/>
      <c r="I1500"/>
    </row>
    <row r="1501" spans="8:9" x14ac:dyDescent="0.2">
      <c r="H1501"/>
      <c r="I1501"/>
    </row>
    <row r="1502" spans="8:9" x14ac:dyDescent="0.2">
      <c r="H1502"/>
      <c r="I1502"/>
    </row>
    <row r="1503" spans="8:9" x14ac:dyDescent="0.2">
      <c r="H1503"/>
      <c r="I1503"/>
    </row>
    <row r="1504" spans="8:9" x14ac:dyDescent="0.2">
      <c r="H1504"/>
      <c r="I1504"/>
    </row>
    <row r="1505" spans="8:9" x14ac:dyDescent="0.2">
      <c r="H1505"/>
      <c r="I1505"/>
    </row>
    <row r="1506" spans="8:9" x14ac:dyDescent="0.2">
      <c r="H1506"/>
      <c r="I1506"/>
    </row>
    <row r="1507" spans="8:9" x14ac:dyDescent="0.2">
      <c r="H1507"/>
      <c r="I1507"/>
    </row>
    <row r="1508" spans="8:9" x14ac:dyDescent="0.2">
      <c r="H1508"/>
      <c r="I1508"/>
    </row>
    <row r="1509" spans="8:9" x14ac:dyDescent="0.2">
      <c r="H1509"/>
      <c r="I1509"/>
    </row>
    <row r="1510" spans="8:9" x14ac:dyDescent="0.2">
      <c r="H1510"/>
      <c r="I1510"/>
    </row>
    <row r="1511" spans="8:9" x14ac:dyDescent="0.2">
      <c r="H1511"/>
      <c r="I1511"/>
    </row>
    <row r="1512" spans="8:9" x14ac:dyDescent="0.2">
      <c r="H1512"/>
      <c r="I1512"/>
    </row>
    <row r="1513" spans="8:9" x14ac:dyDescent="0.2">
      <c r="H1513"/>
      <c r="I1513"/>
    </row>
    <row r="1514" spans="8:9" x14ac:dyDescent="0.2">
      <c r="H1514"/>
      <c r="I1514"/>
    </row>
    <row r="1515" spans="8:9" x14ac:dyDescent="0.2">
      <c r="H1515"/>
      <c r="I1515"/>
    </row>
    <row r="1516" spans="8:9" x14ac:dyDescent="0.2">
      <c r="H1516"/>
      <c r="I1516"/>
    </row>
    <row r="1517" spans="8:9" x14ac:dyDescent="0.2">
      <c r="H1517"/>
      <c r="I1517"/>
    </row>
    <row r="1518" spans="8:9" x14ac:dyDescent="0.2">
      <c r="H1518"/>
      <c r="I1518"/>
    </row>
    <row r="1519" spans="8:9" x14ac:dyDescent="0.2">
      <c r="H1519"/>
      <c r="I1519"/>
    </row>
    <row r="1520" spans="8:9" x14ac:dyDescent="0.2">
      <c r="H1520"/>
      <c r="I1520"/>
    </row>
    <row r="1521" spans="8:9" x14ac:dyDescent="0.2">
      <c r="H1521"/>
      <c r="I1521"/>
    </row>
    <row r="1522" spans="8:9" x14ac:dyDescent="0.2">
      <c r="H1522"/>
      <c r="I1522"/>
    </row>
    <row r="1523" spans="8:9" x14ac:dyDescent="0.2">
      <c r="H1523"/>
      <c r="I1523"/>
    </row>
    <row r="1524" spans="8:9" x14ac:dyDescent="0.2">
      <c r="H1524"/>
      <c r="I1524"/>
    </row>
    <row r="1525" spans="8:9" x14ac:dyDescent="0.2">
      <c r="H1525"/>
      <c r="I1525"/>
    </row>
    <row r="1526" spans="8:9" x14ac:dyDescent="0.2">
      <c r="H1526"/>
      <c r="I1526"/>
    </row>
    <row r="1527" spans="8:9" x14ac:dyDescent="0.2">
      <c r="H1527"/>
      <c r="I1527"/>
    </row>
    <row r="1528" spans="8:9" x14ac:dyDescent="0.2">
      <c r="H1528"/>
      <c r="I1528"/>
    </row>
    <row r="1529" spans="8:9" x14ac:dyDescent="0.2">
      <c r="H1529"/>
      <c r="I1529"/>
    </row>
    <row r="1530" spans="8:9" x14ac:dyDescent="0.2">
      <c r="H1530"/>
      <c r="I1530"/>
    </row>
    <row r="1531" spans="8:9" x14ac:dyDescent="0.2">
      <c r="H1531"/>
      <c r="I1531"/>
    </row>
    <row r="1532" spans="8:9" x14ac:dyDescent="0.2">
      <c r="H1532"/>
      <c r="I1532"/>
    </row>
    <row r="1533" spans="8:9" x14ac:dyDescent="0.2">
      <c r="H1533"/>
      <c r="I1533"/>
    </row>
    <row r="1534" spans="8:9" x14ac:dyDescent="0.2">
      <c r="H1534"/>
      <c r="I1534"/>
    </row>
    <row r="1535" spans="8:9" x14ac:dyDescent="0.2">
      <c r="H1535"/>
      <c r="I1535"/>
    </row>
    <row r="1536" spans="8:9" x14ac:dyDescent="0.2">
      <c r="H1536"/>
      <c r="I1536"/>
    </row>
    <row r="1537" spans="8:9" x14ac:dyDescent="0.2">
      <c r="H1537"/>
      <c r="I1537"/>
    </row>
    <row r="1538" spans="8:9" x14ac:dyDescent="0.2">
      <c r="H1538"/>
      <c r="I1538"/>
    </row>
    <row r="1539" spans="8:9" x14ac:dyDescent="0.2">
      <c r="H1539"/>
      <c r="I1539"/>
    </row>
    <row r="1540" spans="8:9" x14ac:dyDescent="0.2">
      <c r="H1540"/>
      <c r="I1540"/>
    </row>
    <row r="1541" spans="8:9" x14ac:dyDescent="0.2">
      <c r="H1541"/>
      <c r="I1541"/>
    </row>
    <row r="1542" spans="8:9" x14ac:dyDescent="0.2">
      <c r="H1542"/>
      <c r="I1542"/>
    </row>
    <row r="1543" spans="8:9" x14ac:dyDescent="0.2">
      <c r="H1543"/>
      <c r="I1543"/>
    </row>
    <row r="1544" spans="8:9" x14ac:dyDescent="0.2">
      <c r="H1544"/>
      <c r="I1544"/>
    </row>
    <row r="1545" spans="8:9" x14ac:dyDescent="0.2">
      <c r="H1545"/>
      <c r="I1545"/>
    </row>
    <row r="1546" spans="8:9" x14ac:dyDescent="0.2">
      <c r="H1546"/>
      <c r="I1546"/>
    </row>
    <row r="1547" spans="8:9" x14ac:dyDescent="0.2">
      <c r="H1547"/>
      <c r="I1547"/>
    </row>
    <row r="1548" spans="8:9" x14ac:dyDescent="0.2">
      <c r="H1548"/>
      <c r="I1548"/>
    </row>
    <row r="1549" spans="8:9" x14ac:dyDescent="0.2">
      <c r="H1549"/>
      <c r="I1549"/>
    </row>
    <row r="1550" spans="8:9" x14ac:dyDescent="0.2">
      <c r="H1550"/>
      <c r="I1550"/>
    </row>
    <row r="1551" spans="8:9" x14ac:dyDescent="0.2">
      <c r="H1551"/>
      <c r="I1551"/>
    </row>
    <row r="1552" spans="8:9" x14ac:dyDescent="0.2">
      <c r="H1552"/>
      <c r="I1552"/>
    </row>
    <row r="1553" spans="8:9" x14ac:dyDescent="0.2">
      <c r="H1553"/>
      <c r="I1553"/>
    </row>
    <row r="1554" spans="8:9" x14ac:dyDescent="0.2">
      <c r="H1554"/>
      <c r="I1554"/>
    </row>
    <row r="1555" spans="8:9" x14ac:dyDescent="0.2">
      <c r="H1555"/>
      <c r="I1555"/>
    </row>
    <row r="1556" spans="8:9" x14ac:dyDescent="0.2">
      <c r="H1556"/>
      <c r="I1556"/>
    </row>
    <row r="1557" spans="8:9" x14ac:dyDescent="0.2">
      <c r="H1557"/>
      <c r="I1557"/>
    </row>
    <row r="1558" spans="8:9" x14ac:dyDescent="0.2">
      <c r="H1558"/>
      <c r="I1558"/>
    </row>
    <row r="1559" spans="8:9" x14ac:dyDescent="0.2">
      <c r="H1559"/>
      <c r="I1559"/>
    </row>
    <row r="1560" spans="8:9" x14ac:dyDescent="0.2">
      <c r="H1560"/>
      <c r="I1560"/>
    </row>
    <row r="1561" spans="8:9" x14ac:dyDescent="0.2">
      <c r="H1561"/>
      <c r="I1561"/>
    </row>
    <row r="1562" spans="8:9" x14ac:dyDescent="0.2">
      <c r="H1562"/>
      <c r="I1562"/>
    </row>
    <row r="1563" spans="8:9" x14ac:dyDescent="0.2">
      <c r="H1563"/>
      <c r="I1563"/>
    </row>
    <row r="1564" spans="8:9" x14ac:dyDescent="0.2">
      <c r="H1564"/>
      <c r="I1564"/>
    </row>
    <row r="1565" spans="8:9" x14ac:dyDescent="0.2">
      <c r="H1565"/>
      <c r="I1565"/>
    </row>
    <row r="1566" spans="8:9" x14ac:dyDescent="0.2">
      <c r="H1566"/>
      <c r="I1566"/>
    </row>
    <row r="1567" spans="8:9" x14ac:dyDescent="0.2">
      <c r="H1567"/>
      <c r="I1567"/>
    </row>
    <row r="1568" spans="8:9" x14ac:dyDescent="0.2">
      <c r="H1568"/>
      <c r="I1568"/>
    </row>
    <row r="1569" spans="8:9" x14ac:dyDescent="0.2">
      <c r="H1569"/>
      <c r="I1569"/>
    </row>
    <row r="1570" spans="8:9" x14ac:dyDescent="0.2">
      <c r="H1570"/>
      <c r="I1570"/>
    </row>
    <row r="1571" spans="8:9" x14ac:dyDescent="0.2">
      <c r="H1571"/>
      <c r="I1571"/>
    </row>
    <row r="1572" spans="8:9" x14ac:dyDescent="0.2">
      <c r="H1572"/>
      <c r="I1572"/>
    </row>
    <row r="1573" spans="8:9" x14ac:dyDescent="0.2">
      <c r="H1573"/>
      <c r="I1573"/>
    </row>
    <row r="1574" spans="8:9" x14ac:dyDescent="0.2">
      <c r="H1574"/>
      <c r="I1574"/>
    </row>
    <row r="1575" spans="8:9" x14ac:dyDescent="0.2">
      <c r="H1575"/>
      <c r="I1575"/>
    </row>
    <row r="1576" spans="8:9" x14ac:dyDescent="0.2">
      <c r="H1576"/>
      <c r="I1576"/>
    </row>
    <row r="1577" spans="8:9" x14ac:dyDescent="0.2">
      <c r="H1577"/>
      <c r="I1577"/>
    </row>
    <row r="1578" spans="8:9" x14ac:dyDescent="0.2">
      <c r="H1578"/>
      <c r="I1578"/>
    </row>
    <row r="1579" spans="8:9" x14ac:dyDescent="0.2">
      <c r="H1579"/>
      <c r="I1579"/>
    </row>
    <row r="1580" spans="8:9" x14ac:dyDescent="0.2">
      <c r="H1580"/>
      <c r="I1580"/>
    </row>
    <row r="1581" spans="8:9" x14ac:dyDescent="0.2">
      <c r="H1581"/>
      <c r="I1581"/>
    </row>
    <row r="1582" spans="8:9" x14ac:dyDescent="0.2">
      <c r="H1582"/>
      <c r="I1582"/>
    </row>
    <row r="1583" spans="8:9" x14ac:dyDescent="0.2">
      <c r="H1583"/>
      <c r="I1583"/>
    </row>
    <row r="1584" spans="8:9" x14ac:dyDescent="0.2">
      <c r="H1584"/>
      <c r="I1584"/>
    </row>
    <row r="1585" spans="8:9" x14ac:dyDescent="0.2">
      <c r="H1585"/>
      <c r="I1585"/>
    </row>
    <row r="1586" spans="8:9" x14ac:dyDescent="0.2">
      <c r="H1586"/>
      <c r="I1586"/>
    </row>
    <row r="1587" spans="8:9" x14ac:dyDescent="0.2">
      <c r="H1587"/>
      <c r="I1587"/>
    </row>
    <row r="1588" spans="8:9" x14ac:dyDescent="0.2">
      <c r="H1588"/>
      <c r="I1588"/>
    </row>
    <row r="1589" spans="8:9" x14ac:dyDescent="0.2">
      <c r="H1589"/>
      <c r="I1589"/>
    </row>
    <row r="1590" spans="8:9" x14ac:dyDescent="0.2">
      <c r="H1590"/>
      <c r="I1590"/>
    </row>
    <row r="1591" spans="8:9" x14ac:dyDescent="0.2">
      <c r="H1591"/>
      <c r="I1591"/>
    </row>
    <row r="1592" spans="8:9" x14ac:dyDescent="0.2">
      <c r="H1592"/>
      <c r="I1592"/>
    </row>
    <row r="1593" spans="8:9" x14ac:dyDescent="0.2">
      <c r="H1593"/>
      <c r="I1593"/>
    </row>
    <row r="1594" spans="8:9" x14ac:dyDescent="0.2">
      <c r="H1594"/>
      <c r="I1594"/>
    </row>
    <row r="1595" spans="8:9" x14ac:dyDescent="0.2">
      <c r="H1595"/>
      <c r="I1595"/>
    </row>
    <row r="1596" spans="8:9" x14ac:dyDescent="0.2">
      <c r="H1596"/>
      <c r="I1596"/>
    </row>
    <row r="1597" spans="8:9" x14ac:dyDescent="0.2">
      <c r="H1597"/>
      <c r="I1597"/>
    </row>
    <row r="1598" spans="8:9" x14ac:dyDescent="0.2">
      <c r="H1598"/>
      <c r="I1598"/>
    </row>
    <row r="1599" spans="8:9" x14ac:dyDescent="0.2">
      <c r="H1599"/>
      <c r="I1599"/>
    </row>
    <row r="1600" spans="8:9" x14ac:dyDescent="0.2">
      <c r="H1600"/>
      <c r="I1600"/>
    </row>
    <row r="1601" spans="8:9" x14ac:dyDescent="0.2">
      <c r="H1601"/>
      <c r="I1601"/>
    </row>
    <row r="1602" spans="8:9" x14ac:dyDescent="0.2">
      <c r="H1602"/>
      <c r="I1602"/>
    </row>
    <row r="1603" spans="8:9" x14ac:dyDescent="0.2">
      <c r="H1603"/>
      <c r="I1603"/>
    </row>
    <row r="1604" spans="8:9" x14ac:dyDescent="0.2">
      <c r="H1604"/>
      <c r="I1604"/>
    </row>
    <row r="1605" spans="8:9" x14ac:dyDescent="0.2">
      <c r="H1605"/>
      <c r="I1605"/>
    </row>
    <row r="1606" spans="8:9" x14ac:dyDescent="0.2">
      <c r="H1606"/>
      <c r="I1606"/>
    </row>
    <row r="1607" spans="8:9" x14ac:dyDescent="0.2">
      <c r="H1607"/>
      <c r="I1607"/>
    </row>
    <row r="1608" spans="8:9" x14ac:dyDescent="0.2">
      <c r="H1608"/>
      <c r="I1608"/>
    </row>
    <row r="1609" spans="8:9" x14ac:dyDescent="0.2">
      <c r="H1609"/>
      <c r="I1609"/>
    </row>
    <row r="1610" spans="8:9" x14ac:dyDescent="0.2">
      <c r="H1610"/>
      <c r="I1610"/>
    </row>
    <row r="1611" spans="8:9" x14ac:dyDescent="0.2">
      <c r="H1611"/>
      <c r="I1611"/>
    </row>
    <row r="1612" spans="8:9" x14ac:dyDescent="0.2">
      <c r="H1612"/>
      <c r="I1612"/>
    </row>
    <row r="1613" spans="8:9" x14ac:dyDescent="0.2">
      <c r="H1613"/>
      <c r="I1613"/>
    </row>
    <row r="1614" spans="8:9" x14ac:dyDescent="0.2">
      <c r="H1614"/>
      <c r="I1614"/>
    </row>
    <row r="1615" spans="8:9" x14ac:dyDescent="0.2">
      <c r="H1615"/>
      <c r="I1615"/>
    </row>
    <row r="1616" spans="8:9" x14ac:dyDescent="0.2">
      <c r="H1616"/>
      <c r="I1616"/>
    </row>
    <row r="1617" spans="8:9" x14ac:dyDescent="0.2">
      <c r="H1617"/>
      <c r="I1617"/>
    </row>
    <row r="1618" spans="8:9" x14ac:dyDescent="0.2">
      <c r="H1618"/>
      <c r="I1618"/>
    </row>
    <row r="1619" spans="8:9" x14ac:dyDescent="0.2">
      <c r="H1619"/>
      <c r="I1619"/>
    </row>
    <row r="1620" spans="8:9" x14ac:dyDescent="0.2">
      <c r="H1620"/>
      <c r="I1620"/>
    </row>
    <row r="1621" spans="8:9" x14ac:dyDescent="0.2">
      <c r="H1621"/>
      <c r="I1621"/>
    </row>
    <row r="1622" spans="8:9" x14ac:dyDescent="0.2">
      <c r="H1622"/>
      <c r="I1622"/>
    </row>
    <row r="1623" spans="8:9" x14ac:dyDescent="0.2">
      <c r="H1623"/>
      <c r="I1623"/>
    </row>
    <row r="1624" spans="8:9" x14ac:dyDescent="0.2">
      <c r="H1624"/>
      <c r="I1624"/>
    </row>
    <row r="1625" spans="8:9" x14ac:dyDescent="0.2">
      <c r="H1625"/>
      <c r="I1625"/>
    </row>
    <row r="1626" spans="8:9" x14ac:dyDescent="0.2">
      <c r="H1626"/>
      <c r="I1626"/>
    </row>
    <row r="1627" spans="8:9" x14ac:dyDescent="0.2">
      <c r="H1627"/>
      <c r="I1627"/>
    </row>
    <row r="1628" spans="8:9" x14ac:dyDescent="0.2">
      <c r="H1628"/>
      <c r="I1628"/>
    </row>
    <row r="1629" spans="8:9" x14ac:dyDescent="0.2">
      <c r="H1629"/>
      <c r="I1629"/>
    </row>
    <row r="1630" spans="8:9" x14ac:dyDescent="0.2">
      <c r="H1630"/>
      <c r="I1630"/>
    </row>
    <row r="1631" spans="8:9" x14ac:dyDescent="0.2">
      <c r="H1631"/>
      <c r="I1631"/>
    </row>
    <row r="1632" spans="8:9" x14ac:dyDescent="0.2">
      <c r="H1632"/>
      <c r="I1632"/>
    </row>
    <row r="1633" spans="8:9" x14ac:dyDescent="0.2">
      <c r="H1633"/>
      <c r="I1633"/>
    </row>
    <row r="1634" spans="8:9" x14ac:dyDescent="0.2">
      <c r="H1634"/>
      <c r="I1634"/>
    </row>
    <row r="1635" spans="8:9" x14ac:dyDescent="0.2">
      <c r="H1635"/>
      <c r="I1635"/>
    </row>
    <row r="1636" spans="8:9" x14ac:dyDescent="0.2">
      <c r="H1636"/>
      <c r="I1636"/>
    </row>
    <row r="1637" spans="8:9" x14ac:dyDescent="0.2">
      <c r="H1637"/>
      <c r="I1637"/>
    </row>
    <row r="1638" spans="8:9" x14ac:dyDescent="0.2">
      <c r="H1638"/>
      <c r="I1638"/>
    </row>
    <row r="1639" spans="8:9" x14ac:dyDescent="0.2">
      <c r="H1639"/>
      <c r="I1639"/>
    </row>
    <row r="1640" spans="8:9" x14ac:dyDescent="0.2">
      <c r="H1640"/>
      <c r="I1640"/>
    </row>
    <row r="1641" spans="8:9" x14ac:dyDescent="0.2">
      <c r="H1641"/>
      <c r="I1641"/>
    </row>
    <row r="1642" spans="8:9" x14ac:dyDescent="0.2">
      <c r="H1642"/>
      <c r="I1642"/>
    </row>
    <row r="1643" spans="8:9" x14ac:dyDescent="0.2">
      <c r="H1643"/>
      <c r="I1643"/>
    </row>
    <row r="1644" spans="8:9" x14ac:dyDescent="0.2">
      <c r="H1644"/>
      <c r="I1644"/>
    </row>
    <row r="1645" spans="8:9" x14ac:dyDescent="0.2">
      <c r="H1645"/>
      <c r="I1645"/>
    </row>
    <row r="1646" spans="8:9" x14ac:dyDescent="0.2">
      <c r="H1646"/>
      <c r="I1646"/>
    </row>
    <row r="1647" spans="8:9" x14ac:dyDescent="0.2">
      <c r="H1647"/>
      <c r="I1647"/>
    </row>
    <row r="1648" spans="8:9" x14ac:dyDescent="0.2">
      <c r="H1648"/>
      <c r="I1648"/>
    </row>
    <row r="1649" spans="8:9" x14ac:dyDescent="0.2">
      <c r="H1649"/>
      <c r="I1649"/>
    </row>
    <row r="1650" spans="8:9" x14ac:dyDescent="0.2">
      <c r="H1650"/>
      <c r="I1650"/>
    </row>
    <row r="1651" spans="8:9" x14ac:dyDescent="0.2">
      <c r="H1651"/>
      <c r="I1651"/>
    </row>
    <row r="1652" spans="8:9" x14ac:dyDescent="0.2">
      <c r="H1652"/>
      <c r="I1652"/>
    </row>
    <row r="1653" spans="8:9" x14ac:dyDescent="0.2">
      <c r="H1653"/>
      <c r="I1653"/>
    </row>
    <row r="1654" spans="8:9" x14ac:dyDescent="0.2">
      <c r="H1654"/>
      <c r="I1654"/>
    </row>
    <row r="1655" spans="8:9" x14ac:dyDescent="0.2">
      <c r="H1655"/>
      <c r="I1655"/>
    </row>
    <row r="1656" spans="8:9" x14ac:dyDescent="0.2">
      <c r="H1656"/>
      <c r="I1656"/>
    </row>
    <row r="1657" spans="8:9" x14ac:dyDescent="0.2">
      <c r="H1657"/>
      <c r="I1657"/>
    </row>
    <row r="1658" spans="8:9" x14ac:dyDescent="0.2">
      <c r="H1658"/>
      <c r="I1658"/>
    </row>
    <row r="1659" spans="8:9" x14ac:dyDescent="0.2">
      <c r="H1659"/>
      <c r="I1659"/>
    </row>
    <row r="1660" spans="8:9" x14ac:dyDescent="0.2">
      <c r="H1660"/>
      <c r="I1660"/>
    </row>
    <row r="1661" spans="8:9" x14ac:dyDescent="0.2">
      <c r="H1661"/>
      <c r="I1661"/>
    </row>
    <row r="1662" spans="8:9" x14ac:dyDescent="0.2">
      <c r="H1662"/>
      <c r="I1662"/>
    </row>
    <row r="1663" spans="8:9" x14ac:dyDescent="0.2">
      <c r="H1663"/>
      <c r="I1663"/>
    </row>
    <row r="1664" spans="8:9" x14ac:dyDescent="0.2">
      <c r="H1664"/>
      <c r="I1664"/>
    </row>
    <row r="1665" spans="8:9" x14ac:dyDescent="0.2">
      <c r="H1665"/>
      <c r="I1665"/>
    </row>
    <row r="1666" spans="8:9" x14ac:dyDescent="0.2">
      <c r="H1666"/>
      <c r="I1666"/>
    </row>
    <row r="1667" spans="8:9" x14ac:dyDescent="0.2">
      <c r="H1667"/>
      <c r="I1667"/>
    </row>
    <row r="1668" spans="8:9" x14ac:dyDescent="0.2">
      <c r="H1668"/>
      <c r="I1668"/>
    </row>
    <row r="1669" spans="8:9" x14ac:dyDescent="0.2">
      <c r="H1669"/>
      <c r="I1669"/>
    </row>
    <row r="1670" spans="8:9" x14ac:dyDescent="0.2">
      <c r="H1670"/>
      <c r="I1670"/>
    </row>
    <row r="1671" spans="8:9" x14ac:dyDescent="0.2">
      <c r="H1671"/>
      <c r="I1671"/>
    </row>
    <row r="1672" spans="8:9" x14ac:dyDescent="0.2">
      <c r="H1672"/>
      <c r="I1672"/>
    </row>
    <row r="1673" spans="8:9" x14ac:dyDescent="0.2">
      <c r="H1673"/>
      <c r="I1673"/>
    </row>
    <row r="1674" spans="8:9" x14ac:dyDescent="0.2">
      <c r="H1674"/>
      <c r="I1674"/>
    </row>
    <row r="1675" spans="8:9" x14ac:dyDescent="0.2">
      <c r="H1675"/>
      <c r="I1675"/>
    </row>
    <row r="1676" spans="8:9" x14ac:dyDescent="0.2">
      <c r="H1676"/>
      <c r="I1676"/>
    </row>
    <row r="1677" spans="8:9" x14ac:dyDescent="0.2">
      <c r="H1677"/>
      <c r="I1677"/>
    </row>
    <row r="1678" spans="8:9" x14ac:dyDescent="0.2">
      <c r="H1678"/>
      <c r="I1678"/>
    </row>
    <row r="1679" spans="8:9" x14ac:dyDescent="0.2">
      <c r="H1679"/>
      <c r="I1679"/>
    </row>
    <row r="1680" spans="8:9" x14ac:dyDescent="0.2">
      <c r="H1680"/>
      <c r="I1680"/>
    </row>
    <row r="1681" spans="8:9" x14ac:dyDescent="0.2">
      <c r="H1681"/>
      <c r="I1681"/>
    </row>
    <row r="1682" spans="8:9" x14ac:dyDescent="0.2">
      <c r="H1682"/>
      <c r="I1682"/>
    </row>
    <row r="1683" spans="8:9" x14ac:dyDescent="0.2">
      <c r="H1683"/>
      <c r="I1683"/>
    </row>
    <row r="1684" spans="8:9" x14ac:dyDescent="0.2">
      <c r="H1684"/>
      <c r="I1684"/>
    </row>
    <row r="1685" spans="8:9" x14ac:dyDescent="0.2">
      <c r="H1685"/>
      <c r="I1685"/>
    </row>
    <row r="1686" spans="8:9" x14ac:dyDescent="0.2">
      <c r="H1686"/>
      <c r="I1686"/>
    </row>
    <row r="1687" spans="8:9" x14ac:dyDescent="0.2">
      <c r="H1687"/>
      <c r="I1687"/>
    </row>
    <row r="1688" spans="8:9" x14ac:dyDescent="0.2">
      <c r="H1688"/>
      <c r="I1688"/>
    </row>
    <row r="1689" spans="8:9" x14ac:dyDescent="0.2">
      <c r="H1689"/>
      <c r="I1689"/>
    </row>
    <row r="1690" spans="8:9" x14ac:dyDescent="0.2">
      <c r="H1690"/>
      <c r="I1690"/>
    </row>
    <row r="1691" spans="8:9" x14ac:dyDescent="0.2">
      <c r="H1691"/>
      <c r="I1691"/>
    </row>
    <row r="1692" spans="8:9" x14ac:dyDescent="0.2">
      <c r="H1692"/>
      <c r="I1692"/>
    </row>
    <row r="1693" spans="8:9" x14ac:dyDescent="0.2">
      <c r="H1693"/>
      <c r="I1693"/>
    </row>
    <row r="1694" spans="8:9" x14ac:dyDescent="0.2">
      <c r="H1694"/>
      <c r="I1694"/>
    </row>
    <row r="1695" spans="8:9" x14ac:dyDescent="0.2">
      <c r="H1695"/>
      <c r="I1695"/>
    </row>
    <row r="1696" spans="8:9" x14ac:dyDescent="0.2">
      <c r="H1696"/>
      <c r="I1696"/>
    </row>
    <row r="1697" spans="8:9" x14ac:dyDescent="0.2">
      <c r="H1697"/>
      <c r="I1697"/>
    </row>
    <row r="1698" spans="8:9" x14ac:dyDescent="0.2">
      <c r="H1698"/>
      <c r="I1698"/>
    </row>
    <row r="1699" spans="8:9" x14ac:dyDescent="0.2">
      <c r="H1699"/>
      <c r="I1699"/>
    </row>
    <row r="1700" spans="8:9" x14ac:dyDescent="0.2">
      <c r="H1700"/>
      <c r="I1700"/>
    </row>
    <row r="1701" spans="8:9" x14ac:dyDescent="0.2">
      <c r="H1701"/>
      <c r="I1701"/>
    </row>
    <row r="1702" spans="8:9" x14ac:dyDescent="0.2">
      <c r="H1702"/>
      <c r="I1702"/>
    </row>
    <row r="1703" spans="8:9" x14ac:dyDescent="0.2">
      <c r="H1703"/>
      <c r="I1703"/>
    </row>
    <row r="1704" spans="8:9" x14ac:dyDescent="0.2">
      <c r="H1704"/>
      <c r="I1704"/>
    </row>
    <row r="1705" spans="8:9" x14ac:dyDescent="0.2">
      <c r="H1705"/>
      <c r="I1705"/>
    </row>
    <row r="1706" spans="8:9" x14ac:dyDescent="0.2">
      <c r="H1706"/>
      <c r="I1706"/>
    </row>
    <row r="1707" spans="8:9" x14ac:dyDescent="0.2">
      <c r="H1707"/>
      <c r="I1707"/>
    </row>
    <row r="1708" spans="8:9" x14ac:dyDescent="0.2">
      <c r="H1708"/>
      <c r="I1708"/>
    </row>
    <row r="1709" spans="8:9" x14ac:dyDescent="0.2">
      <c r="H1709"/>
      <c r="I1709"/>
    </row>
    <row r="1710" spans="8:9" x14ac:dyDescent="0.2">
      <c r="H1710"/>
      <c r="I1710"/>
    </row>
    <row r="1711" spans="8:9" x14ac:dyDescent="0.2">
      <c r="H1711"/>
      <c r="I1711"/>
    </row>
    <row r="1712" spans="8:9" x14ac:dyDescent="0.2">
      <c r="H1712"/>
      <c r="I1712"/>
    </row>
    <row r="1713" spans="8:9" x14ac:dyDescent="0.2">
      <c r="H1713"/>
      <c r="I1713"/>
    </row>
    <row r="1714" spans="8:9" x14ac:dyDescent="0.2">
      <c r="H1714"/>
      <c r="I1714"/>
    </row>
    <row r="1715" spans="8:9" x14ac:dyDescent="0.2">
      <c r="H1715"/>
      <c r="I1715"/>
    </row>
    <row r="1716" spans="8:9" x14ac:dyDescent="0.2">
      <c r="H1716"/>
      <c r="I1716"/>
    </row>
    <row r="1717" spans="8:9" x14ac:dyDescent="0.2">
      <c r="H1717"/>
      <c r="I1717"/>
    </row>
    <row r="1718" spans="8:9" x14ac:dyDescent="0.2">
      <c r="H1718"/>
      <c r="I1718"/>
    </row>
    <row r="1719" spans="8:9" x14ac:dyDescent="0.2">
      <c r="H1719"/>
      <c r="I1719"/>
    </row>
    <row r="1720" spans="8:9" x14ac:dyDescent="0.2">
      <c r="H1720"/>
      <c r="I1720"/>
    </row>
    <row r="1721" spans="8:9" x14ac:dyDescent="0.2">
      <c r="H1721"/>
      <c r="I1721"/>
    </row>
    <row r="1722" spans="8:9" x14ac:dyDescent="0.2">
      <c r="H1722"/>
      <c r="I1722"/>
    </row>
    <row r="1723" spans="8:9" x14ac:dyDescent="0.2">
      <c r="H1723"/>
      <c r="I1723"/>
    </row>
    <row r="1724" spans="8:9" x14ac:dyDescent="0.2">
      <c r="H1724"/>
      <c r="I1724"/>
    </row>
    <row r="1725" spans="8:9" x14ac:dyDescent="0.2">
      <c r="H1725"/>
      <c r="I1725"/>
    </row>
    <row r="1726" spans="8:9" x14ac:dyDescent="0.2">
      <c r="H1726"/>
      <c r="I1726"/>
    </row>
    <row r="1727" spans="8:9" x14ac:dyDescent="0.2">
      <c r="H1727"/>
      <c r="I1727"/>
    </row>
    <row r="1728" spans="8:9" x14ac:dyDescent="0.2">
      <c r="H1728"/>
      <c r="I1728"/>
    </row>
    <row r="1729" spans="8:9" x14ac:dyDescent="0.2">
      <c r="H1729"/>
      <c r="I1729"/>
    </row>
    <row r="1730" spans="8:9" x14ac:dyDescent="0.2">
      <c r="H1730"/>
      <c r="I1730"/>
    </row>
    <row r="1731" spans="8:9" x14ac:dyDescent="0.2">
      <c r="H1731"/>
      <c r="I1731"/>
    </row>
    <row r="1732" spans="8:9" x14ac:dyDescent="0.2">
      <c r="H1732"/>
      <c r="I1732"/>
    </row>
    <row r="1733" spans="8:9" x14ac:dyDescent="0.2">
      <c r="H1733"/>
      <c r="I1733"/>
    </row>
    <row r="1734" spans="8:9" x14ac:dyDescent="0.2">
      <c r="H1734"/>
      <c r="I1734"/>
    </row>
    <row r="1735" spans="8:9" x14ac:dyDescent="0.2">
      <c r="H1735"/>
      <c r="I1735"/>
    </row>
    <row r="1736" spans="8:9" x14ac:dyDescent="0.2">
      <c r="H1736"/>
      <c r="I1736"/>
    </row>
    <row r="1737" spans="8:9" x14ac:dyDescent="0.2">
      <c r="H1737"/>
      <c r="I1737"/>
    </row>
    <row r="1738" spans="8:9" x14ac:dyDescent="0.2">
      <c r="H1738"/>
      <c r="I1738"/>
    </row>
    <row r="1739" spans="8:9" x14ac:dyDescent="0.2">
      <c r="H1739"/>
      <c r="I1739"/>
    </row>
    <row r="1740" spans="8:9" x14ac:dyDescent="0.2">
      <c r="H1740"/>
      <c r="I1740"/>
    </row>
    <row r="1741" spans="8:9" x14ac:dyDescent="0.2">
      <c r="H1741"/>
      <c r="I1741"/>
    </row>
    <row r="1742" spans="8:9" x14ac:dyDescent="0.2">
      <c r="H1742"/>
      <c r="I1742"/>
    </row>
    <row r="1743" spans="8:9" x14ac:dyDescent="0.2">
      <c r="H1743"/>
      <c r="I1743"/>
    </row>
    <row r="1744" spans="8:9" x14ac:dyDescent="0.2">
      <c r="H1744"/>
      <c r="I1744"/>
    </row>
    <row r="1745" spans="8:9" x14ac:dyDescent="0.2">
      <c r="H1745"/>
      <c r="I1745"/>
    </row>
    <row r="1746" spans="8:9" x14ac:dyDescent="0.2">
      <c r="H1746"/>
      <c r="I1746"/>
    </row>
    <row r="1747" spans="8:9" x14ac:dyDescent="0.2">
      <c r="H1747"/>
      <c r="I1747"/>
    </row>
    <row r="1748" spans="8:9" x14ac:dyDescent="0.2">
      <c r="H1748"/>
      <c r="I1748"/>
    </row>
    <row r="1749" spans="8:9" x14ac:dyDescent="0.2">
      <c r="H1749"/>
      <c r="I1749"/>
    </row>
    <row r="1750" spans="8:9" x14ac:dyDescent="0.2">
      <c r="H1750"/>
      <c r="I1750"/>
    </row>
    <row r="1751" spans="8:9" x14ac:dyDescent="0.2">
      <c r="H1751"/>
      <c r="I1751"/>
    </row>
    <row r="1752" spans="8:9" x14ac:dyDescent="0.2">
      <c r="H1752"/>
      <c r="I1752"/>
    </row>
    <row r="1753" spans="8:9" x14ac:dyDescent="0.2">
      <c r="H1753"/>
      <c r="I1753"/>
    </row>
    <row r="1754" spans="8:9" x14ac:dyDescent="0.2">
      <c r="H1754"/>
      <c r="I1754"/>
    </row>
    <row r="1755" spans="8:9" x14ac:dyDescent="0.2">
      <c r="H1755"/>
      <c r="I1755"/>
    </row>
    <row r="1756" spans="8:9" x14ac:dyDescent="0.2">
      <c r="H1756"/>
      <c r="I1756"/>
    </row>
    <row r="1757" spans="8:9" x14ac:dyDescent="0.2">
      <c r="H1757"/>
      <c r="I1757"/>
    </row>
    <row r="1758" spans="8:9" x14ac:dyDescent="0.2">
      <c r="H1758"/>
      <c r="I1758"/>
    </row>
    <row r="1759" spans="8:9" x14ac:dyDescent="0.2">
      <c r="H1759"/>
      <c r="I1759"/>
    </row>
    <row r="1760" spans="8:9" x14ac:dyDescent="0.2">
      <c r="H1760"/>
      <c r="I1760"/>
    </row>
    <row r="1761" spans="8:9" x14ac:dyDescent="0.2">
      <c r="H1761"/>
      <c r="I1761"/>
    </row>
    <row r="1762" spans="8:9" x14ac:dyDescent="0.2">
      <c r="H1762"/>
      <c r="I1762"/>
    </row>
    <row r="1763" spans="8:9" x14ac:dyDescent="0.2">
      <c r="H1763"/>
      <c r="I1763"/>
    </row>
    <row r="1764" spans="8:9" x14ac:dyDescent="0.2">
      <c r="H1764"/>
      <c r="I1764"/>
    </row>
    <row r="1765" spans="8:9" x14ac:dyDescent="0.2">
      <c r="H1765"/>
      <c r="I1765"/>
    </row>
    <row r="1766" spans="8:9" x14ac:dyDescent="0.2">
      <c r="H1766"/>
      <c r="I1766"/>
    </row>
    <row r="1767" spans="8:9" x14ac:dyDescent="0.2">
      <c r="H1767"/>
      <c r="I1767"/>
    </row>
    <row r="1768" spans="8:9" x14ac:dyDescent="0.2">
      <c r="H1768"/>
      <c r="I1768"/>
    </row>
    <row r="1769" spans="8:9" x14ac:dyDescent="0.2">
      <c r="H1769"/>
      <c r="I1769"/>
    </row>
    <row r="1770" spans="8:9" x14ac:dyDescent="0.2">
      <c r="H1770"/>
      <c r="I1770"/>
    </row>
    <row r="1771" spans="8:9" x14ac:dyDescent="0.2">
      <c r="H1771"/>
      <c r="I1771"/>
    </row>
    <row r="1772" spans="8:9" x14ac:dyDescent="0.2">
      <c r="H1772"/>
      <c r="I1772"/>
    </row>
    <row r="1773" spans="8:9" x14ac:dyDescent="0.2">
      <c r="H1773"/>
      <c r="I1773"/>
    </row>
    <row r="1774" spans="8:9" x14ac:dyDescent="0.2">
      <c r="H1774"/>
      <c r="I1774"/>
    </row>
    <row r="1775" spans="8:9" x14ac:dyDescent="0.2">
      <c r="H1775"/>
      <c r="I1775"/>
    </row>
    <row r="1776" spans="8:9" x14ac:dyDescent="0.2">
      <c r="H1776"/>
      <c r="I1776"/>
    </row>
    <row r="1777" spans="8:9" x14ac:dyDescent="0.2">
      <c r="H1777"/>
      <c r="I1777"/>
    </row>
    <row r="1778" spans="8:9" x14ac:dyDescent="0.2">
      <c r="H1778"/>
      <c r="I1778"/>
    </row>
    <row r="1779" spans="8:9" x14ac:dyDescent="0.2">
      <c r="H1779"/>
      <c r="I1779"/>
    </row>
    <row r="1780" spans="8:9" x14ac:dyDescent="0.2">
      <c r="H1780"/>
      <c r="I1780"/>
    </row>
    <row r="1781" spans="8:9" x14ac:dyDescent="0.2">
      <c r="H1781"/>
      <c r="I1781"/>
    </row>
    <row r="1782" spans="8:9" x14ac:dyDescent="0.2">
      <c r="H1782"/>
      <c r="I1782"/>
    </row>
    <row r="1783" spans="8:9" x14ac:dyDescent="0.2">
      <c r="H1783"/>
      <c r="I1783"/>
    </row>
    <row r="1784" spans="8:9" x14ac:dyDescent="0.2">
      <c r="H1784"/>
      <c r="I1784"/>
    </row>
    <row r="1785" spans="8:9" x14ac:dyDescent="0.2">
      <c r="H1785"/>
      <c r="I1785"/>
    </row>
    <row r="1786" spans="8:9" x14ac:dyDescent="0.2">
      <c r="H1786"/>
      <c r="I1786"/>
    </row>
    <row r="1787" spans="8:9" x14ac:dyDescent="0.2">
      <c r="H1787"/>
      <c r="I1787"/>
    </row>
    <row r="1788" spans="8:9" x14ac:dyDescent="0.2">
      <c r="H1788"/>
      <c r="I1788"/>
    </row>
    <row r="1789" spans="8:9" x14ac:dyDescent="0.2">
      <c r="H1789"/>
      <c r="I1789"/>
    </row>
    <row r="1790" spans="8:9" x14ac:dyDescent="0.2">
      <c r="H1790"/>
      <c r="I1790"/>
    </row>
    <row r="1791" spans="8:9" x14ac:dyDescent="0.2">
      <c r="H1791"/>
      <c r="I1791"/>
    </row>
    <row r="1792" spans="8:9" x14ac:dyDescent="0.2">
      <c r="H1792"/>
      <c r="I1792"/>
    </row>
    <row r="1793" spans="8:9" x14ac:dyDescent="0.2">
      <c r="H1793"/>
      <c r="I1793"/>
    </row>
    <row r="1794" spans="8:9" x14ac:dyDescent="0.2">
      <c r="H1794"/>
      <c r="I1794"/>
    </row>
    <row r="1795" spans="8:9" x14ac:dyDescent="0.2">
      <c r="H1795"/>
      <c r="I1795"/>
    </row>
    <row r="1796" spans="8:9" x14ac:dyDescent="0.2">
      <c r="H1796"/>
      <c r="I1796"/>
    </row>
    <row r="1797" spans="8:9" x14ac:dyDescent="0.2">
      <c r="H1797"/>
      <c r="I1797"/>
    </row>
    <row r="1798" spans="8:9" x14ac:dyDescent="0.2">
      <c r="H1798"/>
      <c r="I1798"/>
    </row>
    <row r="1799" spans="8:9" x14ac:dyDescent="0.2">
      <c r="H1799"/>
      <c r="I1799"/>
    </row>
    <row r="1800" spans="8:9" x14ac:dyDescent="0.2">
      <c r="H1800"/>
      <c r="I1800"/>
    </row>
    <row r="1801" spans="8:9" x14ac:dyDescent="0.2">
      <c r="H1801"/>
      <c r="I1801"/>
    </row>
    <row r="1802" spans="8:9" x14ac:dyDescent="0.2">
      <c r="H1802"/>
      <c r="I1802"/>
    </row>
    <row r="1803" spans="8:9" x14ac:dyDescent="0.2">
      <c r="H1803"/>
      <c r="I1803"/>
    </row>
    <row r="1804" spans="8:9" x14ac:dyDescent="0.2">
      <c r="H1804"/>
      <c r="I1804"/>
    </row>
    <row r="1805" spans="8:9" x14ac:dyDescent="0.2">
      <c r="H1805"/>
      <c r="I1805"/>
    </row>
    <row r="1806" spans="8:9" x14ac:dyDescent="0.2">
      <c r="H1806"/>
      <c r="I1806"/>
    </row>
    <row r="1807" spans="8:9" x14ac:dyDescent="0.2">
      <c r="H1807"/>
      <c r="I1807"/>
    </row>
    <row r="1808" spans="8:9" x14ac:dyDescent="0.2">
      <c r="H1808"/>
      <c r="I1808"/>
    </row>
    <row r="1809" spans="8:9" x14ac:dyDescent="0.2">
      <c r="H1809"/>
      <c r="I1809"/>
    </row>
    <row r="1810" spans="8:9" x14ac:dyDescent="0.2">
      <c r="H1810"/>
      <c r="I1810"/>
    </row>
    <row r="1811" spans="8:9" x14ac:dyDescent="0.2">
      <c r="H1811"/>
      <c r="I1811"/>
    </row>
    <row r="1812" spans="8:9" x14ac:dyDescent="0.2">
      <c r="H1812"/>
      <c r="I1812"/>
    </row>
    <row r="1813" spans="8:9" x14ac:dyDescent="0.2">
      <c r="H1813"/>
      <c r="I1813"/>
    </row>
    <row r="1814" spans="8:9" x14ac:dyDescent="0.2">
      <c r="H1814"/>
      <c r="I1814"/>
    </row>
    <row r="1815" spans="8:9" x14ac:dyDescent="0.2">
      <c r="H1815"/>
      <c r="I1815"/>
    </row>
    <row r="1816" spans="8:9" x14ac:dyDescent="0.2">
      <c r="H1816"/>
      <c r="I1816"/>
    </row>
    <row r="1817" spans="8:9" x14ac:dyDescent="0.2">
      <c r="H1817"/>
      <c r="I1817"/>
    </row>
    <row r="1818" spans="8:9" x14ac:dyDescent="0.2">
      <c r="H1818"/>
      <c r="I1818"/>
    </row>
    <row r="1819" spans="8:9" x14ac:dyDescent="0.2">
      <c r="H1819"/>
      <c r="I1819"/>
    </row>
    <row r="1820" spans="8:9" x14ac:dyDescent="0.2">
      <c r="H1820"/>
      <c r="I1820"/>
    </row>
    <row r="1821" spans="8:9" x14ac:dyDescent="0.2">
      <c r="H1821"/>
      <c r="I1821"/>
    </row>
    <row r="1822" spans="8:9" x14ac:dyDescent="0.2">
      <c r="H1822"/>
      <c r="I1822"/>
    </row>
    <row r="1823" spans="8:9" x14ac:dyDescent="0.2">
      <c r="H1823"/>
      <c r="I1823"/>
    </row>
    <row r="1824" spans="8:9" x14ac:dyDescent="0.2">
      <c r="H1824"/>
      <c r="I1824"/>
    </row>
    <row r="1825" spans="8:9" x14ac:dyDescent="0.2">
      <c r="H1825"/>
      <c r="I1825"/>
    </row>
    <row r="1826" spans="8:9" x14ac:dyDescent="0.2">
      <c r="H1826"/>
      <c r="I1826"/>
    </row>
    <row r="1827" spans="8:9" x14ac:dyDescent="0.2">
      <c r="H1827"/>
      <c r="I1827"/>
    </row>
    <row r="1828" spans="8:9" x14ac:dyDescent="0.2">
      <c r="H1828"/>
      <c r="I1828"/>
    </row>
    <row r="1829" spans="8:9" x14ac:dyDescent="0.2">
      <c r="H1829"/>
      <c r="I1829"/>
    </row>
    <row r="1830" spans="8:9" x14ac:dyDescent="0.2">
      <c r="H1830"/>
      <c r="I1830"/>
    </row>
    <row r="1831" spans="8:9" x14ac:dyDescent="0.2">
      <c r="H1831"/>
      <c r="I1831"/>
    </row>
    <row r="1832" spans="8:9" x14ac:dyDescent="0.2">
      <c r="H1832"/>
      <c r="I1832"/>
    </row>
    <row r="1833" spans="8:9" x14ac:dyDescent="0.2">
      <c r="H1833"/>
      <c r="I1833"/>
    </row>
    <row r="1834" spans="8:9" x14ac:dyDescent="0.2">
      <c r="H1834"/>
      <c r="I1834"/>
    </row>
    <row r="1835" spans="8:9" x14ac:dyDescent="0.2">
      <c r="H1835"/>
      <c r="I1835"/>
    </row>
    <row r="1836" spans="8:9" x14ac:dyDescent="0.2">
      <c r="H1836"/>
      <c r="I1836"/>
    </row>
    <row r="1837" spans="8:9" x14ac:dyDescent="0.2">
      <c r="H1837"/>
      <c r="I1837"/>
    </row>
    <row r="1838" spans="8:9" x14ac:dyDescent="0.2">
      <c r="H1838"/>
      <c r="I1838"/>
    </row>
    <row r="1839" spans="8:9" x14ac:dyDescent="0.2">
      <c r="H1839"/>
      <c r="I1839"/>
    </row>
    <row r="1840" spans="8:9" x14ac:dyDescent="0.2">
      <c r="H1840"/>
      <c r="I1840"/>
    </row>
    <row r="1841" spans="8:9" x14ac:dyDescent="0.2">
      <c r="H1841"/>
      <c r="I1841"/>
    </row>
    <row r="1842" spans="8:9" x14ac:dyDescent="0.2">
      <c r="H1842"/>
      <c r="I1842"/>
    </row>
    <row r="1843" spans="8:9" x14ac:dyDescent="0.2">
      <c r="H1843"/>
      <c r="I1843"/>
    </row>
    <row r="1844" spans="8:9" x14ac:dyDescent="0.2">
      <c r="H1844"/>
      <c r="I1844"/>
    </row>
    <row r="1845" spans="8:9" x14ac:dyDescent="0.2">
      <c r="H1845"/>
      <c r="I1845"/>
    </row>
    <row r="1846" spans="8:9" x14ac:dyDescent="0.2">
      <c r="H1846"/>
      <c r="I1846"/>
    </row>
    <row r="1847" spans="8:9" x14ac:dyDescent="0.2">
      <c r="H1847"/>
      <c r="I1847"/>
    </row>
    <row r="1848" spans="8:9" x14ac:dyDescent="0.2">
      <c r="H1848"/>
      <c r="I1848"/>
    </row>
    <row r="1849" spans="8:9" x14ac:dyDescent="0.2">
      <c r="H1849"/>
      <c r="I1849"/>
    </row>
    <row r="1850" spans="8:9" x14ac:dyDescent="0.2">
      <c r="H1850"/>
      <c r="I1850"/>
    </row>
    <row r="1851" spans="8:9" x14ac:dyDescent="0.2">
      <c r="H1851"/>
      <c r="I1851"/>
    </row>
    <row r="1852" spans="8:9" x14ac:dyDescent="0.2">
      <c r="H1852"/>
      <c r="I1852"/>
    </row>
    <row r="1853" spans="8:9" x14ac:dyDescent="0.2">
      <c r="H1853"/>
      <c r="I1853"/>
    </row>
    <row r="1854" spans="8:9" x14ac:dyDescent="0.2">
      <c r="H1854"/>
      <c r="I1854"/>
    </row>
    <row r="1855" spans="8:9" x14ac:dyDescent="0.2">
      <c r="H1855"/>
      <c r="I1855"/>
    </row>
    <row r="1856" spans="8:9" x14ac:dyDescent="0.2">
      <c r="H1856"/>
      <c r="I1856"/>
    </row>
    <row r="1857" spans="8:9" x14ac:dyDescent="0.2">
      <c r="H1857"/>
      <c r="I1857"/>
    </row>
    <row r="1858" spans="8:9" x14ac:dyDescent="0.2">
      <c r="H1858"/>
      <c r="I1858"/>
    </row>
    <row r="1859" spans="8:9" x14ac:dyDescent="0.2">
      <c r="H1859"/>
      <c r="I1859"/>
    </row>
    <row r="1860" spans="8:9" x14ac:dyDescent="0.2">
      <c r="H1860"/>
      <c r="I1860"/>
    </row>
    <row r="1861" spans="8:9" x14ac:dyDescent="0.2">
      <c r="H1861"/>
      <c r="I1861"/>
    </row>
    <row r="1862" spans="8:9" x14ac:dyDescent="0.2">
      <c r="H1862"/>
      <c r="I1862"/>
    </row>
    <row r="1863" spans="8:9" x14ac:dyDescent="0.2">
      <c r="H1863"/>
      <c r="I1863"/>
    </row>
    <row r="1864" spans="8:9" x14ac:dyDescent="0.2">
      <c r="H1864"/>
      <c r="I1864"/>
    </row>
    <row r="1865" spans="8:9" x14ac:dyDescent="0.2">
      <c r="H1865"/>
      <c r="I1865"/>
    </row>
    <row r="1866" spans="8:9" x14ac:dyDescent="0.2">
      <c r="H1866"/>
      <c r="I1866"/>
    </row>
    <row r="1867" spans="8:9" x14ac:dyDescent="0.2">
      <c r="H1867"/>
      <c r="I1867"/>
    </row>
    <row r="1868" spans="8:9" x14ac:dyDescent="0.2">
      <c r="H1868"/>
      <c r="I1868"/>
    </row>
    <row r="1869" spans="8:9" x14ac:dyDescent="0.2">
      <c r="H1869"/>
      <c r="I1869"/>
    </row>
    <row r="1870" spans="8:9" x14ac:dyDescent="0.2">
      <c r="H1870"/>
      <c r="I1870"/>
    </row>
    <row r="1871" spans="8:9" x14ac:dyDescent="0.2">
      <c r="H1871"/>
      <c r="I1871"/>
    </row>
    <row r="1872" spans="8:9" x14ac:dyDescent="0.2">
      <c r="H1872"/>
      <c r="I1872"/>
    </row>
    <row r="1873" spans="8:9" x14ac:dyDescent="0.2">
      <c r="H1873"/>
      <c r="I1873"/>
    </row>
    <row r="1874" spans="8:9" x14ac:dyDescent="0.2">
      <c r="H1874"/>
      <c r="I1874"/>
    </row>
    <row r="1875" spans="8:9" x14ac:dyDescent="0.2">
      <c r="H1875"/>
      <c r="I1875"/>
    </row>
    <row r="1876" spans="8:9" x14ac:dyDescent="0.2">
      <c r="H1876"/>
      <c r="I1876"/>
    </row>
    <row r="1877" spans="8:9" x14ac:dyDescent="0.2">
      <c r="H1877"/>
      <c r="I1877"/>
    </row>
    <row r="1878" spans="8:9" x14ac:dyDescent="0.2">
      <c r="H1878"/>
      <c r="I1878"/>
    </row>
    <row r="1879" spans="8:9" x14ac:dyDescent="0.2">
      <c r="H1879"/>
      <c r="I1879"/>
    </row>
    <row r="1880" spans="8:9" x14ac:dyDescent="0.2">
      <c r="H1880"/>
      <c r="I1880"/>
    </row>
    <row r="1881" spans="8:9" x14ac:dyDescent="0.2">
      <c r="H1881"/>
      <c r="I1881"/>
    </row>
    <row r="1882" spans="8:9" x14ac:dyDescent="0.2">
      <c r="H1882"/>
      <c r="I1882"/>
    </row>
    <row r="1883" spans="8:9" x14ac:dyDescent="0.2">
      <c r="H1883"/>
      <c r="I1883"/>
    </row>
    <row r="1884" spans="8:9" x14ac:dyDescent="0.2">
      <c r="H1884"/>
      <c r="I1884"/>
    </row>
    <row r="1885" spans="8:9" x14ac:dyDescent="0.2">
      <c r="H1885"/>
      <c r="I1885"/>
    </row>
    <row r="1886" spans="8:9" x14ac:dyDescent="0.2">
      <c r="H1886"/>
      <c r="I1886"/>
    </row>
    <row r="1887" spans="8:9" x14ac:dyDescent="0.2">
      <c r="H1887"/>
      <c r="I1887"/>
    </row>
    <row r="1888" spans="8:9" x14ac:dyDescent="0.2">
      <c r="H1888"/>
      <c r="I1888"/>
    </row>
    <row r="1889" spans="8:9" x14ac:dyDescent="0.2">
      <c r="H1889"/>
      <c r="I1889"/>
    </row>
    <row r="1890" spans="8:9" x14ac:dyDescent="0.2">
      <c r="H1890"/>
      <c r="I1890"/>
    </row>
    <row r="1891" spans="8:9" x14ac:dyDescent="0.2">
      <c r="H1891"/>
      <c r="I1891"/>
    </row>
    <row r="1892" spans="8:9" x14ac:dyDescent="0.2">
      <c r="H1892"/>
      <c r="I1892"/>
    </row>
    <row r="1893" spans="8:9" x14ac:dyDescent="0.2">
      <c r="H1893"/>
      <c r="I1893"/>
    </row>
    <row r="1894" spans="8:9" x14ac:dyDescent="0.2">
      <c r="H1894"/>
      <c r="I1894"/>
    </row>
    <row r="1895" spans="8:9" x14ac:dyDescent="0.2">
      <c r="H1895"/>
      <c r="I1895"/>
    </row>
    <row r="1896" spans="8:9" x14ac:dyDescent="0.2">
      <c r="H1896"/>
      <c r="I1896"/>
    </row>
    <row r="1897" spans="8:9" x14ac:dyDescent="0.2">
      <c r="H1897"/>
      <c r="I1897"/>
    </row>
    <row r="1898" spans="8:9" x14ac:dyDescent="0.2">
      <c r="H1898"/>
      <c r="I1898"/>
    </row>
    <row r="1899" spans="8:9" x14ac:dyDescent="0.2">
      <c r="H1899"/>
      <c r="I1899"/>
    </row>
    <row r="1900" spans="8:9" x14ac:dyDescent="0.2">
      <c r="H1900"/>
      <c r="I1900"/>
    </row>
    <row r="1901" spans="8:9" x14ac:dyDescent="0.2">
      <c r="H1901"/>
      <c r="I1901"/>
    </row>
    <row r="1902" spans="8:9" x14ac:dyDescent="0.2">
      <c r="H1902"/>
      <c r="I1902"/>
    </row>
    <row r="1903" spans="8:9" x14ac:dyDescent="0.2">
      <c r="H1903"/>
      <c r="I1903"/>
    </row>
    <row r="1904" spans="8:9" x14ac:dyDescent="0.2">
      <c r="H1904"/>
      <c r="I1904"/>
    </row>
    <row r="1905" spans="8:9" x14ac:dyDescent="0.2">
      <c r="H1905"/>
      <c r="I1905"/>
    </row>
    <row r="1906" spans="8:9" x14ac:dyDescent="0.2">
      <c r="H1906"/>
      <c r="I1906"/>
    </row>
    <row r="1907" spans="8:9" x14ac:dyDescent="0.2">
      <c r="H1907"/>
      <c r="I1907"/>
    </row>
    <row r="1908" spans="8:9" x14ac:dyDescent="0.2">
      <c r="H1908"/>
      <c r="I1908"/>
    </row>
    <row r="1909" spans="8:9" x14ac:dyDescent="0.2">
      <c r="H1909"/>
      <c r="I1909"/>
    </row>
    <row r="1910" spans="8:9" x14ac:dyDescent="0.2">
      <c r="H1910"/>
      <c r="I1910"/>
    </row>
    <row r="1911" spans="8:9" x14ac:dyDescent="0.2">
      <c r="H1911"/>
      <c r="I1911"/>
    </row>
    <row r="1912" spans="8:9" x14ac:dyDescent="0.2">
      <c r="H1912"/>
      <c r="I1912"/>
    </row>
    <row r="1913" spans="8:9" x14ac:dyDescent="0.2">
      <c r="H1913"/>
      <c r="I1913"/>
    </row>
    <row r="1914" spans="8:9" x14ac:dyDescent="0.2">
      <c r="H1914"/>
      <c r="I1914"/>
    </row>
    <row r="1915" spans="8:9" x14ac:dyDescent="0.2">
      <c r="H1915"/>
      <c r="I1915"/>
    </row>
    <row r="1916" spans="8:9" x14ac:dyDescent="0.2">
      <c r="H1916"/>
      <c r="I1916"/>
    </row>
    <row r="1917" spans="8:9" x14ac:dyDescent="0.2">
      <c r="H1917"/>
      <c r="I1917"/>
    </row>
    <row r="1918" spans="8:9" x14ac:dyDescent="0.2">
      <c r="H1918"/>
      <c r="I1918"/>
    </row>
    <row r="1919" spans="8:9" x14ac:dyDescent="0.2">
      <c r="H1919"/>
      <c r="I1919"/>
    </row>
    <row r="1920" spans="8:9" x14ac:dyDescent="0.2">
      <c r="H1920"/>
      <c r="I1920"/>
    </row>
    <row r="1921" spans="8:9" x14ac:dyDescent="0.2">
      <c r="H1921"/>
      <c r="I1921"/>
    </row>
    <row r="1922" spans="8:9" x14ac:dyDescent="0.2">
      <c r="H1922"/>
      <c r="I1922"/>
    </row>
    <row r="1923" spans="8:9" x14ac:dyDescent="0.2">
      <c r="H1923"/>
      <c r="I1923"/>
    </row>
    <row r="1924" spans="8:9" x14ac:dyDescent="0.2">
      <c r="H1924"/>
      <c r="I1924"/>
    </row>
    <row r="1925" spans="8:9" x14ac:dyDescent="0.2">
      <c r="H1925"/>
      <c r="I1925"/>
    </row>
    <row r="1926" spans="8:9" x14ac:dyDescent="0.2">
      <c r="H1926"/>
      <c r="I1926"/>
    </row>
    <row r="1927" spans="8:9" x14ac:dyDescent="0.2">
      <c r="H1927"/>
      <c r="I1927"/>
    </row>
    <row r="1928" spans="8:9" x14ac:dyDescent="0.2">
      <c r="H1928"/>
      <c r="I1928"/>
    </row>
    <row r="1929" spans="8:9" x14ac:dyDescent="0.2">
      <c r="H1929"/>
      <c r="I1929"/>
    </row>
    <row r="1930" spans="8:9" x14ac:dyDescent="0.2">
      <c r="H1930"/>
      <c r="I1930"/>
    </row>
    <row r="1931" spans="8:9" x14ac:dyDescent="0.2">
      <c r="H1931"/>
      <c r="I1931"/>
    </row>
    <row r="1932" spans="8:9" x14ac:dyDescent="0.2">
      <c r="H1932"/>
      <c r="I1932"/>
    </row>
    <row r="1933" spans="8:9" x14ac:dyDescent="0.2">
      <c r="H1933"/>
      <c r="I1933"/>
    </row>
    <row r="1934" spans="8:9" x14ac:dyDescent="0.2">
      <c r="H1934"/>
      <c r="I1934"/>
    </row>
    <row r="1935" spans="8:9" x14ac:dyDescent="0.2">
      <c r="H1935"/>
      <c r="I1935"/>
    </row>
    <row r="1936" spans="8:9" x14ac:dyDescent="0.2">
      <c r="H1936"/>
      <c r="I1936"/>
    </row>
    <row r="1937" spans="8:9" x14ac:dyDescent="0.2">
      <c r="H1937"/>
      <c r="I1937"/>
    </row>
    <row r="1938" spans="8:9" x14ac:dyDescent="0.2">
      <c r="H1938"/>
      <c r="I1938"/>
    </row>
    <row r="1939" spans="8:9" x14ac:dyDescent="0.2">
      <c r="H1939"/>
      <c r="I1939"/>
    </row>
    <row r="1940" spans="8:9" x14ac:dyDescent="0.2">
      <c r="H1940"/>
      <c r="I1940"/>
    </row>
    <row r="1941" spans="8:9" x14ac:dyDescent="0.2">
      <c r="H1941"/>
      <c r="I1941"/>
    </row>
    <row r="1942" spans="8:9" x14ac:dyDescent="0.2">
      <c r="H1942"/>
      <c r="I1942"/>
    </row>
    <row r="1943" spans="8:9" x14ac:dyDescent="0.2">
      <c r="H1943"/>
      <c r="I1943"/>
    </row>
    <row r="1944" spans="8:9" x14ac:dyDescent="0.2">
      <c r="H1944"/>
      <c r="I1944"/>
    </row>
    <row r="1945" spans="8:9" x14ac:dyDescent="0.2">
      <c r="H1945"/>
      <c r="I1945"/>
    </row>
    <row r="1946" spans="8:9" x14ac:dyDescent="0.2">
      <c r="H1946"/>
      <c r="I1946"/>
    </row>
    <row r="1947" spans="8:9" x14ac:dyDescent="0.2">
      <c r="H1947"/>
      <c r="I1947"/>
    </row>
    <row r="1948" spans="8:9" x14ac:dyDescent="0.2">
      <c r="H1948"/>
      <c r="I1948"/>
    </row>
    <row r="1949" spans="8:9" x14ac:dyDescent="0.2">
      <c r="H1949"/>
      <c r="I1949"/>
    </row>
    <row r="1950" spans="8:9" x14ac:dyDescent="0.2">
      <c r="H1950"/>
      <c r="I1950"/>
    </row>
    <row r="1951" spans="8:9" x14ac:dyDescent="0.2">
      <c r="H1951"/>
      <c r="I1951"/>
    </row>
    <row r="1952" spans="8:9" x14ac:dyDescent="0.2">
      <c r="H1952"/>
      <c r="I1952"/>
    </row>
    <row r="1953" spans="8:9" x14ac:dyDescent="0.2">
      <c r="H1953"/>
      <c r="I1953"/>
    </row>
    <row r="1954" spans="8:9" x14ac:dyDescent="0.2">
      <c r="H1954"/>
      <c r="I1954"/>
    </row>
    <row r="1955" spans="8:9" x14ac:dyDescent="0.2">
      <c r="H1955"/>
      <c r="I1955"/>
    </row>
    <row r="1956" spans="8:9" x14ac:dyDescent="0.2">
      <c r="H1956"/>
      <c r="I1956"/>
    </row>
    <row r="1957" spans="8:9" x14ac:dyDescent="0.2">
      <c r="H1957"/>
      <c r="I1957"/>
    </row>
    <row r="1958" spans="8:9" x14ac:dyDescent="0.2">
      <c r="H1958"/>
      <c r="I1958"/>
    </row>
    <row r="1959" spans="8:9" x14ac:dyDescent="0.2">
      <c r="H1959"/>
      <c r="I1959"/>
    </row>
    <row r="1960" spans="8:9" x14ac:dyDescent="0.2">
      <c r="H1960"/>
      <c r="I1960"/>
    </row>
    <row r="1961" spans="8:9" x14ac:dyDescent="0.2">
      <c r="H1961"/>
      <c r="I1961"/>
    </row>
    <row r="1962" spans="8:9" x14ac:dyDescent="0.2">
      <c r="H1962"/>
      <c r="I1962"/>
    </row>
    <row r="1963" spans="8:9" x14ac:dyDescent="0.2">
      <c r="H1963"/>
      <c r="I1963"/>
    </row>
    <row r="1964" spans="8:9" x14ac:dyDescent="0.2">
      <c r="H1964"/>
      <c r="I1964"/>
    </row>
    <row r="1965" spans="8:9" x14ac:dyDescent="0.2">
      <c r="H1965"/>
      <c r="I1965"/>
    </row>
    <row r="1966" spans="8:9" x14ac:dyDescent="0.2">
      <c r="H1966"/>
      <c r="I1966"/>
    </row>
    <row r="1967" spans="8:9" x14ac:dyDescent="0.2">
      <c r="H1967"/>
      <c r="I1967"/>
    </row>
    <row r="1968" spans="8:9" x14ac:dyDescent="0.2">
      <c r="H1968"/>
      <c r="I1968"/>
    </row>
    <row r="1969" spans="8:9" x14ac:dyDescent="0.2">
      <c r="H1969"/>
      <c r="I1969"/>
    </row>
    <row r="1970" spans="8:9" x14ac:dyDescent="0.2">
      <c r="H1970"/>
      <c r="I1970"/>
    </row>
    <row r="1971" spans="8:9" x14ac:dyDescent="0.2">
      <c r="H1971"/>
      <c r="I1971"/>
    </row>
    <row r="1972" spans="8:9" x14ac:dyDescent="0.2">
      <c r="H1972"/>
      <c r="I1972"/>
    </row>
    <row r="1973" spans="8:9" x14ac:dyDescent="0.2">
      <c r="H1973"/>
      <c r="I1973"/>
    </row>
    <row r="1974" spans="8:9" x14ac:dyDescent="0.2">
      <c r="H1974"/>
      <c r="I1974"/>
    </row>
    <row r="1975" spans="8:9" x14ac:dyDescent="0.2">
      <c r="H1975"/>
      <c r="I1975"/>
    </row>
    <row r="1976" spans="8:9" x14ac:dyDescent="0.2">
      <c r="H1976"/>
      <c r="I1976"/>
    </row>
    <row r="1977" spans="8:9" x14ac:dyDescent="0.2">
      <c r="H1977"/>
      <c r="I1977"/>
    </row>
    <row r="1978" spans="8:9" x14ac:dyDescent="0.2">
      <c r="H1978"/>
      <c r="I1978"/>
    </row>
    <row r="1979" spans="8:9" x14ac:dyDescent="0.2">
      <c r="H1979"/>
      <c r="I1979"/>
    </row>
    <row r="1980" spans="8:9" x14ac:dyDescent="0.2">
      <c r="H1980"/>
      <c r="I1980"/>
    </row>
    <row r="1981" spans="8:9" x14ac:dyDescent="0.2">
      <c r="H1981"/>
      <c r="I1981"/>
    </row>
    <row r="1982" spans="8:9" x14ac:dyDescent="0.2">
      <c r="H1982"/>
      <c r="I1982"/>
    </row>
    <row r="1983" spans="8:9" x14ac:dyDescent="0.2">
      <c r="H1983"/>
      <c r="I1983"/>
    </row>
    <row r="1984" spans="8:9" x14ac:dyDescent="0.2">
      <c r="H1984"/>
      <c r="I1984"/>
    </row>
    <row r="1985" spans="8:9" x14ac:dyDescent="0.2">
      <c r="H1985"/>
      <c r="I1985"/>
    </row>
    <row r="1986" spans="8:9" x14ac:dyDescent="0.2">
      <c r="H1986"/>
      <c r="I1986"/>
    </row>
    <row r="1987" spans="8:9" x14ac:dyDescent="0.2">
      <c r="H1987"/>
      <c r="I1987"/>
    </row>
    <row r="1988" spans="8:9" x14ac:dyDescent="0.2">
      <c r="H1988"/>
      <c r="I1988"/>
    </row>
    <row r="1989" spans="8:9" x14ac:dyDescent="0.2">
      <c r="H1989"/>
      <c r="I1989"/>
    </row>
    <row r="1990" spans="8:9" x14ac:dyDescent="0.2">
      <c r="H1990"/>
      <c r="I1990"/>
    </row>
    <row r="1991" spans="8:9" x14ac:dyDescent="0.2">
      <c r="H1991"/>
      <c r="I1991"/>
    </row>
    <row r="1992" spans="8:9" x14ac:dyDescent="0.2">
      <c r="H1992"/>
      <c r="I1992"/>
    </row>
    <row r="1993" spans="8:9" x14ac:dyDescent="0.2">
      <c r="H1993"/>
      <c r="I1993"/>
    </row>
    <row r="1994" spans="8:9" x14ac:dyDescent="0.2">
      <c r="H1994"/>
      <c r="I1994"/>
    </row>
    <row r="1995" spans="8:9" x14ac:dyDescent="0.2">
      <c r="H1995"/>
      <c r="I1995"/>
    </row>
    <row r="1996" spans="8:9" x14ac:dyDescent="0.2">
      <c r="H1996"/>
      <c r="I1996"/>
    </row>
    <row r="1997" spans="8:9" x14ac:dyDescent="0.2">
      <c r="H1997"/>
      <c r="I1997"/>
    </row>
    <row r="1998" spans="8:9" x14ac:dyDescent="0.2">
      <c r="H1998"/>
      <c r="I1998"/>
    </row>
    <row r="1999" spans="8:9" x14ac:dyDescent="0.2">
      <c r="H1999"/>
      <c r="I1999"/>
    </row>
    <row r="2000" spans="8:9" x14ac:dyDescent="0.2">
      <c r="H2000"/>
      <c r="I2000"/>
    </row>
    <row r="2001" spans="8:9" x14ac:dyDescent="0.2">
      <c r="H2001"/>
      <c r="I2001"/>
    </row>
    <row r="2002" spans="8:9" x14ac:dyDescent="0.2">
      <c r="H2002"/>
      <c r="I2002"/>
    </row>
    <row r="2003" spans="8:9" x14ac:dyDescent="0.2">
      <c r="H2003"/>
      <c r="I2003"/>
    </row>
    <row r="2004" spans="8:9" x14ac:dyDescent="0.2">
      <c r="H2004"/>
      <c r="I2004"/>
    </row>
    <row r="2005" spans="8:9" x14ac:dyDescent="0.2">
      <c r="H2005"/>
      <c r="I2005"/>
    </row>
    <row r="2006" spans="8:9" x14ac:dyDescent="0.2">
      <c r="H2006"/>
      <c r="I2006"/>
    </row>
    <row r="2007" spans="8:9" x14ac:dyDescent="0.2">
      <c r="H2007"/>
      <c r="I2007"/>
    </row>
    <row r="2008" spans="8:9" x14ac:dyDescent="0.2">
      <c r="H2008"/>
      <c r="I2008"/>
    </row>
    <row r="2009" spans="8:9" x14ac:dyDescent="0.2">
      <c r="H2009"/>
      <c r="I2009"/>
    </row>
    <row r="2010" spans="8:9" x14ac:dyDescent="0.2">
      <c r="H2010"/>
      <c r="I2010"/>
    </row>
    <row r="2011" spans="8:9" x14ac:dyDescent="0.2">
      <c r="H2011"/>
      <c r="I2011"/>
    </row>
    <row r="2012" spans="8:9" x14ac:dyDescent="0.2">
      <c r="H2012"/>
      <c r="I2012"/>
    </row>
    <row r="2013" spans="8:9" x14ac:dyDescent="0.2">
      <c r="H2013"/>
      <c r="I2013"/>
    </row>
    <row r="2014" spans="8:9" x14ac:dyDescent="0.2">
      <c r="H2014"/>
      <c r="I2014"/>
    </row>
    <row r="2015" spans="8:9" x14ac:dyDescent="0.2">
      <c r="H2015"/>
      <c r="I2015"/>
    </row>
    <row r="2016" spans="8:9" x14ac:dyDescent="0.2">
      <c r="H2016"/>
      <c r="I2016"/>
    </row>
    <row r="2017" spans="8:9" x14ac:dyDescent="0.2">
      <c r="H2017"/>
      <c r="I2017"/>
    </row>
    <row r="2018" spans="8:9" x14ac:dyDescent="0.2">
      <c r="H2018"/>
      <c r="I2018"/>
    </row>
    <row r="2019" spans="8:9" x14ac:dyDescent="0.2">
      <c r="H2019"/>
      <c r="I2019"/>
    </row>
    <row r="2020" spans="8:9" x14ac:dyDescent="0.2">
      <c r="H2020"/>
      <c r="I2020"/>
    </row>
    <row r="2021" spans="8:9" x14ac:dyDescent="0.2">
      <c r="H2021"/>
      <c r="I2021"/>
    </row>
    <row r="2022" spans="8:9" x14ac:dyDescent="0.2">
      <c r="H2022"/>
      <c r="I2022"/>
    </row>
    <row r="2023" spans="8:9" x14ac:dyDescent="0.2">
      <c r="H2023"/>
      <c r="I2023"/>
    </row>
    <row r="2024" spans="8:9" x14ac:dyDescent="0.2">
      <c r="H2024"/>
      <c r="I2024"/>
    </row>
    <row r="2025" spans="8:9" x14ac:dyDescent="0.2">
      <c r="H2025"/>
      <c r="I2025"/>
    </row>
    <row r="2026" spans="8:9" x14ac:dyDescent="0.2">
      <c r="H2026"/>
      <c r="I2026"/>
    </row>
    <row r="2027" spans="8:9" x14ac:dyDescent="0.2">
      <c r="H2027"/>
      <c r="I2027"/>
    </row>
    <row r="2028" spans="8:9" x14ac:dyDescent="0.2">
      <c r="H2028"/>
      <c r="I2028"/>
    </row>
    <row r="2029" spans="8:9" x14ac:dyDescent="0.2">
      <c r="H2029"/>
      <c r="I2029"/>
    </row>
    <row r="2030" spans="8:9" x14ac:dyDescent="0.2">
      <c r="H2030"/>
      <c r="I2030"/>
    </row>
    <row r="2031" spans="8:9" x14ac:dyDescent="0.2">
      <c r="H2031"/>
      <c r="I2031"/>
    </row>
    <row r="2032" spans="8:9" x14ac:dyDescent="0.2">
      <c r="H2032"/>
      <c r="I2032"/>
    </row>
    <row r="2033" spans="8:9" x14ac:dyDescent="0.2">
      <c r="H2033"/>
      <c r="I2033"/>
    </row>
    <row r="2034" spans="8:9" x14ac:dyDescent="0.2">
      <c r="H2034"/>
      <c r="I2034"/>
    </row>
    <row r="2035" spans="8:9" x14ac:dyDescent="0.2">
      <c r="H2035"/>
      <c r="I2035"/>
    </row>
    <row r="2036" spans="8:9" x14ac:dyDescent="0.2">
      <c r="H2036"/>
      <c r="I2036"/>
    </row>
    <row r="2037" spans="8:9" x14ac:dyDescent="0.2">
      <c r="H2037"/>
      <c r="I2037"/>
    </row>
    <row r="2038" spans="8:9" x14ac:dyDescent="0.2">
      <c r="H2038"/>
      <c r="I2038"/>
    </row>
    <row r="2039" spans="8:9" x14ac:dyDescent="0.2">
      <c r="H2039"/>
      <c r="I2039"/>
    </row>
    <row r="2040" spans="8:9" x14ac:dyDescent="0.2">
      <c r="H2040"/>
      <c r="I2040"/>
    </row>
    <row r="2041" spans="8:9" x14ac:dyDescent="0.2">
      <c r="H2041"/>
      <c r="I2041"/>
    </row>
    <row r="2042" spans="8:9" x14ac:dyDescent="0.2">
      <c r="H2042"/>
      <c r="I2042"/>
    </row>
    <row r="2043" spans="8:9" x14ac:dyDescent="0.2">
      <c r="H2043"/>
      <c r="I2043"/>
    </row>
    <row r="2044" spans="8:9" x14ac:dyDescent="0.2">
      <c r="H2044"/>
      <c r="I2044"/>
    </row>
    <row r="2045" spans="8:9" x14ac:dyDescent="0.2">
      <c r="H2045"/>
      <c r="I2045"/>
    </row>
    <row r="2046" spans="8:9" x14ac:dyDescent="0.2">
      <c r="H2046"/>
      <c r="I2046"/>
    </row>
    <row r="2047" spans="8:9" x14ac:dyDescent="0.2">
      <c r="H2047"/>
      <c r="I2047"/>
    </row>
    <row r="2048" spans="8:9" x14ac:dyDescent="0.2">
      <c r="H2048"/>
      <c r="I2048"/>
    </row>
    <row r="2049" spans="8:9" x14ac:dyDescent="0.2">
      <c r="H2049"/>
      <c r="I2049"/>
    </row>
    <row r="2050" spans="8:9" x14ac:dyDescent="0.2">
      <c r="H2050"/>
      <c r="I2050"/>
    </row>
    <row r="2051" spans="8:9" x14ac:dyDescent="0.2">
      <c r="H2051"/>
      <c r="I2051"/>
    </row>
    <row r="2052" spans="8:9" x14ac:dyDescent="0.2">
      <c r="H2052"/>
      <c r="I2052"/>
    </row>
    <row r="2053" spans="8:9" x14ac:dyDescent="0.2">
      <c r="H2053"/>
      <c r="I2053"/>
    </row>
    <row r="2054" spans="8:9" x14ac:dyDescent="0.2">
      <c r="H2054"/>
      <c r="I2054"/>
    </row>
    <row r="2055" spans="8:9" x14ac:dyDescent="0.2">
      <c r="H2055"/>
      <c r="I2055"/>
    </row>
    <row r="2056" spans="8:9" x14ac:dyDescent="0.2">
      <c r="H2056"/>
      <c r="I2056"/>
    </row>
    <row r="2057" spans="8:9" x14ac:dyDescent="0.2">
      <c r="H2057"/>
      <c r="I2057"/>
    </row>
    <row r="2058" spans="8:9" x14ac:dyDescent="0.2">
      <c r="H2058"/>
      <c r="I2058"/>
    </row>
    <row r="2059" spans="8:9" x14ac:dyDescent="0.2">
      <c r="H2059"/>
      <c r="I2059"/>
    </row>
    <row r="2060" spans="8:9" x14ac:dyDescent="0.2">
      <c r="H2060"/>
      <c r="I2060"/>
    </row>
    <row r="2061" spans="8:9" x14ac:dyDescent="0.2">
      <c r="H2061"/>
      <c r="I2061"/>
    </row>
    <row r="2062" spans="8:9" x14ac:dyDescent="0.2">
      <c r="H2062"/>
      <c r="I2062"/>
    </row>
    <row r="2063" spans="8:9" x14ac:dyDescent="0.2">
      <c r="H2063"/>
      <c r="I2063"/>
    </row>
    <row r="2064" spans="8:9" x14ac:dyDescent="0.2">
      <c r="H2064"/>
      <c r="I2064"/>
    </row>
    <row r="2065" spans="8:9" x14ac:dyDescent="0.2">
      <c r="H2065"/>
      <c r="I2065"/>
    </row>
    <row r="2066" spans="8:9" x14ac:dyDescent="0.2">
      <c r="H2066"/>
      <c r="I2066"/>
    </row>
    <row r="2067" spans="8:9" x14ac:dyDescent="0.2">
      <c r="H2067"/>
      <c r="I2067"/>
    </row>
    <row r="2068" spans="8:9" x14ac:dyDescent="0.2">
      <c r="H2068"/>
      <c r="I2068"/>
    </row>
    <row r="2069" spans="8:9" x14ac:dyDescent="0.2">
      <c r="H2069"/>
      <c r="I2069"/>
    </row>
    <row r="2070" spans="8:9" x14ac:dyDescent="0.2">
      <c r="H2070"/>
      <c r="I2070"/>
    </row>
    <row r="2071" spans="8:9" x14ac:dyDescent="0.2">
      <c r="H2071"/>
      <c r="I2071"/>
    </row>
    <row r="2072" spans="8:9" x14ac:dyDescent="0.2">
      <c r="H2072"/>
      <c r="I2072"/>
    </row>
    <row r="2073" spans="8:9" x14ac:dyDescent="0.2">
      <c r="H2073"/>
      <c r="I2073"/>
    </row>
    <row r="2074" spans="8:9" x14ac:dyDescent="0.2">
      <c r="H2074"/>
      <c r="I2074"/>
    </row>
    <row r="2075" spans="8:9" x14ac:dyDescent="0.2">
      <c r="H2075"/>
      <c r="I2075"/>
    </row>
    <row r="2076" spans="8:9" x14ac:dyDescent="0.2">
      <c r="H2076"/>
      <c r="I2076"/>
    </row>
    <row r="2077" spans="8:9" x14ac:dyDescent="0.2">
      <c r="H2077"/>
      <c r="I2077"/>
    </row>
    <row r="2078" spans="8:9" x14ac:dyDescent="0.2">
      <c r="H2078"/>
      <c r="I2078"/>
    </row>
    <row r="2079" spans="8:9" x14ac:dyDescent="0.2">
      <c r="H2079"/>
      <c r="I2079"/>
    </row>
    <row r="2080" spans="8:9" x14ac:dyDescent="0.2">
      <c r="H2080"/>
      <c r="I2080"/>
    </row>
    <row r="2081" spans="8:9" x14ac:dyDescent="0.2">
      <c r="H2081"/>
      <c r="I2081"/>
    </row>
    <row r="2082" spans="8:9" x14ac:dyDescent="0.2">
      <c r="H2082"/>
      <c r="I2082"/>
    </row>
    <row r="2083" spans="8:9" x14ac:dyDescent="0.2">
      <c r="H2083"/>
      <c r="I2083"/>
    </row>
    <row r="2084" spans="8:9" x14ac:dyDescent="0.2">
      <c r="H2084"/>
      <c r="I2084"/>
    </row>
    <row r="2085" spans="8:9" x14ac:dyDescent="0.2">
      <c r="H2085"/>
      <c r="I2085"/>
    </row>
    <row r="2086" spans="8:9" x14ac:dyDescent="0.2">
      <c r="H2086"/>
      <c r="I2086"/>
    </row>
    <row r="2087" spans="8:9" x14ac:dyDescent="0.2">
      <c r="H2087"/>
      <c r="I2087"/>
    </row>
    <row r="2088" spans="8:9" x14ac:dyDescent="0.2">
      <c r="H2088"/>
      <c r="I2088"/>
    </row>
    <row r="2089" spans="8:9" x14ac:dyDescent="0.2">
      <c r="H2089"/>
      <c r="I2089"/>
    </row>
    <row r="2090" spans="8:9" x14ac:dyDescent="0.2">
      <c r="H2090"/>
      <c r="I2090"/>
    </row>
    <row r="2091" spans="8:9" x14ac:dyDescent="0.2">
      <c r="H2091"/>
      <c r="I2091"/>
    </row>
    <row r="2092" spans="8:9" x14ac:dyDescent="0.2">
      <c r="H2092"/>
      <c r="I2092"/>
    </row>
    <row r="2093" spans="8:9" x14ac:dyDescent="0.2">
      <c r="H2093"/>
      <c r="I2093"/>
    </row>
    <row r="2094" spans="8:9" x14ac:dyDescent="0.2">
      <c r="H2094"/>
      <c r="I2094"/>
    </row>
    <row r="2095" spans="8:9" x14ac:dyDescent="0.2">
      <c r="H2095"/>
      <c r="I2095"/>
    </row>
    <row r="2096" spans="8:9" x14ac:dyDescent="0.2">
      <c r="H2096"/>
      <c r="I2096"/>
    </row>
    <row r="2097" spans="8:9" x14ac:dyDescent="0.2">
      <c r="H2097"/>
      <c r="I2097"/>
    </row>
    <row r="2098" spans="8:9" x14ac:dyDescent="0.2">
      <c r="H2098"/>
      <c r="I2098"/>
    </row>
    <row r="2099" spans="8:9" x14ac:dyDescent="0.2">
      <c r="H2099"/>
      <c r="I2099"/>
    </row>
    <row r="2100" spans="8:9" x14ac:dyDescent="0.2">
      <c r="H2100"/>
      <c r="I2100"/>
    </row>
    <row r="2101" spans="8:9" x14ac:dyDescent="0.2">
      <c r="H2101"/>
      <c r="I2101"/>
    </row>
    <row r="2102" spans="8:9" x14ac:dyDescent="0.2">
      <c r="H2102"/>
      <c r="I2102"/>
    </row>
    <row r="2103" spans="8:9" x14ac:dyDescent="0.2">
      <c r="H2103"/>
      <c r="I2103"/>
    </row>
    <row r="2104" spans="8:9" x14ac:dyDescent="0.2">
      <c r="H2104"/>
      <c r="I2104"/>
    </row>
    <row r="2105" spans="8:9" x14ac:dyDescent="0.2">
      <c r="H2105"/>
      <c r="I2105"/>
    </row>
    <row r="2106" spans="8:9" x14ac:dyDescent="0.2">
      <c r="H2106"/>
      <c r="I2106"/>
    </row>
    <row r="2107" spans="8:9" x14ac:dyDescent="0.2">
      <c r="H2107"/>
      <c r="I2107"/>
    </row>
    <row r="2108" spans="8:9" x14ac:dyDescent="0.2">
      <c r="H2108"/>
      <c r="I2108"/>
    </row>
    <row r="2109" spans="8:9" x14ac:dyDescent="0.2">
      <c r="H2109"/>
      <c r="I2109"/>
    </row>
    <row r="2110" spans="8:9" x14ac:dyDescent="0.2">
      <c r="H2110"/>
      <c r="I2110"/>
    </row>
    <row r="2111" spans="8:9" x14ac:dyDescent="0.2">
      <c r="H2111"/>
      <c r="I2111"/>
    </row>
    <row r="2112" spans="8:9" x14ac:dyDescent="0.2">
      <c r="H2112"/>
      <c r="I2112"/>
    </row>
    <row r="2113" spans="8:9" x14ac:dyDescent="0.2">
      <c r="H2113"/>
      <c r="I2113"/>
    </row>
    <row r="2114" spans="8:9" x14ac:dyDescent="0.2">
      <c r="H2114"/>
      <c r="I2114"/>
    </row>
    <row r="2115" spans="8:9" x14ac:dyDescent="0.2">
      <c r="H2115"/>
      <c r="I2115"/>
    </row>
    <row r="2116" spans="8:9" x14ac:dyDescent="0.2">
      <c r="H2116"/>
      <c r="I2116"/>
    </row>
    <row r="2117" spans="8:9" x14ac:dyDescent="0.2">
      <c r="H2117"/>
      <c r="I2117"/>
    </row>
    <row r="2118" spans="8:9" x14ac:dyDescent="0.2">
      <c r="H2118"/>
      <c r="I2118"/>
    </row>
    <row r="2119" spans="8:9" x14ac:dyDescent="0.2">
      <c r="H2119"/>
      <c r="I2119"/>
    </row>
    <row r="2120" spans="8:9" x14ac:dyDescent="0.2">
      <c r="H2120"/>
      <c r="I2120"/>
    </row>
    <row r="2121" spans="8:9" x14ac:dyDescent="0.2">
      <c r="H2121"/>
      <c r="I2121"/>
    </row>
    <row r="2122" spans="8:9" x14ac:dyDescent="0.2">
      <c r="H2122"/>
      <c r="I2122"/>
    </row>
    <row r="2123" spans="8:9" x14ac:dyDescent="0.2">
      <c r="H2123"/>
      <c r="I2123"/>
    </row>
    <row r="2124" spans="8:9" x14ac:dyDescent="0.2">
      <c r="H2124"/>
      <c r="I2124"/>
    </row>
    <row r="2125" spans="8:9" x14ac:dyDescent="0.2">
      <c r="H2125"/>
      <c r="I2125"/>
    </row>
    <row r="2126" spans="8:9" x14ac:dyDescent="0.2">
      <c r="H2126"/>
      <c r="I2126"/>
    </row>
    <row r="2127" spans="8:9" x14ac:dyDescent="0.2">
      <c r="H2127"/>
      <c r="I2127"/>
    </row>
    <row r="2128" spans="8:9" x14ac:dyDescent="0.2">
      <c r="H2128"/>
      <c r="I2128"/>
    </row>
    <row r="2129" spans="8:9" x14ac:dyDescent="0.2">
      <c r="H2129"/>
      <c r="I2129"/>
    </row>
    <row r="2130" spans="8:9" x14ac:dyDescent="0.2">
      <c r="H2130"/>
      <c r="I2130"/>
    </row>
    <row r="2131" spans="8:9" x14ac:dyDescent="0.2">
      <c r="H2131"/>
      <c r="I2131"/>
    </row>
    <row r="2132" spans="8:9" x14ac:dyDescent="0.2">
      <c r="H2132"/>
      <c r="I2132"/>
    </row>
    <row r="2133" spans="8:9" x14ac:dyDescent="0.2">
      <c r="H2133"/>
      <c r="I2133"/>
    </row>
    <row r="2134" spans="8:9" x14ac:dyDescent="0.2">
      <c r="H2134"/>
      <c r="I2134"/>
    </row>
    <row r="2135" spans="8:9" x14ac:dyDescent="0.2">
      <c r="H2135"/>
      <c r="I2135"/>
    </row>
    <row r="2136" spans="8:9" x14ac:dyDescent="0.2">
      <c r="H2136"/>
      <c r="I2136"/>
    </row>
    <row r="2137" spans="8:9" x14ac:dyDescent="0.2">
      <c r="H2137"/>
      <c r="I2137"/>
    </row>
    <row r="2138" spans="8:9" x14ac:dyDescent="0.2">
      <c r="H2138"/>
      <c r="I2138"/>
    </row>
    <row r="2139" spans="8:9" x14ac:dyDescent="0.2">
      <c r="H2139"/>
      <c r="I2139"/>
    </row>
    <row r="2140" spans="8:9" x14ac:dyDescent="0.2">
      <c r="H2140"/>
      <c r="I2140"/>
    </row>
    <row r="2141" spans="8:9" x14ac:dyDescent="0.2">
      <c r="H2141"/>
      <c r="I2141"/>
    </row>
    <row r="2142" spans="8:9" x14ac:dyDescent="0.2">
      <c r="H2142"/>
      <c r="I2142"/>
    </row>
    <row r="2143" spans="8:9" x14ac:dyDescent="0.2">
      <c r="H2143"/>
      <c r="I2143"/>
    </row>
    <row r="2144" spans="8:9" x14ac:dyDescent="0.2">
      <c r="H2144"/>
      <c r="I2144"/>
    </row>
    <row r="2145" spans="8:9" x14ac:dyDescent="0.2">
      <c r="H2145"/>
      <c r="I2145"/>
    </row>
    <row r="2146" spans="8:9" x14ac:dyDescent="0.2">
      <c r="H2146"/>
      <c r="I2146"/>
    </row>
    <row r="2147" spans="8:9" x14ac:dyDescent="0.2">
      <c r="H2147"/>
      <c r="I2147"/>
    </row>
    <row r="2148" spans="8:9" x14ac:dyDescent="0.2">
      <c r="H2148"/>
      <c r="I2148"/>
    </row>
    <row r="2149" spans="8:9" x14ac:dyDescent="0.2">
      <c r="H2149"/>
      <c r="I2149"/>
    </row>
    <row r="2150" spans="8:9" x14ac:dyDescent="0.2">
      <c r="H2150"/>
      <c r="I2150"/>
    </row>
    <row r="2151" spans="8:9" x14ac:dyDescent="0.2">
      <c r="H2151"/>
      <c r="I2151"/>
    </row>
    <row r="2152" spans="8:9" x14ac:dyDescent="0.2">
      <c r="H2152"/>
      <c r="I2152"/>
    </row>
    <row r="2153" spans="8:9" x14ac:dyDescent="0.2">
      <c r="H2153"/>
      <c r="I2153"/>
    </row>
    <row r="2154" spans="8:9" x14ac:dyDescent="0.2">
      <c r="H2154"/>
      <c r="I2154"/>
    </row>
    <row r="2155" spans="8:9" x14ac:dyDescent="0.2">
      <c r="H2155"/>
      <c r="I2155"/>
    </row>
    <row r="2156" spans="8:9" x14ac:dyDescent="0.2">
      <c r="H2156"/>
      <c r="I2156"/>
    </row>
    <row r="2157" spans="8:9" x14ac:dyDescent="0.2">
      <c r="H2157"/>
      <c r="I2157"/>
    </row>
    <row r="2158" spans="8:9" x14ac:dyDescent="0.2">
      <c r="H2158"/>
      <c r="I2158"/>
    </row>
    <row r="2159" spans="8:9" x14ac:dyDescent="0.2">
      <c r="H2159"/>
      <c r="I2159"/>
    </row>
    <row r="2160" spans="8:9" x14ac:dyDescent="0.2">
      <c r="H2160"/>
      <c r="I2160"/>
    </row>
    <row r="2161" spans="8:9" x14ac:dyDescent="0.2">
      <c r="H2161"/>
      <c r="I2161"/>
    </row>
    <row r="2162" spans="8:9" x14ac:dyDescent="0.2">
      <c r="H2162"/>
      <c r="I2162"/>
    </row>
    <row r="2163" spans="8:9" x14ac:dyDescent="0.2">
      <c r="H2163"/>
      <c r="I2163"/>
    </row>
    <row r="2164" spans="8:9" x14ac:dyDescent="0.2">
      <c r="H2164"/>
      <c r="I2164"/>
    </row>
    <row r="2165" spans="8:9" x14ac:dyDescent="0.2">
      <c r="H2165"/>
      <c r="I2165"/>
    </row>
    <row r="2166" spans="8:9" x14ac:dyDescent="0.2">
      <c r="H2166"/>
      <c r="I2166"/>
    </row>
    <row r="2167" spans="8:9" x14ac:dyDescent="0.2">
      <c r="H2167"/>
      <c r="I2167"/>
    </row>
    <row r="2168" spans="8:9" x14ac:dyDescent="0.2">
      <c r="H2168"/>
      <c r="I2168"/>
    </row>
    <row r="2169" spans="8:9" x14ac:dyDescent="0.2">
      <c r="H2169"/>
      <c r="I2169"/>
    </row>
    <row r="2170" spans="8:9" x14ac:dyDescent="0.2">
      <c r="H2170"/>
      <c r="I2170"/>
    </row>
    <row r="2171" spans="8:9" x14ac:dyDescent="0.2">
      <c r="H2171"/>
      <c r="I2171"/>
    </row>
    <row r="2172" spans="8:9" x14ac:dyDescent="0.2">
      <c r="H2172"/>
      <c r="I2172"/>
    </row>
    <row r="2173" spans="8:9" x14ac:dyDescent="0.2">
      <c r="H2173"/>
      <c r="I2173"/>
    </row>
    <row r="2174" spans="8:9" x14ac:dyDescent="0.2">
      <c r="H2174"/>
      <c r="I2174"/>
    </row>
    <row r="2175" spans="8:9" x14ac:dyDescent="0.2">
      <c r="H2175"/>
      <c r="I2175"/>
    </row>
    <row r="2176" spans="8:9" x14ac:dyDescent="0.2">
      <c r="H2176"/>
      <c r="I2176"/>
    </row>
    <row r="2177" spans="8:9" x14ac:dyDescent="0.2">
      <c r="H2177"/>
      <c r="I2177"/>
    </row>
    <row r="2178" spans="8:9" x14ac:dyDescent="0.2">
      <c r="H2178"/>
      <c r="I2178"/>
    </row>
    <row r="2179" spans="8:9" x14ac:dyDescent="0.2">
      <c r="H2179"/>
      <c r="I2179"/>
    </row>
    <row r="2180" spans="8:9" x14ac:dyDescent="0.2">
      <c r="H2180"/>
      <c r="I2180"/>
    </row>
    <row r="2181" spans="8:9" x14ac:dyDescent="0.2">
      <c r="H2181"/>
      <c r="I2181"/>
    </row>
    <row r="2182" spans="8:9" x14ac:dyDescent="0.2">
      <c r="H2182"/>
      <c r="I2182"/>
    </row>
    <row r="2183" spans="8:9" x14ac:dyDescent="0.2">
      <c r="H2183"/>
      <c r="I2183"/>
    </row>
    <row r="2184" spans="8:9" x14ac:dyDescent="0.2">
      <c r="H2184"/>
      <c r="I2184"/>
    </row>
    <row r="2185" spans="8:9" x14ac:dyDescent="0.2">
      <c r="H2185"/>
      <c r="I2185"/>
    </row>
    <row r="2186" spans="8:9" x14ac:dyDescent="0.2">
      <c r="H2186"/>
      <c r="I2186"/>
    </row>
    <row r="2187" spans="8:9" x14ac:dyDescent="0.2">
      <c r="H2187"/>
      <c r="I2187"/>
    </row>
    <row r="2188" spans="8:9" x14ac:dyDescent="0.2">
      <c r="H2188"/>
      <c r="I2188"/>
    </row>
    <row r="2189" spans="8:9" x14ac:dyDescent="0.2">
      <c r="H2189"/>
      <c r="I2189"/>
    </row>
    <row r="2190" spans="8:9" x14ac:dyDescent="0.2">
      <c r="H2190"/>
      <c r="I2190"/>
    </row>
    <row r="2191" spans="8:9" x14ac:dyDescent="0.2">
      <c r="H2191"/>
      <c r="I2191"/>
    </row>
    <row r="2192" spans="8:9" x14ac:dyDescent="0.2">
      <c r="H2192"/>
      <c r="I2192"/>
    </row>
    <row r="2193" spans="8:9" x14ac:dyDescent="0.2">
      <c r="H2193"/>
      <c r="I2193"/>
    </row>
    <row r="2194" spans="8:9" x14ac:dyDescent="0.2">
      <c r="H2194"/>
      <c r="I2194"/>
    </row>
    <row r="2195" spans="8:9" x14ac:dyDescent="0.2">
      <c r="H2195"/>
      <c r="I2195"/>
    </row>
    <row r="2196" spans="8:9" x14ac:dyDescent="0.2">
      <c r="H2196"/>
      <c r="I2196"/>
    </row>
    <row r="2197" spans="8:9" x14ac:dyDescent="0.2">
      <c r="H2197"/>
      <c r="I2197"/>
    </row>
    <row r="2198" spans="8:9" x14ac:dyDescent="0.2">
      <c r="H2198"/>
      <c r="I2198"/>
    </row>
    <row r="2199" spans="8:9" x14ac:dyDescent="0.2">
      <c r="H2199"/>
      <c r="I2199"/>
    </row>
    <row r="2200" spans="8:9" x14ac:dyDescent="0.2">
      <c r="H2200"/>
      <c r="I2200"/>
    </row>
    <row r="2201" spans="8:9" x14ac:dyDescent="0.2">
      <c r="H2201"/>
      <c r="I2201"/>
    </row>
    <row r="2202" spans="8:9" x14ac:dyDescent="0.2">
      <c r="H2202"/>
      <c r="I2202"/>
    </row>
    <row r="2203" spans="8:9" x14ac:dyDescent="0.2">
      <c r="H2203"/>
      <c r="I2203"/>
    </row>
    <row r="2204" spans="8:9" x14ac:dyDescent="0.2">
      <c r="H2204"/>
      <c r="I2204"/>
    </row>
    <row r="2205" spans="8:9" x14ac:dyDescent="0.2">
      <c r="H2205"/>
      <c r="I2205"/>
    </row>
    <row r="2206" spans="8:9" x14ac:dyDescent="0.2">
      <c r="H2206"/>
      <c r="I2206"/>
    </row>
    <row r="2207" spans="8:9" x14ac:dyDescent="0.2">
      <c r="H2207"/>
      <c r="I2207"/>
    </row>
    <row r="2208" spans="8:9" x14ac:dyDescent="0.2">
      <c r="H2208"/>
      <c r="I2208"/>
    </row>
    <row r="2209" spans="8:9" x14ac:dyDescent="0.2">
      <c r="H2209"/>
      <c r="I2209"/>
    </row>
    <row r="2210" spans="8:9" x14ac:dyDescent="0.2">
      <c r="H2210"/>
      <c r="I2210"/>
    </row>
    <row r="2211" spans="8:9" x14ac:dyDescent="0.2">
      <c r="H2211"/>
      <c r="I2211"/>
    </row>
    <row r="2212" spans="8:9" x14ac:dyDescent="0.2">
      <c r="H2212"/>
      <c r="I2212"/>
    </row>
    <row r="2213" spans="8:9" x14ac:dyDescent="0.2">
      <c r="H2213"/>
      <c r="I2213"/>
    </row>
    <row r="2214" spans="8:9" x14ac:dyDescent="0.2">
      <c r="H2214"/>
      <c r="I2214"/>
    </row>
    <row r="2215" spans="8:9" x14ac:dyDescent="0.2">
      <c r="H2215"/>
      <c r="I2215"/>
    </row>
    <row r="2216" spans="8:9" x14ac:dyDescent="0.2">
      <c r="H2216"/>
      <c r="I2216"/>
    </row>
    <row r="2217" spans="8:9" x14ac:dyDescent="0.2">
      <c r="H2217"/>
      <c r="I2217"/>
    </row>
    <row r="2218" spans="8:9" x14ac:dyDescent="0.2">
      <c r="H2218"/>
      <c r="I2218"/>
    </row>
    <row r="2219" spans="8:9" x14ac:dyDescent="0.2">
      <c r="H2219"/>
      <c r="I2219"/>
    </row>
    <row r="2220" spans="8:9" x14ac:dyDescent="0.2">
      <c r="H2220"/>
      <c r="I2220"/>
    </row>
    <row r="2221" spans="8:9" x14ac:dyDescent="0.2">
      <c r="H2221"/>
      <c r="I2221"/>
    </row>
    <row r="2222" spans="8:9" x14ac:dyDescent="0.2">
      <c r="H2222"/>
      <c r="I2222"/>
    </row>
    <row r="2223" spans="8:9" x14ac:dyDescent="0.2">
      <c r="H2223"/>
      <c r="I2223"/>
    </row>
    <row r="2224" spans="8:9" x14ac:dyDescent="0.2">
      <c r="H2224"/>
      <c r="I2224"/>
    </row>
    <row r="2225" spans="8:9" x14ac:dyDescent="0.2">
      <c r="H2225"/>
      <c r="I2225"/>
    </row>
    <row r="2226" spans="8:9" x14ac:dyDescent="0.2">
      <c r="H2226"/>
      <c r="I2226"/>
    </row>
    <row r="2227" spans="8:9" x14ac:dyDescent="0.2">
      <c r="H2227"/>
      <c r="I2227"/>
    </row>
    <row r="2228" spans="8:9" x14ac:dyDescent="0.2">
      <c r="H2228"/>
      <c r="I2228"/>
    </row>
    <row r="2229" spans="8:9" x14ac:dyDescent="0.2">
      <c r="H2229"/>
      <c r="I2229"/>
    </row>
    <row r="2230" spans="8:9" x14ac:dyDescent="0.2">
      <c r="H2230"/>
      <c r="I2230"/>
    </row>
    <row r="2231" spans="8:9" x14ac:dyDescent="0.2">
      <c r="H2231"/>
      <c r="I2231"/>
    </row>
    <row r="2232" spans="8:9" x14ac:dyDescent="0.2">
      <c r="H2232"/>
      <c r="I2232"/>
    </row>
    <row r="2233" spans="8:9" x14ac:dyDescent="0.2">
      <c r="H2233"/>
      <c r="I2233"/>
    </row>
    <row r="2234" spans="8:9" x14ac:dyDescent="0.2">
      <c r="H2234"/>
      <c r="I2234"/>
    </row>
    <row r="2235" spans="8:9" x14ac:dyDescent="0.2">
      <c r="H2235"/>
      <c r="I2235"/>
    </row>
    <row r="2236" spans="8:9" x14ac:dyDescent="0.2">
      <c r="H2236"/>
      <c r="I2236"/>
    </row>
    <row r="2237" spans="8:9" x14ac:dyDescent="0.2">
      <c r="H2237"/>
      <c r="I2237"/>
    </row>
    <row r="2238" spans="8:9" x14ac:dyDescent="0.2">
      <c r="H2238"/>
      <c r="I2238"/>
    </row>
    <row r="2239" spans="8:9" x14ac:dyDescent="0.2">
      <c r="H2239"/>
      <c r="I2239"/>
    </row>
    <row r="2240" spans="8:9" x14ac:dyDescent="0.2">
      <c r="H2240"/>
      <c r="I2240"/>
    </row>
    <row r="2241" spans="8:9" x14ac:dyDescent="0.2">
      <c r="H2241"/>
      <c r="I2241"/>
    </row>
    <row r="2242" spans="8:9" x14ac:dyDescent="0.2">
      <c r="H2242"/>
      <c r="I2242"/>
    </row>
    <row r="2243" spans="8:9" x14ac:dyDescent="0.2">
      <c r="H2243"/>
      <c r="I2243"/>
    </row>
    <row r="2244" spans="8:9" x14ac:dyDescent="0.2">
      <c r="H2244"/>
      <c r="I2244"/>
    </row>
    <row r="2245" spans="8:9" x14ac:dyDescent="0.2">
      <c r="H2245"/>
      <c r="I2245"/>
    </row>
    <row r="2246" spans="8:9" x14ac:dyDescent="0.2">
      <c r="H2246"/>
      <c r="I2246"/>
    </row>
    <row r="2247" spans="8:9" x14ac:dyDescent="0.2">
      <c r="H2247"/>
      <c r="I2247"/>
    </row>
    <row r="2248" spans="8:9" x14ac:dyDescent="0.2">
      <c r="H2248"/>
      <c r="I2248"/>
    </row>
    <row r="2249" spans="8:9" x14ac:dyDescent="0.2">
      <c r="H2249"/>
      <c r="I2249"/>
    </row>
    <row r="2250" spans="8:9" x14ac:dyDescent="0.2">
      <c r="H2250"/>
      <c r="I2250"/>
    </row>
    <row r="2251" spans="8:9" x14ac:dyDescent="0.2">
      <c r="H2251"/>
      <c r="I2251"/>
    </row>
    <row r="2252" spans="8:9" x14ac:dyDescent="0.2">
      <c r="H2252"/>
      <c r="I2252"/>
    </row>
    <row r="2253" spans="8:9" x14ac:dyDescent="0.2">
      <c r="H2253"/>
      <c r="I2253"/>
    </row>
    <row r="2254" spans="8:9" x14ac:dyDescent="0.2">
      <c r="H2254"/>
      <c r="I2254"/>
    </row>
    <row r="2255" spans="8:9" x14ac:dyDescent="0.2">
      <c r="H2255"/>
      <c r="I2255"/>
    </row>
    <row r="2256" spans="8:9" x14ac:dyDescent="0.2">
      <c r="H2256"/>
      <c r="I2256"/>
    </row>
    <row r="2257" spans="8:9" x14ac:dyDescent="0.2">
      <c r="H2257"/>
      <c r="I2257"/>
    </row>
    <row r="2258" spans="8:9" x14ac:dyDescent="0.2">
      <c r="H2258"/>
      <c r="I2258"/>
    </row>
    <row r="2259" spans="8:9" x14ac:dyDescent="0.2">
      <c r="H2259"/>
      <c r="I2259"/>
    </row>
    <row r="2260" spans="8:9" x14ac:dyDescent="0.2">
      <c r="H2260"/>
      <c r="I2260"/>
    </row>
    <row r="2261" spans="8:9" x14ac:dyDescent="0.2">
      <c r="H2261"/>
      <c r="I2261"/>
    </row>
    <row r="2262" spans="8:9" x14ac:dyDescent="0.2">
      <c r="H2262"/>
      <c r="I2262"/>
    </row>
    <row r="2263" spans="8:9" x14ac:dyDescent="0.2">
      <c r="H2263"/>
      <c r="I2263"/>
    </row>
    <row r="2264" spans="8:9" x14ac:dyDescent="0.2">
      <c r="H2264"/>
      <c r="I2264"/>
    </row>
    <row r="2265" spans="8:9" x14ac:dyDescent="0.2">
      <c r="H2265"/>
      <c r="I2265"/>
    </row>
    <row r="2266" spans="8:9" x14ac:dyDescent="0.2">
      <c r="H2266"/>
      <c r="I2266"/>
    </row>
    <row r="2267" spans="8:9" x14ac:dyDescent="0.2">
      <c r="H2267"/>
      <c r="I2267"/>
    </row>
    <row r="2268" spans="8:9" x14ac:dyDescent="0.2">
      <c r="H2268"/>
      <c r="I2268"/>
    </row>
    <row r="2269" spans="8:9" x14ac:dyDescent="0.2">
      <c r="H2269"/>
      <c r="I2269"/>
    </row>
    <row r="2270" spans="8:9" x14ac:dyDescent="0.2">
      <c r="H2270"/>
      <c r="I2270"/>
    </row>
    <row r="2271" spans="8:9" x14ac:dyDescent="0.2">
      <c r="H2271"/>
      <c r="I2271"/>
    </row>
    <row r="2272" spans="8:9" x14ac:dyDescent="0.2">
      <c r="H2272"/>
      <c r="I2272"/>
    </row>
    <row r="2273" spans="8:9" x14ac:dyDescent="0.2">
      <c r="H2273"/>
      <c r="I2273"/>
    </row>
    <row r="2274" spans="8:9" x14ac:dyDescent="0.2">
      <c r="H2274"/>
      <c r="I2274"/>
    </row>
    <row r="2275" spans="8:9" x14ac:dyDescent="0.2">
      <c r="H2275"/>
      <c r="I2275"/>
    </row>
    <row r="2276" spans="8:9" x14ac:dyDescent="0.2">
      <c r="H2276"/>
      <c r="I2276"/>
    </row>
    <row r="2277" spans="8:9" x14ac:dyDescent="0.2">
      <c r="H2277"/>
      <c r="I2277"/>
    </row>
    <row r="2278" spans="8:9" x14ac:dyDescent="0.2">
      <c r="H2278"/>
      <c r="I2278"/>
    </row>
    <row r="2279" spans="8:9" x14ac:dyDescent="0.2">
      <c r="H2279"/>
      <c r="I2279"/>
    </row>
    <row r="2280" spans="8:9" x14ac:dyDescent="0.2">
      <c r="H2280"/>
      <c r="I2280"/>
    </row>
    <row r="2281" spans="8:9" x14ac:dyDescent="0.2">
      <c r="H2281"/>
      <c r="I2281"/>
    </row>
    <row r="2282" spans="8:9" x14ac:dyDescent="0.2">
      <c r="H2282"/>
      <c r="I2282"/>
    </row>
    <row r="2283" spans="8:9" x14ac:dyDescent="0.2">
      <c r="H2283"/>
      <c r="I2283"/>
    </row>
    <row r="2284" spans="8:9" x14ac:dyDescent="0.2">
      <c r="H2284"/>
      <c r="I2284"/>
    </row>
    <row r="2285" spans="8:9" x14ac:dyDescent="0.2">
      <c r="H2285"/>
      <c r="I2285"/>
    </row>
    <row r="2286" spans="8:9" x14ac:dyDescent="0.2">
      <c r="H2286"/>
      <c r="I2286"/>
    </row>
    <row r="2287" spans="8:9" x14ac:dyDescent="0.2">
      <c r="H2287"/>
      <c r="I2287"/>
    </row>
    <row r="2288" spans="8:9" x14ac:dyDescent="0.2">
      <c r="H2288"/>
      <c r="I2288"/>
    </row>
    <row r="2289" spans="8:9" x14ac:dyDescent="0.2">
      <c r="H2289"/>
      <c r="I2289"/>
    </row>
    <row r="2290" spans="8:9" x14ac:dyDescent="0.2">
      <c r="H2290"/>
      <c r="I2290"/>
    </row>
    <row r="2291" spans="8:9" x14ac:dyDescent="0.2">
      <c r="H2291"/>
      <c r="I2291"/>
    </row>
    <row r="2292" spans="8:9" x14ac:dyDescent="0.2">
      <c r="H2292"/>
      <c r="I2292"/>
    </row>
    <row r="2293" spans="8:9" x14ac:dyDescent="0.2">
      <c r="H2293"/>
      <c r="I2293"/>
    </row>
    <row r="2294" spans="8:9" x14ac:dyDescent="0.2">
      <c r="H2294"/>
      <c r="I2294"/>
    </row>
    <row r="2295" spans="8:9" x14ac:dyDescent="0.2">
      <c r="H2295"/>
      <c r="I2295"/>
    </row>
    <row r="2296" spans="8:9" x14ac:dyDescent="0.2">
      <c r="H2296"/>
      <c r="I2296"/>
    </row>
    <row r="2297" spans="8:9" x14ac:dyDescent="0.2">
      <c r="H2297"/>
      <c r="I2297"/>
    </row>
    <row r="2298" spans="8:9" x14ac:dyDescent="0.2">
      <c r="H2298"/>
      <c r="I2298"/>
    </row>
    <row r="2299" spans="8:9" x14ac:dyDescent="0.2">
      <c r="H2299"/>
      <c r="I2299"/>
    </row>
    <row r="2300" spans="8:9" x14ac:dyDescent="0.2">
      <c r="H2300"/>
      <c r="I2300"/>
    </row>
    <row r="2301" spans="8:9" x14ac:dyDescent="0.2">
      <c r="H2301"/>
      <c r="I2301"/>
    </row>
    <row r="2302" spans="8:9" x14ac:dyDescent="0.2">
      <c r="H2302"/>
      <c r="I2302"/>
    </row>
    <row r="2303" spans="8:9" x14ac:dyDescent="0.2">
      <c r="H2303"/>
      <c r="I2303"/>
    </row>
    <row r="2304" spans="8:9" x14ac:dyDescent="0.2">
      <c r="H2304"/>
      <c r="I2304"/>
    </row>
    <row r="2305" spans="8:9" x14ac:dyDescent="0.2">
      <c r="H2305"/>
      <c r="I2305"/>
    </row>
    <row r="2306" spans="8:9" x14ac:dyDescent="0.2">
      <c r="H2306"/>
      <c r="I2306"/>
    </row>
    <row r="2307" spans="8:9" x14ac:dyDescent="0.2">
      <c r="H2307"/>
      <c r="I2307"/>
    </row>
    <row r="2308" spans="8:9" x14ac:dyDescent="0.2">
      <c r="H2308"/>
      <c r="I2308"/>
    </row>
    <row r="2309" spans="8:9" x14ac:dyDescent="0.2">
      <c r="H2309"/>
      <c r="I2309"/>
    </row>
    <row r="2310" spans="8:9" x14ac:dyDescent="0.2">
      <c r="H2310"/>
      <c r="I2310"/>
    </row>
    <row r="2311" spans="8:9" x14ac:dyDescent="0.2">
      <c r="H2311"/>
      <c r="I2311"/>
    </row>
    <row r="2312" spans="8:9" x14ac:dyDescent="0.2">
      <c r="H2312"/>
      <c r="I2312"/>
    </row>
    <row r="2313" spans="8:9" x14ac:dyDescent="0.2">
      <c r="H2313"/>
      <c r="I2313"/>
    </row>
    <row r="2314" spans="8:9" x14ac:dyDescent="0.2">
      <c r="H2314"/>
      <c r="I2314"/>
    </row>
    <row r="2315" spans="8:9" x14ac:dyDescent="0.2">
      <c r="H2315"/>
      <c r="I2315"/>
    </row>
    <row r="2316" spans="8:9" x14ac:dyDescent="0.2">
      <c r="H2316"/>
      <c r="I2316"/>
    </row>
    <row r="2317" spans="8:9" x14ac:dyDescent="0.2">
      <c r="H2317"/>
      <c r="I2317"/>
    </row>
    <row r="2318" spans="8:9" x14ac:dyDescent="0.2">
      <c r="H2318"/>
      <c r="I2318"/>
    </row>
    <row r="2319" spans="8:9" x14ac:dyDescent="0.2">
      <c r="H2319"/>
      <c r="I2319"/>
    </row>
    <row r="2320" spans="8:9" x14ac:dyDescent="0.2">
      <c r="H2320"/>
      <c r="I2320"/>
    </row>
    <row r="2321" spans="8:9" x14ac:dyDescent="0.2">
      <c r="H2321"/>
      <c r="I2321"/>
    </row>
    <row r="2322" spans="8:9" x14ac:dyDescent="0.2">
      <c r="H2322"/>
      <c r="I2322"/>
    </row>
    <row r="2323" spans="8:9" x14ac:dyDescent="0.2">
      <c r="H2323"/>
      <c r="I2323"/>
    </row>
    <row r="2324" spans="8:9" x14ac:dyDescent="0.2">
      <c r="H2324"/>
      <c r="I2324"/>
    </row>
    <row r="2325" spans="8:9" x14ac:dyDescent="0.2">
      <c r="H2325"/>
      <c r="I2325"/>
    </row>
    <row r="2326" spans="8:9" x14ac:dyDescent="0.2">
      <c r="H2326"/>
      <c r="I2326"/>
    </row>
    <row r="2327" spans="8:9" x14ac:dyDescent="0.2">
      <c r="H2327"/>
      <c r="I2327"/>
    </row>
    <row r="2328" spans="8:9" x14ac:dyDescent="0.2">
      <c r="H2328"/>
      <c r="I2328"/>
    </row>
    <row r="2329" spans="8:9" x14ac:dyDescent="0.2">
      <c r="H2329"/>
      <c r="I2329"/>
    </row>
    <row r="2330" spans="8:9" x14ac:dyDescent="0.2">
      <c r="H2330"/>
      <c r="I2330"/>
    </row>
    <row r="2331" spans="8:9" x14ac:dyDescent="0.2">
      <c r="H2331"/>
      <c r="I2331"/>
    </row>
    <row r="2332" spans="8:9" x14ac:dyDescent="0.2">
      <c r="H2332"/>
      <c r="I2332"/>
    </row>
    <row r="2333" spans="8:9" x14ac:dyDescent="0.2">
      <c r="H2333"/>
      <c r="I2333"/>
    </row>
    <row r="2334" spans="8:9" x14ac:dyDescent="0.2">
      <c r="H2334"/>
      <c r="I2334"/>
    </row>
    <row r="2335" spans="8:9" x14ac:dyDescent="0.2">
      <c r="H2335"/>
      <c r="I2335"/>
    </row>
    <row r="2336" spans="8:9" x14ac:dyDescent="0.2">
      <c r="H2336"/>
      <c r="I2336"/>
    </row>
    <row r="2337" spans="8:9" x14ac:dyDescent="0.2">
      <c r="H2337"/>
      <c r="I2337"/>
    </row>
    <row r="2338" spans="8:9" x14ac:dyDescent="0.2">
      <c r="H2338"/>
      <c r="I2338"/>
    </row>
    <row r="2339" spans="8:9" x14ac:dyDescent="0.2">
      <c r="H2339"/>
      <c r="I2339"/>
    </row>
    <row r="2340" spans="8:9" x14ac:dyDescent="0.2">
      <c r="H2340"/>
      <c r="I2340"/>
    </row>
    <row r="2341" spans="8:9" x14ac:dyDescent="0.2">
      <c r="H2341"/>
      <c r="I2341"/>
    </row>
    <row r="2342" spans="8:9" x14ac:dyDescent="0.2">
      <c r="H2342"/>
      <c r="I2342"/>
    </row>
    <row r="2343" spans="8:9" x14ac:dyDescent="0.2">
      <c r="H2343"/>
      <c r="I2343"/>
    </row>
    <row r="2344" spans="8:9" x14ac:dyDescent="0.2">
      <c r="H2344"/>
      <c r="I2344"/>
    </row>
    <row r="2345" spans="8:9" x14ac:dyDescent="0.2">
      <c r="H2345"/>
      <c r="I2345"/>
    </row>
    <row r="2346" spans="8:9" x14ac:dyDescent="0.2">
      <c r="H2346"/>
      <c r="I2346"/>
    </row>
    <row r="2347" spans="8:9" x14ac:dyDescent="0.2">
      <c r="H2347"/>
      <c r="I2347"/>
    </row>
    <row r="2348" spans="8:9" x14ac:dyDescent="0.2">
      <c r="H2348"/>
      <c r="I2348"/>
    </row>
    <row r="2349" spans="8:9" x14ac:dyDescent="0.2">
      <c r="H2349"/>
      <c r="I2349"/>
    </row>
    <row r="2350" spans="8:9" x14ac:dyDescent="0.2">
      <c r="H2350"/>
      <c r="I2350"/>
    </row>
    <row r="2351" spans="8:9" x14ac:dyDescent="0.2">
      <c r="H2351"/>
      <c r="I2351"/>
    </row>
    <row r="2352" spans="8:9" x14ac:dyDescent="0.2">
      <c r="H2352"/>
      <c r="I2352"/>
    </row>
    <row r="2353" spans="8:9" x14ac:dyDescent="0.2">
      <c r="H2353"/>
      <c r="I2353"/>
    </row>
    <row r="2354" spans="8:9" x14ac:dyDescent="0.2">
      <c r="H2354"/>
      <c r="I2354"/>
    </row>
    <row r="2355" spans="8:9" x14ac:dyDescent="0.2">
      <c r="H2355"/>
      <c r="I2355"/>
    </row>
    <row r="2356" spans="8:9" x14ac:dyDescent="0.2">
      <c r="H2356"/>
      <c r="I2356"/>
    </row>
    <row r="2357" spans="8:9" x14ac:dyDescent="0.2">
      <c r="H2357"/>
      <c r="I2357"/>
    </row>
    <row r="2358" spans="8:9" x14ac:dyDescent="0.2">
      <c r="H2358"/>
      <c r="I2358"/>
    </row>
    <row r="2359" spans="8:9" x14ac:dyDescent="0.2">
      <c r="H2359"/>
      <c r="I2359"/>
    </row>
    <row r="2360" spans="8:9" x14ac:dyDescent="0.2">
      <c r="H2360"/>
      <c r="I2360"/>
    </row>
    <row r="2361" spans="8:9" x14ac:dyDescent="0.2">
      <c r="H2361"/>
      <c r="I2361"/>
    </row>
    <row r="2362" spans="8:9" x14ac:dyDescent="0.2">
      <c r="H2362"/>
      <c r="I2362"/>
    </row>
    <row r="2363" spans="8:9" x14ac:dyDescent="0.2">
      <c r="H2363"/>
      <c r="I2363"/>
    </row>
    <row r="2364" spans="8:9" x14ac:dyDescent="0.2">
      <c r="H2364"/>
      <c r="I2364"/>
    </row>
    <row r="2365" spans="8:9" x14ac:dyDescent="0.2">
      <c r="H2365"/>
      <c r="I2365"/>
    </row>
    <row r="2366" spans="8:9" x14ac:dyDescent="0.2">
      <c r="H2366"/>
      <c r="I2366"/>
    </row>
    <row r="2367" spans="8:9" x14ac:dyDescent="0.2">
      <c r="H2367"/>
      <c r="I2367"/>
    </row>
    <row r="2368" spans="8:9" x14ac:dyDescent="0.2">
      <c r="H2368"/>
      <c r="I2368"/>
    </row>
    <row r="2369" spans="8:9" x14ac:dyDescent="0.2">
      <c r="H2369"/>
      <c r="I2369"/>
    </row>
    <row r="2370" spans="8:9" x14ac:dyDescent="0.2">
      <c r="H2370"/>
      <c r="I2370"/>
    </row>
    <row r="2371" spans="8:9" x14ac:dyDescent="0.2">
      <c r="H2371"/>
      <c r="I2371"/>
    </row>
    <row r="2372" spans="8:9" x14ac:dyDescent="0.2">
      <c r="H2372"/>
      <c r="I2372"/>
    </row>
    <row r="2373" spans="8:9" x14ac:dyDescent="0.2">
      <c r="H2373"/>
      <c r="I2373"/>
    </row>
    <row r="2374" spans="8:9" x14ac:dyDescent="0.2">
      <c r="H2374"/>
      <c r="I2374"/>
    </row>
    <row r="2375" spans="8:9" x14ac:dyDescent="0.2">
      <c r="H2375"/>
      <c r="I2375"/>
    </row>
    <row r="2376" spans="8:9" x14ac:dyDescent="0.2">
      <c r="H2376"/>
      <c r="I2376"/>
    </row>
    <row r="2377" spans="8:9" x14ac:dyDescent="0.2">
      <c r="H2377"/>
      <c r="I2377"/>
    </row>
    <row r="2378" spans="8:9" x14ac:dyDescent="0.2">
      <c r="H2378"/>
      <c r="I2378"/>
    </row>
    <row r="2379" spans="8:9" x14ac:dyDescent="0.2">
      <c r="H2379"/>
      <c r="I2379"/>
    </row>
    <row r="2380" spans="8:9" x14ac:dyDescent="0.2">
      <c r="H2380"/>
      <c r="I2380"/>
    </row>
    <row r="2381" spans="8:9" x14ac:dyDescent="0.2">
      <c r="H2381"/>
      <c r="I2381"/>
    </row>
    <row r="2382" spans="8:9" x14ac:dyDescent="0.2">
      <c r="H2382"/>
      <c r="I2382"/>
    </row>
    <row r="2383" spans="8:9" x14ac:dyDescent="0.2">
      <c r="H2383"/>
      <c r="I2383"/>
    </row>
    <row r="2384" spans="8:9" x14ac:dyDescent="0.2">
      <c r="H2384"/>
      <c r="I2384"/>
    </row>
    <row r="2385" spans="8:9" x14ac:dyDescent="0.2">
      <c r="H2385"/>
      <c r="I2385"/>
    </row>
    <row r="2386" spans="8:9" x14ac:dyDescent="0.2">
      <c r="H2386"/>
      <c r="I2386"/>
    </row>
    <row r="2387" spans="8:9" x14ac:dyDescent="0.2">
      <c r="H2387"/>
      <c r="I2387"/>
    </row>
    <row r="2388" spans="8:9" x14ac:dyDescent="0.2">
      <c r="H2388"/>
      <c r="I2388"/>
    </row>
    <row r="2389" spans="8:9" x14ac:dyDescent="0.2">
      <c r="H2389"/>
      <c r="I2389"/>
    </row>
    <row r="2390" spans="8:9" x14ac:dyDescent="0.2">
      <c r="H2390"/>
      <c r="I2390"/>
    </row>
    <row r="2391" spans="8:9" x14ac:dyDescent="0.2">
      <c r="H2391"/>
      <c r="I2391"/>
    </row>
    <row r="2392" spans="8:9" x14ac:dyDescent="0.2">
      <c r="H2392"/>
      <c r="I2392"/>
    </row>
    <row r="2393" spans="8:9" x14ac:dyDescent="0.2">
      <c r="H2393"/>
      <c r="I2393"/>
    </row>
    <row r="2394" spans="8:9" x14ac:dyDescent="0.2">
      <c r="H2394"/>
      <c r="I2394"/>
    </row>
    <row r="2395" spans="8:9" x14ac:dyDescent="0.2">
      <c r="H2395"/>
      <c r="I2395"/>
    </row>
    <row r="2396" spans="8:9" x14ac:dyDescent="0.2">
      <c r="H2396"/>
      <c r="I2396"/>
    </row>
    <row r="2397" spans="8:9" x14ac:dyDescent="0.2">
      <c r="H2397"/>
      <c r="I2397"/>
    </row>
    <row r="2398" spans="8:9" x14ac:dyDescent="0.2">
      <c r="H2398"/>
      <c r="I2398"/>
    </row>
    <row r="2399" spans="8:9" x14ac:dyDescent="0.2">
      <c r="H2399"/>
      <c r="I2399"/>
    </row>
    <row r="2400" spans="8:9" x14ac:dyDescent="0.2">
      <c r="H2400"/>
      <c r="I2400"/>
    </row>
    <row r="2401" spans="8:9" x14ac:dyDescent="0.2">
      <c r="H2401"/>
      <c r="I2401"/>
    </row>
    <row r="2402" spans="8:9" x14ac:dyDescent="0.2">
      <c r="H2402"/>
      <c r="I2402"/>
    </row>
    <row r="2403" spans="8:9" x14ac:dyDescent="0.2">
      <c r="H2403"/>
      <c r="I2403"/>
    </row>
    <row r="2404" spans="8:9" x14ac:dyDescent="0.2">
      <c r="H2404"/>
      <c r="I2404"/>
    </row>
    <row r="2405" spans="8:9" x14ac:dyDescent="0.2">
      <c r="H2405"/>
      <c r="I2405"/>
    </row>
    <row r="2406" spans="8:9" x14ac:dyDescent="0.2">
      <c r="H2406"/>
      <c r="I2406"/>
    </row>
    <row r="2407" spans="8:9" x14ac:dyDescent="0.2">
      <c r="H2407"/>
      <c r="I2407"/>
    </row>
    <row r="2408" spans="8:9" x14ac:dyDescent="0.2">
      <c r="H2408"/>
      <c r="I2408"/>
    </row>
    <row r="2409" spans="8:9" x14ac:dyDescent="0.2">
      <c r="H2409"/>
      <c r="I2409"/>
    </row>
    <row r="2410" spans="8:9" x14ac:dyDescent="0.2">
      <c r="H2410"/>
      <c r="I2410"/>
    </row>
    <row r="2411" spans="8:9" x14ac:dyDescent="0.2">
      <c r="H2411"/>
      <c r="I2411"/>
    </row>
    <row r="2412" spans="8:9" x14ac:dyDescent="0.2">
      <c r="H2412"/>
      <c r="I2412"/>
    </row>
    <row r="2413" spans="8:9" x14ac:dyDescent="0.2">
      <c r="H2413"/>
      <c r="I2413"/>
    </row>
    <row r="2414" spans="8:9" x14ac:dyDescent="0.2">
      <c r="H2414"/>
      <c r="I2414"/>
    </row>
    <row r="2415" spans="8:9" x14ac:dyDescent="0.2">
      <c r="H2415"/>
      <c r="I2415"/>
    </row>
    <row r="2416" spans="8:9" x14ac:dyDescent="0.2">
      <c r="H2416"/>
      <c r="I2416"/>
    </row>
    <row r="2417" spans="8:9" x14ac:dyDescent="0.2">
      <c r="H2417"/>
      <c r="I2417"/>
    </row>
    <row r="2418" spans="8:9" x14ac:dyDescent="0.2">
      <c r="H2418"/>
      <c r="I2418"/>
    </row>
    <row r="2419" spans="8:9" x14ac:dyDescent="0.2">
      <c r="H2419"/>
      <c r="I2419"/>
    </row>
    <row r="2420" spans="8:9" x14ac:dyDescent="0.2">
      <c r="H2420"/>
      <c r="I2420"/>
    </row>
    <row r="2421" spans="8:9" x14ac:dyDescent="0.2">
      <c r="H2421"/>
      <c r="I2421"/>
    </row>
    <row r="2422" spans="8:9" x14ac:dyDescent="0.2">
      <c r="H2422"/>
      <c r="I2422"/>
    </row>
    <row r="2423" spans="8:9" x14ac:dyDescent="0.2">
      <c r="H2423"/>
      <c r="I2423"/>
    </row>
    <row r="2424" spans="8:9" x14ac:dyDescent="0.2">
      <c r="H2424"/>
      <c r="I2424"/>
    </row>
    <row r="2425" spans="8:9" x14ac:dyDescent="0.2">
      <c r="H2425"/>
      <c r="I2425"/>
    </row>
    <row r="2426" spans="8:9" x14ac:dyDescent="0.2">
      <c r="H2426"/>
      <c r="I2426"/>
    </row>
    <row r="2427" spans="8:9" x14ac:dyDescent="0.2">
      <c r="H2427"/>
      <c r="I2427"/>
    </row>
    <row r="2428" spans="8:9" x14ac:dyDescent="0.2">
      <c r="H2428"/>
      <c r="I2428"/>
    </row>
    <row r="2429" spans="8:9" x14ac:dyDescent="0.2">
      <c r="H2429"/>
      <c r="I2429"/>
    </row>
    <row r="2430" spans="8:9" x14ac:dyDescent="0.2">
      <c r="H2430"/>
      <c r="I2430"/>
    </row>
    <row r="2431" spans="8:9" x14ac:dyDescent="0.2">
      <c r="H2431"/>
      <c r="I2431"/>
    </row>
    <row r="2432" spans="8:9" x14ac:dyDescent="0.2">
      <c r="H2432"/>
      <c r="I2432"/>
    </row>
    <row r="2433" spans="8:9" x14ac:dyDescent="0.2">
      <c r="H2433"/>
      <c r="I2433"/>
    </row>
    <row r="2434" spans="8:9" x14ac:dyDescent="0.2">
      <c r="H2434"/>
      <c r="I2434"/>
    </row>
    <row r="2435" spans="8:9" x14ac:dyDescent="0.2">
      <c r="H2435"/>
      <c r="I2435"/>
    </row>
    <row r="2436" spans="8:9" x14ac:dyDescent="0.2">
      <c r="H2436"/>
      <c r="I2436"/>
    </row>
    <row r="2437" spans="8:9" x14ac:dyDescent="0.2">
      <c r="H2437"/>
      <c r="I2437"/>
    </row>
    <row r="2438" spans="8:9" x14ac:dyDescent="0.2">
      <c r="H2438"/>
      <c r="I2438"/>
    </row>
    <row r="2439" spans="8:9" x14ac:dyDescent="0.2">
      <c r="H2439"/>
      <c r="I2439"/>
    </row>
    <row r="2440" spans="8:9" x14ac:dyDescent="0.2">
      <c r="H2440"/>
      <c r="I2440"/>
    </row>
    <row r="2441" spans="8:9" x14ac:dyDescent="0.2">
      <c r="H2441"/>
      <c r="I2441"/>
    </row>
    <row r="2442" spans="8:9" x14ac:dyDescent="0.2">
      <c r="H2442"/>
      <c r="I2442"/>
    </row>
    <row r="2443" spans="8:9" x14ac:dyDescent="0.2">
      <c r="H2443"/>
      <c r="I2443"/>
    </row>
    <row r="2444" spans="8:9" x14ac:dyDescent="0.2">
      <c r="H2444"/>
      <c r="I2444"/>
    </row>
    <row r="2445" spans="8:9" x14ac:dyDescent="0.2">
      <c r="H2445"/>
      <c r="I2445"/>
    </row>
    <row r="2446" spans="8:9" x14ac:dyDescent="0.2">
      <c r="H2446"/>
      <c r="I2446"/>
    </row>
    <row r="2447" spans="8:9" x14ac:dyDescent="0.2">
      <c r="H2447"/>
      <c r="I2447"/>
    </row>
    <row r="2448" spans="8:9" x14ac:dyDescent="0.2">
      <c r="H2448"/>
      <c r="I2448"/>
    </row>
    <row r="2449" spans="8:9" x14ac:dyDescent="0.2">
      <c r="H2449"/>
      <c r="I2449"/>
    </row>
    <row r="2450" spans="8:9" x14ac:dyDescent="0.2">
      <c r="H2450"/>
      <c r="I2450"/>
    </row>
    <row r="2451" spans="8:9" x14ac:dyDescent="0.2">
      <c r="H2451"/>
      <c r="I2451"/>
    </row>
    <row r="2452" spans="8:9" x14ac:dyDescent="0.2">
      <c r="H2452"/>
      <c r="I2452"/>
    </row>
    <row r="2453" spans="8:9" x14ac:dyDescent="0.2">
      <c r="H2453"/>
      <c r="I2453"/>
    </row>
    <row r="2454" spans="8:9" x14ac:dyDescent="0.2">
      <c r="H2454"/>
      <c r="I2454"/>
    </row>
    <row r="2455" spans="8:9" x14ac:dyDescent="0.2">
      <c r="H2455"/>
      <c r="I2455"/>
    </row>
    <row r="2456" spans="8:9" x14ac:dyDescent="0.2">
      <c r="H2456"/>
      <c r="I2456"/>
    </row>
    <row r="2457" spans="8:9" x14ac:dyDescent="0.2">
      <c r="H2457"/>
      <c r="I2457"/>
    </row>
    <row r="2458" spans="8:9" x14ac:dyDescent="0.2">
      <c r="H2458"/>
      <c r="I2458"/>
    </row>
    <row r="2459" spans="8:9" x14ac:dyDescent="0.2">
      <c r="H2459"/>
      <c r="I2459"/>
    </row>
    <row r="2460" spans="8:9" x14ac:dyDescent="0.2">
      <c r="H2460"/>
      <c r="I2460"/>
    </row>
    <row r="2461" spans="8:9" x14ac:dyDescent="0.2">
      <c r="H2461"/>
      <c r="I2461"/>
    </row>
    <row r="2462" spans="8:9" x14ac:dyDescent="0.2">
      <c r="H2462"/>
      <c r="I2462"/>
    </row>
    <row r="2463" spans="8:9" x14ac:dyDescent="0.2">
      <c r="H2463"/>
      <c r="I2463"/>
    </row>
    <row r="2464" spans="8:9" x14ac:dyDescent="0.2">
      <c r="H2464"/>
      <c r="I2464"/>
    </row>
    <row r="2465" spans="8:9" x14ac:dyDescent="0.2">
      <c r="H2465"/>
      <c r="I2465"/>
    </row>
    <row r="2466" spans="8:9" x14ac:dyDescent="0.2">
      <c r="H2466"/>
      <c r="I2466"/>
    </row>
    <row r="2467" spans="8:9" x14ac:dyDescent="0.2">
      <c r="H2467"/>
      <c r="I2467"/>
    </row>
    <row r="2468" spans="8:9" x14ac:dyDescent="0.2">
      <c r="H2468"/>
      <c r="I2468"/>
    </row>
    <row r="2469" spans="8:9" x14ac:dyDescent="0.2">
      <c r="H2469"/>
      <c r="I2469"/>
    </row>
    <row r="2470" spans="8:9" x14ac:dyDescent="0.2">
      <c r="H2470"/>
      <c r="I2470"/>
    </row>
    <row r="2471" spans="8:9" x14ac:dyDescent="0.2">
      <c r="H2471"/>
      <c r="I2471"/>
    </row>
    <row r="2472" spans="8:9" x14ac:dyDescent="0.2">
      <c r="H2472"/>
      <c r="I2472"/>
    </row>
    <row r="2473" spans="8:9" x14ac:dyDescent="0.2">
      <c r="H2473"/>
      <c r="I2473"/>
    </row>
    <row r="2474" spans="8:9" x14ac:dyDescent="0.2">
      <c r="H2474"/>
      <c r="I2474"/>
    </row>
    <row r="2475" spans="8:9" x14ac:dyDescent="0.2">
      <c r="H2475"/>
      <c r="I2475"/>
    </row>
    <row r="2476" spans="8:9" x14ac:dyDescent="0.2">
      <c r="H2476"/>
      <c r="I2476"/>
    </row>
    <row r="2477" spans="8:9" x14ac:dyDescent="0.2">
      <c r="H2477"/>
      <c r="I2477"/>
    </row>
    <row r="2478" spans="8:9" x14ac:dyDescent="0.2">
      <c r="H2478"/>
      <c r="I2478"/>
    </row>
    <row r="2479" spans="8:9" x14ac:dyDescent="0.2">
      <c r="H2479"/>
      <c r="I2479"/>
    </row>
    <row r="2480" spans="8:9" x14ac:dyDescent="0.2">
      <c r="H2480"/>
      <c r="I2480"/>
    </row>
    <row r="2481" spans="8:9" x14ac:dyDescent="0.2">
      <c r="H2481"/>
      <c r="I2481"/>
    </row>
    <row r="2482" spans="8:9" x14ac:dyDescent="0.2">
      <c r="H2482"/>
      <c r="I2482"/>
    </row>
    <row r="2483" spans="8:9" x14ac:dyDescent="0.2">
      <c r="H2483"/>
      <c r="I2483"/>
    </row>
    <row r="2484" spans="8:9" x14ac:dyDescent="0.2">
      <c r="H2484"/>
      <c r="I2484"/>
    </row>
    <row r="2485" spans="8:9" x14ac:dyDescent="0.2">
      <c r="H2485"/>
      <c r="I2485"/>
    </row>
    <row r="2486" spans="8:9" x14ac:dyDescent="0.2">
      <c r="H2486"/>
      <c r="I2486"/>
    </row>
    <row r="2487" spans="8:9" x14ac:dyDescent="0.2">
      <c r="H2487"/>
      <c r="I2487"/>
    </row>
    <row r="2488" spans="8:9" x14ac:dyDescent="0.2">
      <c r="H2488"/>
      <c r="I2488"/>
    </row>
    <row r="2489" spans="8:9" x14ac:dyDescent="0.2">
      <c r="H2489"/>
      <c r="I2489"/>
    </row>
    <row r="2490" spans="8:9" x14ac:dyDescent="0.2">
      <c r="H2490"/>
      <c r="I2490"/>
    </row>
    <row r="2491" spans="8:9" x14ac:dyDescent="0.2">
      <c r="H2491"/>
      <c r="I2491"/>
    </row>
    <row r="2492" spans="8:9" x14ac:dyDescent="0.2">
      <c r="H2492"/>
      <c r="I2492"/>
    </row>
    <row r="2493" spans="8:9" x14ac:dyDescent="0.2">
      <c r="H2493"/>
      <c r="I2493"/>
    </row>
    <row r="2494" spans="8:9" x14ac:dyDescent="0.2">
      <c r="H2494"/>
      <c r="I2494"/>
    </row>
    <row r="2495" spans="8:9" x14ac:dyDescent="0.2">
      <c r="H2495"/>
      <c r="I2495"/>
    </row>
    <row r="2496" spans="8:9" x14ac:dyDescent="0.2">
      <c r="H2496"/>
      <c r="I2496"/>
    </row>
    <row r="2497" spans="8:9" x14ac:dyDescent="0.2">
      <c r="H2497"/>
      <c r="I2497"/>
    </row>
    <row r="2498" spans="8:9" x14ac:dyDescent="0.2">
      <c r="H2498"/>
      <c r="I2498"/>
    </row>
    <row r="2499" spans="8:9" x14ac:dyDescent="0.2">
      <c r="H2499"/>
      <c r="I2499"/>
    </row>
    <row r="2500" spans="8:9" x14ac:dyDescent="0.2">
      <c r="H2500"/>
      <c r="I2500"/>
    </row>
    <row r="2501" spans="8:9" x14ac:dyDescent="0.2">
      <c r="H2501"/>
      <c r="I2501"/>
    </row>
    <row r="2502" spans="8:9" x14ac:dyDescent="0.2">
      <c r="H2502"/>
      <c r="I2502"/>
    </row>
    <row r="2503" spans="8:9" x14ac:dyDescent="0.2">
      <c r="H2503"/>
      <c r="I2503"/>
    </row>
    <row r="2504" spans="8:9" x14ac:dyDescent="0.2">
      <c r="H2504"/>
      <c r="I2504"/>
    </row>
    <row r="2505" spans="8:9" x14ac:dyDescent="0.2">
      <c r="H2505"/>
      <c r="I2505"/>
    </row>
    <row r="2506" spans="8:9" x14ac:dyDescent="0.2">
      <c r="H2506"/>
      <c r="I2506"/>
    </row>
    <row r="2507" spans="8:9" x14ac:dyDescent="0.2">
      <c r="H2507"/>
      <c r="I2507"/>
    </row>
    <row r="2508" spans="8:9" x14ac:dyDescent="0.2">
      <c r="H2508"/>
      <c r="I2508"/>
    </row>
    <row r="2509" spans="8:9" x14ac:dyDescent="0.2">
      <c r="H2509"/>
      <c r="I2509"/>
    </row>
    <row r="2510" spans="8:9" x14ac:dyDescent="0.2">
      <c r="H2510"/>
      <c r="I2510"/>
    </row>
    <row r="2511" spans="8:9" x14ac:dyDescent="0.2">
      <c r="H2511"/>
      <c r="I2511"/>
    </row>
    <row r="2512" spans="8:9" x14ac:dyDescent="0.2">
      <c r="H2512"/>
      <c r="I2512"/>
    </row>
    <row r="2513" spans="8:9" x14ac:dyDescent="0.2">
      <c r="H2513"/>
      <c r="I2513"/>
    </row>
    <row r="2514" spans="8:9" x14ac:dyDescent="0.2">
      <c r="H2514"/>
      <c r="I2514"/>
    </row>
    <row r="2515" spans="8:9" x14ac:dyDescent="0.2">
      <c r="H2515"/>
      <c r="I2515"/>
    </row>
    <row r="2516" spans="8:9" x14ac:dyDescent="0.2">
      <c r="H2516"/>
      <c r="I2516"/>
    </row>
    <row r="2517" spans="8:9" x14ac:dyDescent="0.2">
      <c r="H2517"/>
      <c r="I2517"/>
    </row>
    <row r="2518" spans="8:9" x14ac:dyDescent="0.2">
      <c r="H2518"/>
      <c r="I2518"/>
    </row>
    <row r="2519" spans="8:9" x14ac:dyDescent="0.2">
      <c r="H2519"/>
      <c r="I2519"/>
    </row>
    <row r="2520" spans="8:9" x14ac:dyDescent="0.2">
      <c r="H2520"/>
      <c r="I2520"/>
    </row>
    <row r="2521" spans="8:9" x14ac:dyDescent="0.2">
      <c r="H2521"/>
      <c r="I2521"/>
    </row>
    <row r="2522" spans="8:9" x14ac:dyDescent="0.2">
      <c r="H2522"/>
      <c r="I2522"/>
    </row>
    <row r="2523" spans="8:9" x14ac:dyDescent="0.2">
      <c r="H2523"/>
      <c r="I2523"/>
    </row>
    <row r="2524" spans="8:9" x14ac:dyDescent="0.2">
      <c r="H2524"/>
      <c r="I2524"/>
    </row>
    <row r="2525" spans="8:9" x14ac:dyDescent="0.2">
      <c r="H2525"/>
      <c r="I2525"/>
    </row>
    <row r="2526" spans="8:9" x14ac:dyDescent="0.2">
      <c r="H2526"/>
      <c r="I2526"/>
    </row>
    <row r="2527" spans="8:9" x14ac:dyDescent="0.2">
      <c r="H2527"/>
      <c r="I2527"/>
    </row>
    <row r="2528" spans="8:9" x14ac:dyDescent="0.2">
      <c r="H2528"/>
      <c r="I2528"/>
    </row>
    <row r="2529" spans="8:9" x14ac:dyDescent="0.2">
      <c r="H2529"/>
      <c r="I2529"/>
    </row>
    <row r="2530" spans="8:9" x14ac:dyDescent="0.2">
      <c r="H2530"/>
      <c r="I2530"/>
    </row>
    <row r="2531" spans="8:9" x14ac:dyDescent="0.2">
      <c r="H2531"/>
      <c r="I2531"/>
    </row>
    <row r="2532" spans="8:9" x14ac:dyDescent="0.2">
      <c r="H2532"/>
      <c r="I2532"/>
    </row>
    <row r="2533" spans="8:9" x14ac:dyDescent="0.2">
      <c r="H2533"/>
      <c r="I2533"/>
    </row>
    <row r="2534" spans="8:9" x14ac:dyDescent="0.2">
      <c r="H2534"/>
      <c r="I2534"/>
    </row>
    <row r="2535" spans="8:9" x14ac:dyDescent="0.2">
      <c r="H2535"/>
      <c r="I2535"/>
    </row>
    <row r="2536" spans="8:9" x14ac:dyDescent="0.2">
      <c r="H2536"/>
      <c r="I2536"/>
    </row>
    <row r="2537" spans="8:9" x14ac:dyDescent="0.2">
      <c r="H2537"/>
      <c r="I2537"/>
    </row>
    <row r="2538" spans="8:9" x14ac:dyDescent="0.2">
      <c r="H2538"/>
      <c r="I2538"/>
    </row>
    <row r="2539" spans="8:9" x14ac:dyDescent="0.2">
      <c r="H2539"/>
      <c r="I2539"/>
    </row>
    <row r="2540" spans="8:9" x14ac:dyDescent="0.2">
      <c r="H2540"/>
      <c r="I2540"/>
    </row>
    <row r="2541" spans="8:9" x14ac:dyDescent="0.2">
      <c r="H2541"/>
      <c r="I2541"/>
    </row>
    <row r="2542" spans="8:9" x14ac:dyDescent="0.2">
      <c r="H2542"/>
      <c r="I2542"/>
    </row>
    <row r="2543" spans="8:9" x14ac:dyDescent="0.2">
      <c r="H2543"/>
      <c r="I2543"/>
    </row>
    <row r="2544" spans="8:9" x14ac:dyDescent="0.2">
      <c r="H2544"/>
      <c r="I2544"/>
    </row>
    <row r="2545" spans="8:9" x14ac:dyDescent="0.2">
      <c r="H2545"/>
      <c r="I2545"/>
    </row>
    <row r="2546" spans="8:9" x14ac:dyDescent="0.2">
      <c r="H2546"/>
      <c r="I2546"/>
    </row>
    <row r="2547" spans="8:9" x14ac:dyDescent="0.2">
      <c r="H2547"/>
      <c r="I2547"/>
    </row>
    <row r="2548" spans="8:9" x14ac:dyDescent="0.2">
      <c r="H2548"/>
      <c r="I2548"/>
    </row>
    <row r="2549" spans="8:9" x14ac:dyDescent="0.2">
      <c r="H2549"/>
      <c r="I2549"/>
    </row>
    <row r="2550" spans="8:9" x14ac:dyDescent="0.2">
      <c r="H2550"/>
      <c r="I2550"/>
    </row>
    <row r="2551" spans="8:9" x14ac:dyDescent="0.2">
      <c r="H2551"/>
      <c r="I2551"/>
    </row>
    <row r="2552" spans="8:9" x14ac:dyDescent="0.2">
      <c r="H2552"/>
      <c r="I2552"/>
    </row>
    <row r="2553" spans="8:9" x14ac:dyDescent="0.2">
      <c r="H2553"/>
      <c r="I2553"/>
    </row>
    <row r="2554" spans="8:9" x14ac:dyDescent="0.2">
      <c r="H2554"/>
      <c r="I2554"/>
    </row>
    <row r="2555" spans="8:9" x14ac:dyDescent="0.2">
      <c r="H2555"/>
      <c r="I2555"/>
    </row>
    <row r="2556" spans="8:9" x14ac:dyDescent="0.2">
      <c r="H2556"/>
      <c r="I2556"/>
    </row>
    <row r="2557" spans="8:9" x14ac:dyDescent="0.2">
      <c r="H2557"/>
      <c r="I2557"/>
    </row>
    <row r="2558" spans="8:9" x14ac:dyDescent="0.2">
      <c r="H2558"/>
      <c r="I2558"/>
    </row>
    <row r="2559" spans="8:9" x14ac:dyDescent="0.2">
      <c r="H2559"/>
      <c r="I2559"/>
    </row>
    <row r="2560" spans="8:9" x14ac:dyDescent="0.2">
      <c r="H2560"/>
      <c r="I2560"/>
    </row>
    <row r="2561" spans="8:9" x14ac:dyDescent="0.2">
      <c r="H2561"/>
      <c r="I2561"/>
    </row>
    <row r="2562" spans="8:9" x14ac:dyDescent="0.2">
      <c r="H2562"/>
      <c r="I2562"/>
    </row>
    <row r="2563" spans="8:9" x14ac:dyDescent="0.2">
      <c r="H2563"/>
      <c r="I2563"/>
    </row>
    <row r="2564" spans="8:9" x14ac:dyDescent="0.2">
      <c r="H2564"/>
      <c r="I2564"/>
    </row>
    <row r="2565" spans="8:9" x14ac:dyDescent="0.2">
      <c r="H2565"/>
      <c r="I2565"/>
    </row>
    <row r="2566" spans="8:9" x14ac:dyDescent="0.2">
      <c r="H2566"/>
      <c r="I2566"/>
    </row>
    <row r="2567" spans="8:9" x14ac:dyDescent="0.2">
      <c r="H2567"/>
      <c r="I2567"/>
    </row>
    <row r="2568" spans="8:9" x14ac:dyDescent="0.2">
      <c r="H2568"/>
      <c r="I2568"/>
    </row>
    <row r="2569" spans="8:9" x14ac:dyDescent="0.2">
      <c r="H2569"/>
      <c r="I2569"/>
    </row>
    <row r="2570" spans="8:9" x14ac:dyDescent="0.2">
      <c r="H2570"/>
      <c r="I2570"/>
    </row>
    <row r="2571" spans="8:9" x14ac:dyDescent="0.2">
      <c r="H2571"/>
      <c r="I2571"/>
    </row>
    <row r="2572" spans="8:9" x14ac:dyDescent="0.2">
      <c r="H2572"/>
      <c r="I2572"/>
    </row>
    <row r="2573" spans="8:9" x14ac:dyDescent="0.2">
      <c r="H2573"/>
      <c r="I2573"/>
    </row>
    <row r="2574" spans="8:9" x14ac:dyDescent="0.2">
      <c r="H2574"/>
      <c r="I2574"/>
    </row>
    <row r="2575" spans="8:9" x14ac:dyDescent="0.2">
      <c r="H2575"/>
      <c r="I2575"/>
    </row>
    <row r="2576" spans="8:9" x14ac:dyDescent="0.2">
      <c r="H2576"/>
      <c r="I2576"/>
    </row>
    <row r="2577" spans="8:9" x14ac:dyDescent="0.2">
      <c r="H2577"/>
      <c r="I2577"/>
    </row>
    <row r="2578" spans="8:9" x14ac:dyDescent="0.2">
      <c r="H2578"/>
      <c r="I2578"/>
    </row>
    <row r="2579" spans="8:9" x14ac:dyDescent="0.2">
      <c r="H2579"/>
      <c r="I2579"/>
    </row>
    <row r="2580" spans="8:9" x14ac:dyDescent="0.2">
      <c r="H2580"/>
      <c r="I2580"/>
    </row>
    <row r="2581" spans="8:9" x14ac:dyDescent="0.2">
      <c r="H2581"/>
      <c r="I2581"/>
    </row>
    <row r="2582" spans="8:9" x14ac:dyDescent="0.2">
      <c r="H2582"/>
      <c r="I2582"/>
    </row>
    <row r="2583" spans="8:9" x14ac:dyDescent="0.2">
      <c r="H2583"/>
      <c r="I2583"/>
    </row>
    <row r="2584" spans="8:9" x14ac:dyDescent="0.2">
      <c r="H2584"/>
      <c r="I2584"/>
    </row>
    <row r="2585" spans="8:9" x14ac:dyDescent="0.2">
      <c r="H2585"/>
      <c r="I2585"/>
    </row>
    <row r="2586" spans="8:9" x14ac:dyDescent="0.2">
      <c r="H2586"/>
      <c r="I2586"/>
    </row>
    <row r="2587" spans="8:9" x14ac:dyDescent="0.2">
      <c r="H2587"/>
      <c r="I2587"/>
    </row>
    <row r="2588" spans="8:9" x14ac:dyDescent="0.2">
      <c r="H2588"/>
      <c r="I2588"/>
    </row>
    <row r="2589" spans="8:9" x14ac:dyDescent="0.2">
      <c r="H2589"/>
      <c r="I2589"/>
    </row>
    <row r="2590" spans="8:9" x14ac:dyDescent="0.2">
      <c r="H2590"/>
      <c r="I2590"/>
    </row>
    <row r="2591" spans="8:9" x14ac:dyDescent="0.2">
      <c r="H2591"/>
      <c r="I2591"/>
    </row>
    <row r="2592" spans="8:9" x14ac:dyDescent="0.2">
      <c r="H2592"/>
      <c r="I2592"/>
    </row>
    <row r="2593" spans="8:9" x14ac:dyDescent="0.2">
      <c r="H2593"/>
      <c r="I2593"/>
    </row>
    <row r="2594" spans="8:9" x14ac:dyDescent="0.2">
      <c r="H2594"/>
      <c r="I2594"/>
    </row>
    <row r="2595" spans="8:9" x14ac:dyDescent="0.2">
      <c r="H2595"/>
      <c r="I2595"/>
    </row>
    <row r="2596" spans="8:9" x14ac:dyDescent="0.2">
      <c r="H2596"/>
      <c r="I2596"/>
    </row>
    <row r="2597" spans="8:9" x14ac:dyDescent="0.2">
      <c r="H2597"/>
      <c r="I2597"/>
    </row>
    <row r="2598" spans="8:9" x14ac:dyDescent="0.2">
      <c r="H2598"/>
      <c r="I2598"/>
    </row>
    <row r="2599" spans="8:9" x14ac:dyDescent="0.2">
      <c r="H2599"/>
      <c r="I2599"/>
    </row>
    <row r="2600" spans="8:9" x14ac:dyDescent="0.2">
      <c r="H2600"/>
      <c r="I2600"/>
    </row>
    <row r="2601" spans="8:9" x14ac:dyDescent="0.2">
      <c r="H2601"/>
      <c r="I2601"/>
    </row>
    <row r="2602" spans="8:9" x14ac:dyDescent="0.2">
      <c r="H2602"/>
      <c r="I2602"/>
    </row>
    <row r="2603" spans="8:9" x14ac:dyDescent="0.2">
      <c r="H2603"/>
      <c r="I2603"/>
    </row>
    <row r="2604" spans="8:9" x14ac:dyDescent="0.2">
      <c r="H2604"/>
      <c r="I2604"/>
    </row>
    <row r="2605" spans="8:9" x14ac:dyDescent="0.2">
      <c r="H2605"/>
      <c r="I2605"/>
    </row>
    <row r="2606" spans="8:9" x14ac:dyDescent="0.2">
      <c r="H2606"/>
      <c r="I2606"/>
    </row>
    <row r="2607" spans="8:9" x14ac:dyDescent="0.2">
      <c r="H2607"/>
      <c r="I2607"/>
    </row>
    <row r="2608" spans="8:9" x14ac:dyDescent="0.2">
      <c r="H2608"/>
      <c r="I2608"/>
    </row>
    <row r="2609" spans="8:9" x14ac:dyDescent="0.2">
      <c r="H2609"/>
      <c r="I2609"/>
    </row>
    <row r="2610" spans="8:9" x14ac:dyDescent="0.2">
      <c r="H2610"/>
      <c r="I2610"/>
    </row>
    <row r="2611" spans="8:9" x14ac:dyDescent="0.2">
      <c r="H2611"/>
      <c r="I2611"/>
    </row>
    <row r="2612" spans="8:9" x14ac:dyDescent="0.2">
      <c r="H2612"/>
      <c r="I2612"/>
    </row>
    <row r="2613" spans="8:9" x14ac:dyDescent="0.2">
      <c r="H2613"/>
      <c r="I2613"/>
    </row>
    <row r="2614" spans="8:9" x14ac:dyDescent="0.2">
      <c r="H2614"/>
      <c r="I2614"/>
    </row>
    <row r="2615" spans="8:9" x14ac:dyDescent="0.2">
      <c r="H2615"/>
      <c r="I2615"/>
    </row>
    <row r="2616" spans="8:9" x14ac:dyDescent="0.2">
      <c r="H2616"/>
      <c r="I2616"/>
    </row>
    <row r="2617" spans="8:9" x14ac:dyDescent="0.2">
      <c r="H2617"/>
      <c r="I2617"/>
    </row>
    <row r="2618" spans="8:9" x14ac:dyDescent="0.2">
      <c r="H2618"/>
      <c r="I2618"/>
    </row>
    <row r="2619" spans="8:9" x14ac:dyDescent="0.2">
      <c r="H2619"/>
      <c r="I2619"/>
    </row>
    <row r="2620" spans="8:9" x14ac:dyDescent="0.2">
      <c r="H2620"/>
      <c r="I2620"/>
    </row>
    <row r="2621" spans="8:9" x14ac:dyDescent="0.2">
      <c r="H2621"/>
      <c r="I2621"/>
    </row>
    <row r="2622" spans="8:9" x14ac:dyDescent="0.2">
      <c r="H2622"/>
      <c r="I2622"/>
    </row>
    <row r="2623" spans="8:9" x14ac:dyDescent="0.2">
      <c r="H2623"/>
      <c r="I2623"/>
    </row>
    <row r="2624" spans="8:9" x14ac:dyDescent="0.2">
      <c r="H2624"/>
      <c r="I2624"/>
    </row>
    <row r="2625" spans="8:9" x14ac:dyDescent="0.2">
      <c r="H2625"/>
      <c r="I2625"/>
    </row>
    <row r="2626" spans="8:9" x14ac:dyDescent="0.2">
      <c r="H2626"/>
      <c r="I2626"/>
    </row>
    <row r="2627" spans="8:9" x14ac:dyDescent="0.2">
      <c r="H2627"/>
      <c r="I2627"/>
    </row>
    <row r="2628" spans="8:9" x14ac:dyDescent="0.2">
      <c r="H2628"/>
      <c r="I2628"/>
    </row>
    <row r="2629" spans="8:9" x14ac:dyDescent="0.2">
      <c r="H2629"/>
      <c r="I2629"/>
    </row>
    <row r="2630" spans="8:9" x14ac:dyDescent="0.2">
      <c r="H2630"/>
      <c r="I2630"/>
    </row>
    <row r="2631" spans="8:9" x14ac:dyDescent="0.2">
      <c r="H2631"/>
      <c r="I2631"/>
    </row>
    <row r="2632" spans="8:9" x14ac:dyDescent="0.2">
      <c r="H2632"/>
      <c r="I2632"/>
    </row>
    <row r="2633" spans="8:9" x14ac:dyDescent="0.2">
      <c r="H2633"/>
      <c r="I2633"/>
    </row>
    <row r="2634" spans="8:9" x14ac:dyDescent="0.2">
      <c r="H2634"/>
      <c r="I2634"/>
    </row>
    <row r="2635" spans="8:9" x14ac:dyDescent="0.2">
      <c r="H2635"/>
      <c r="I2635"/>
    </row>
    <row r="2636" spans="8:9" x14ac:dyDescent="0.2">
      <c r="H2636"/>
      <c r="I2636"/>
    </row>
    <row r="2637" spans="8:9" x14ac:dyDescent="0.2">
      <c r="H2637"/>
      <c r="I2637"/>
    </row>
    <row r="2638" spans="8:9" x14ac:dyDescent="0.2">
      <c r="H2638"/>
      <c r="I2638"/>
    </row>
    <row r="2639" spans="8:9" x14ac:dyDescent="0.2">
      <c r="H2639"/>
      <c r="I2639"/>
    </row>
    <row r="2640" spans="8:9" x14ac:dyDescent="0.2">
      <c r="H2640"/>
      <c r="I2640"/>
    </row>
    <row r="2641" spans="8:9" x14ac:dyDescent="0.2">
      <c r="H2641"/>
      <c r="I2641"/>
    </row>
    <row r="2642" spans="8:9" x14ac:dyDescent="0.2">
      <c r="H2642"/>
      <c r="I2642"/>
    </row>
    <row r="2643" spans="8:9" x14ac:dyDescent="0.2">
      <c r="H2643"/>
      <c r="I2643"/>
    </row>
    <row r="2644" spans="8:9" x14ac:dyDescent="0.2">
      <c r="H2644"/>
      <c r="I2644"/>
    </row>
    <row r="2645" spans="8:9" x14ac:dyDescent="0.2">
      <c r="H2645"/>
      <c r="I2645"/>
    </row>
    <row r="2646" spans="8:9" x14ac:dyDescent="0.2">
      <c r="H2646"/>
      <c r="I2646"/>
    </row>
    <row r="2647" spans="8:9" x14ac:dyDescent="0.2">
      <c r="H2647"/>
      <c r="I2647"/>
    </row>
    <row r="2648" spans="8:9" x14ac:dyDescent="0.2">
      <c r="H2648"/>
      <c r="I2648"/>
    </row>
    <row r="2649" spans="8:9" x14ac:dyDescent="0.2">
      <c r="H2649"/>
      <c r="I2649"/>
    </row>
    <row r="2650" spans="8:9" x14ac:dyDescent="0.2">
      <c r="H2650"/>
      <c r="I2650"/>
    </row>
    <row r="2651" spans="8:9" x14ac:dyDescent="0.2">
      <c r="H2651"/>
      <c r="I2651"/>
    </row>
    <row r="2652" spans="8:9" x14ac:dyDescent="0.2">
      <c r="H2652"/>
      <c r="I2652"/>
    </row>
    <row r="2653" spans="8:9" x14ac:dyDescent="0.2">
      <c r="H2653"/>
      <c r="I2653"/>
    </row>
    <row r="2654" spans="8:9" x14ac:dyDescent="0.2">
      <c r="H2654"/>
      <c r="I2654"/>
    </row>
    <row r="2655" spans="8:9" x14ac:dyDescent="0.2">
      <c r="H2655"/>
      <c r="I2655"/>
    </row>
    <row r="2656" spans="8:9" x14ac:dyDescent="0.2">
      <c r="H2656"/>
      <c r="I2656"/>
    </row>
    <row r="2657" spans="8:9" x14ac:dyDescent="0.2">
      <c r="H2657"/>
      <c r="I2657"/>
    </row>
    <row r="2658" spans="8:9" x14ac:dyDescent="0.2">
      <c r="H2658"/>
      <c r="I2658"/>
    </row>
    <row r="2659" spans="8:9" x14ac:dyDescent="0.2">
      <c r="H2659"/>
      <c r="I2659"/>
    </row>
    <row r="2660" spans="8:9" x14ac:dyDescent="0.2">
      <c r="H2660"/>
      <c r="I2660"/>
    </row>
    <row r="2661" spans="8:9" x14ac:dyDescent="0.2">
      <c r="H2661"/>
      <c r="I2661"/>
    </row>
    <row r="2662" spans="8:9" x14ac:dyDescent="0.2">
      <c r="H2662"/>
      <c r="I2662"/>
    </row>
    <row r="2663" spans="8:9" x14ac:dyDescent="0.2">
      <c r="H2663"/>
      <c r="I2663"/>
    </row>
    <row r="2664" spans="8:9" x14ac:dyDescent="0.2">
      <c r="H2664"/>
      <c r="I2664"/>
    </row>
    <row r="2665" spans="8:9" x14ac:dyDescent="0.2">
      <c r="H2665"/>
      <c r="I2665"/>
    </row>
    <row r="2666" spans="8:9" x14ac:dyDescent="0.2">
      <c r="H2666"/>
      <c r="I2666"/>
    </row>
    <row r="2667" spans="8:9" x14ac:dyDescent="0.2">
      <c r="H2667"/>
      <c r="I2667"/>
    </row>
    <row r="2668" spans="8:9" x14ac:dyDescent="0.2">
      <c r="H2668"/>
      <c r="I2668"/>
    </row>
    <row r="2669" spans="8:9" x14ac:dyDescent="0.2">
      <c r="H2669"/>
      <c r="I2669"/>
    </row>
    <row r="2670" spans="8:9" x14ac:dyDescent="0.2">
      <c r="H2670"/>
      <c r="I2670"/>
    </row>
    <row r="2671" spans="8:9" x14ac:dyDescent="0.2">
      <c r="H2671"/>
      <c r="I2671"/>
    </row>
    <row r="2672" spans="8:9" x14ac:dyDescent="0.2">
      <c r="H2672"/>
      <c r="I2672"/>
    </row>
    <row r="2673" spans="8:9" x14ac:dyDescent="0.2">
      <c r="H2673"/>
      <c r="I2673"/>
    </row>
    <row r="2674" spans="8:9" x14ac:dyDescent="0.2">
      <c r="H2674"/>
      <c r="I2674"/>
    </row>
    <row r="2675" spans="8:9" x14ac:dyDescent="0.2">
      <c r="H2675"/>
      <c r="I2675"/>
    </row>
    <row r="2676" spans="8:9" x14ac:dyDescent="0.2">
      <c r="H2676"/>
      <c r="I2676"/>
    </row>
    <row r="2677" spans="8:9" x14ac:dyDescent="0.2">
      <c r="H2677"/>
      <c r="I2677"/>
    </row>
    <row r="2678" spans="8:9" x14ac:dyDescent="0.2">
      <c r="H2678"/>
      <c r="I2678"/>
    </row>
    <row r="2679" spans="8:9" x14ac:dyDescent="0.2">
      <c r="H2679"/>
      <c r="I2679"/>
    </row>
    <row r="2680" spans="8:9" x14ac:dyDescent="0.2">
      <c r="H2680"/>
      <c r="I2680"/>
    </row>
    <row r="2681" spans="8:9" x14ac:dyDescent="0.2">
      <c r="H2681"/>
      <c r="I2681"/>
    </row>
    <row r="2682" spans="8:9" x14ac:dyDescent="0.2">
      <c r="H2682"/>
      <c r="I2682"/>
    </row>
    <row r="2683" spans="8:9" x14ac:dyDescent="0.2">
      <c r="H2683"/>
      <c r="I2683"/>
    </row>
    <row r="2684" spans="8:9" x14ac:dyDescent="0.2">
      <c r="H2684"/>
      <c r="I2684"/>
    </row>
    <row r="2685" spans="8:9" x14ac:dyDescent="0.2">
      <c r="H2685"/>
      <c r="I2685"/>
    </row>
    <row r="2686" spans="8:9" x14ac:dyDescent="0.2">
      <c r="H2686"/>
      <c r="I2686"/>
    </row>
    <row r="2687" spans="8:9" x14ac:dyDescent="0.2">
      <c r="H2687"/>
      <c r="I2687"/>
    </row>
    <row r="2688" spans="8:9" x14ac:dyDescent="0.2">
      <c r="H2688"/>
      <c r="I2688"/>
    </row>
    <row r="2689" spans="8:9" x14ac:dyDescent="0.2">
      <c r="H2689"/>
      <c r="I2689"/>
    </row>
    <row r="2690" spans="8:9" x14ac:dyDescent="0.2">
      <c r="H2690"/>
      <c r="I2690"/>
    </row>
    <row r="2691" spans="8:9" x14ac:dyDescent="0.2">
      <c r="H2691"/>
      <c r="I2691"/>
    </row>
    <row r="2692" spans="8:9" x14ac:dyDescent="0.2">
      <c r="H2692"/>
      <c r="I2692"/>
    </row>
    <row r="2693" spans="8:9" x14ac:dyDescent="0.2">
      <c r="H2693"/>
      <c r="I2693"/>
    </row>
    <row r="2694" spans="8:9" x14ac:dyDescent="0.2">
      <c r="H2694"/>
      <c r="I2694"/>
    </row>
    <row r="2695" spans="8:9" x14ac:dyDescent="0.2">
      <c r="H2695"/>
      <c r="I2695"/>
    </row>
    <row r="2696" spans="8:9" x14ac:dyDescent="0.2">
      <c r="H2696"/>
      <c r="I2696"/>
    </row>
    <row r="2697" spans="8:9" x14ac:dyDescent="0.2">
      <c r="H2697"/>
      <c r="I2697"/>
    </row>
    <row r="2698" spans="8:9" x14ac:dyDescent="0.2">
      <c r="H2698"/>
      <c r="I2698"/>
    </row>
    <row r="2699" spans="8:9" x14ac:dyDescent="0.2">
      <c r="H2699"/>
      <c r="I2699"/>
    </row>
    <row r="2700" spans="8:9" x14ac:dyDescent="0.2">
      <c r="H2700"/>
      <c r="I2700"/>
    </row>
    <row r="2701" spans="8:9" x14ac:dyDescent="0.2">
      <c r="H2701"/>
      <c r="I2701"/>
    </row>
    <row r="2702" spans="8:9" x14ac:dyDescent="0.2">
      <c r="H2702"/>
      <c r="I2702"/>
    </row>
    <row r="2703" spans="8:9" x14ac:dyDescent="0.2">
      <c r="H2703"/>
      <c r="I2703"/>
    </row>
    <row r="2704" spans="8:9" x14ac:dyDescent="0.2">
      <c r="H2704"/>
      <c r="I2704"/>
    </row>
    <row r="2705" spans="8:9" x14ac:dyDescent="0.2">
      <c r="H2705"/>
      <c r="I2705"/>
    </row>
    <row r="2706" spans="8:9" x14ac:dyDescent="0.2">
      <c r="H2706"/>
      <c r="I2706"/>
    </row>
    <row r="2707" spans="8:9" x14ac:dyDescent="0.2">
      <c r="H2707"/>
      <c r="I2707"/>
    </row>
    <row r="2708" spans="8:9" x14ac:dyDescent="0.2">
      <c r="H2708"/>
      <c r="I2708"/>
    </row>
    <row r="2709" spans="8:9" x14ac:dyDescent="0.2">
      <c r="H2709"/>
      <c r="I2709"/>
    </row>
    <row r="2710" spans="8:9" x14ac:dyDescent="0.2">
      <c r="H2710"/>
      <c r="I2710"/>
    </row>
    <row r="2711" spans="8:9" x14ac:dyDescent="0.2">
      <c r="H2711"/>
      <c r="I2711"/>
    </row>
    <row r="2712" spans="8:9" x14ac:dyDescent="0.2">
      <c r="H2712"/>
      <c r="I2712"/>
    </row>
    <row r="2713" spans="8:9" x14ac:dyDescent="0.2">
      <c r="H2713"/>
      <c r="I2713"/>
    </row>
    <row r="2714" spans="8:9" x14ac:dyDescent="0.2">
      <c r="H2714"/>
      <c r="I2714"/>
    </row>
    <row r="2715" spans="8:9" x14ac:dyDescent="0.2">
      <c r="H2715"/>
      <c r="I2715"/>
    </row>
    <row r="2716" spans="8:9" x14ac:dyDescent="0.2">
      <c r="H2716"/>
      <c r="I2716"/>
    </row>
    <row r="2717" spans="8:9" x14ac:dyDescent="0.2">
      <c r="H2717"/>
      <c r="I2717"/>
    </row>
    <row r="2718" spans="8:9" x14ac:dyDescent="0.2">
      <c r="H2718"/>
      <c r="I2718"/>
    </row>
    <row r="2719" spans="8:9" x14ac:dyDescent="0.2">
      <c r="H2719"/>
      <c r="I2719"/>
    </row>
    <row r="2720" spans="8:9" x14ac:dyDescent="0.2">
      <c r="H2720"/>
      <c r="I2720"/>
    </row>
    <row r="2721" spans="8:9" x14ac:dyDescent="0.2">
      <c r="H2721"/>
      <c r="I2721"/>
    </row>
    <row r="2722" spans="8:9" x14ac:dyDescent="0.2">
      <c r="H2722"/>
      <c r="I2722"/>
    </row>
    <row r="2723" spans="8:9" x14ac:dyDescent="0.2">
      <c r="H2723"/>
      <c r="I2723"/>
    </row>
    <row r="2724" spans="8:9" x14ac:dyDescent="0.2">
      <c r="H2724"/>
      <c r="I2724"/>
    </row>
    <row r="2725" spans="8:9" x14ac:dyDescent="0.2">
      <c r="H2725"/>
      <c r="I2725"/>
    </row>
    <row r="2726" spans="8:9" x14ac:dyDescent="0.2">
      <c r="H2726"/>
      <c r="I2726"/>
    </row>
    <row r="2727" spans="8:9" x14ac:dyDescent="0.2">
      <c r="H2727"/>
      <c r="I2727"/>
    </row>
    <row r="2728" spans="8:9" x14ac:dyDescent="0.2">
      <c r="H2728"/>
      <c r="I2728"/>
    </row>
    <row r="2729" spans="8:9" x14ac:dyDescent="0.2">
      <c r="H2729"/>
      <c r="I2729"/>
    </row>
    <row r="2730" spans="8:9" x14ac:dyDescent="0.2">
      <c r="H2730"/>
      <c r="I2730"/>
    </row>
    <row r="2731" spans="8:9" x14ac:dyDescent="0.2">
      <c r="H2731"/>
      <c r="I2731"/>
    </row>
    <row r="2732" spans="8:9" x14ac:dyDescent="0.2">
      <c r="H2732"/>
      <c r="I2732"/>
    </row>
    <row r="2733" spans="8:9" x14ac:dyDescent="0.2">
      <c r="H2733"/>
      <c r="I2733"/>
    </row>
    <row r="2734" spans="8:9" x14ac:dyDescent="0.2">
      <c r="H2734"/>
      <c r="I2734"/>
    </row>
    <row r="2735" spans="8:9" x14ac:dyDescent="0.2">
      <c r="H2735"/>
      <c r="I2735"/>
    </row>
    <row r="2736" spans="8:9" x14ac:dyDescent="0.2">
      <c r="H2736"/>
      <c r="I2736"/>
    </row>
    <row r="2737" spans="8:9" x14ac:dyDescent="0.2">
      <c r="H2737"/>
      <c r="I2737"/>
    </row>
    <row r="2738" spans="8:9" x14ac:dyDescent="0.2">
      <c r="H2738"/>
      <c r="I2738"/>
    </row>
    <row r="2739" spans="8:9" x14ac:dyDescent="0.2">
      <c r="H2739"/>
      <c r="I2739"/>
    </row>
    <row r="2740" spans="8:9" x14ac:dyDescent="0.2">
      <c r="H2740"/>
      <c r="I2740"/>
    </row>
    <row r="2741" spans="8:9" x14ac:dyDescent="0.2">
      <c r="H2741"/>
      <c r="I2741"/>
    </row>
    <row r="2742" spans="8:9" x14ac:dyDescent="0.2">
      <c r="H2742"/>
      <c r="I2742"/>
    </row>
    <row r="2743" spans="8:9" x14ac:dyDescent="0.2">
      <c r="H2743"/>
      <c r="I2743"/>
    </row>
    <row r="2744" spans="8:9" x14ac:dyDescent="0.2">
      <c r="H2744"/>
      <c r="I2744"/>
    </row>
    <row r="2745" spans="8:9" x14ac:dyDescent="0.2">
      <c r="H2745"/>
      <c r="I2745"/>
    </row>
    <row r="2746" spans="8:9" x14ac:dyDescent="0.2">
      <c r="H2746"/>
      <c r="I2746"/>
    </row>
    <row r="2747" spans="8:9" x14ac:dyDescent="0.2">
      <c r="H2747"/>
      <c r="I2747"/>
    </row>
    <row r="2748" spans="8:9" x14ac:dyDescent="0.2">
      <c r="H2748"/>
      <c r="I2748"/>
    </row>
    <row r="2749" spans="8:9" x14ac:dyDescent="0.2">
      <c r="H2749"/>
      <c r="I2749"/>
    </row>
    <row r="2750" spans="8:9" x14ac:dyDescent="0.2">
      <c r="H2750"/>
      <c r="I2750"/>
    </row>
    <row r="2751" spans="8:9" x14ac:dyDescent="0.2">
      <c r="H2751"/>
      <c r="I2751"/>
    </row>
    <row r="2752" spans="8:9" x14ac:dyDescent="0.2">
      <c r="H2752"/>
      <c r="I2752"/>
    </row>
    <row r="2753" spans="8:9" x14ac:dyDescent="0.2">
      <c r="H2753"/>
      <c r="I2753"/>
    </row>
    <row r="2754" spans="8:9" x14ac:dyDescent="0.2">
      <c r="H2754"/>
      <c r="I2754"/>
    </row>
    <row r="2755" spans="8:9" x14ac:dyDescent="0.2">
      <c r="H2755"/>
      <c r="I2755"/>
    </row>
    <row r="2756" spans="8:9" x14ac:dyDescent="0.2">
      <c r="H2756"/>
      <c r="I2756"/>
    </row>
    <row r="2757" spans="8:9" x14ac:dyDescent="0.2">
      <c r="H2757"/>
      <c r="I2757"/>
    </row>
    <row r="2758" spans="8:9" x14ac:dyDescent="0.2">
      <c r="H2758"/>
      <c r="I2758"/>
    </row>
    <row r="2759" spans="8:9" x14ac:dyDescent="0.2">
      <c r="H2759"/>
      <c r="I2759"/>
    </row>
    <row r="2760" spans="8:9" x14ac:dyDescent="0.2">
      <c r="H2760"/>
      <c r="I2760"/>
    </row>
    <row r="2761" spans="8:9" x14ac:dyDescent="0.2">
      <c r="H2761"/>
      <c r="I2761"/>
    </row>
    <row r="2762" spans="8:9" x14ac:dyDescent="0.2">
      <c r="H2762"/>
      <c r="I2762"/>
    </row>
    <row r="2763" spans="8:9" x14ac:dyDescent="0.2">
      <c r="H2763"/>
      <c r="I2763"/>
    </row>
    <row r="2764" spans="8:9" x14ac:dyDescent="0.2">
      <c r="H2764"/>
      <c r="I2764"/>
    </row>
    <row r="2765" spans="8:9" x14ac:dyDescent="0.2">
      <c r="H2765"/>
      <c r="I2765"/>
    </row>
    <row r="2766" spans="8:9" x14ac:dyDescent="0.2">
      <c r="H2766"/>
      <c r="I2766"/>
    </row>
    <row r="2767" spans="8:9" x14ac:dyDescent="0.2">
      <c r="H2767"/>
      <c r="I2767"/>
    </row>
    <row r="2768" spans="8:9" x14ac:dyDescent="0.2">
      <c r="H2768"/>
      <c r="I2768"/>
    </row>
    <row r="2769" spans="8:9" x14ac:dyDescent="0.2">
      <c r="H2769"/>
      <c r="I2769"/>
    </row>
    <row r="2770" spans="8:9" x14ac:dyDescent="0.2">
      <c r="H2770"/>
      <c r="I2770"/>
    </row>
    <row r="2771" spans="8:9" x14ac:dyDescent="0.2">
      <c r="H2771"/>
      <c r="I2771"/>
    </row>
    <row r="2772" spans="8:9" x14ac:dyDescent="0.2">
      <c r="H2772"/>
      <c r="I2772"/>
    </row>
    <row r="2773" spans="8:9" x14ac:dyDescent="0.2">
      <c r="H2773"/>
      <c r="I2773"/>
    </row>
    <row r="2774" spans="8:9" x14ac:dyDescent="0.2">
      <c r="H2774"/>
      <c r="I2774"/>
    </row>
    <row r="2775" spans="8:9" x14ac:dyDescent="0.2">
      <c r="H2775"/>
      <c r="I2775"/>
    </row>
    <row r="2776" spans="8:9" x14ac:dyDescent="0.2">
      <c r="H2776"/>
      <c r="I2776"/>
    </row>
    <row r="2777" spans="8:9" x14ac:dyDescent="0.2">
      <c r="H2777"/>
      <c r="I2777"/>
    </row>
    <row r="2778" spans="8:9" x14ac:dyDescent="0.2">
      <c r="H2778"/>
      <c r="I2778"/>
    </row>
    <row r="2779" spans="8:9" x14ac:dyDescent="0.2">
      <c r="H2779"/>
      <c r="I2779"/>
    </row>
    <row r="2780" spans="8:9" x14ac:dyDescent="0.2">
      <c r="H2780"/>
      <c r="I2780"/>
    </row>
    <row r="2781" spans="8:9" x14ac:dyDescent="0.2">
      <c r="H2781"/>
      <c r="I2781"/>
    </row>
    <row r="2782" spans="8:9" x14ac:dyDescent="0.2">
      <c r="H2782"/>
      <c r="I2782"/>
    </row>
    <row r="2783" spans="8:9" x14ac:dyDescent="0.2">
      <c r="H2783"/>
      <c r="I2783"/>
    </row>
    <row r="2784" spans="8:9" x14ac:dyDescent="0.2">
      <c r="H2784"/>
      <c r="I2784"/>
    </row>
    <row r="2785" spans="8:9" x14ac:dyDescent="0.2">
      <c r="H2785"/>
      <c r="I2785"/>
    </row>
    <row r="2786" spans="8:9" x14ac:dyDescent="0.2">
      <c r="H2786"/>
      <c r="I2786"/>
    </row>
    <row r="2787" spans="8:9" x14ac:dyDescent="0.2">
      <c r="H2787"/>
      <c r="I2787"/>
    </row>
    <row r="2788" spans="8:9" x14ac:dyDescent="0.2">
      <c r="H2788"/>
      <c r="I2788"/>
    </row>
    <row r="2789" spans="8:9" x14ac:dyDescent="0.2">
      <c r="H2789"/>
      <c r="I2789"/>
    </row>
    <row r="2790" spans="8:9" x14ac:dyDescent="0.2">
      <c r="H2790"/>
      <c r="I2790"/>
    </row>
    <row r="2791" spans="8:9" x14ac:dyDescent="0.2">
      <c r="H2791"/>
      <c r="I2791"/>
    </row>
    <row r="2792" spans="8:9" x14ac:dyDescent="0.2">
      <c r="H2792"/>
      <c r="I2792"/>
    </row>
    <row r="2793" spans="8:9" x14ac:dyDescent="0.2">
      <c r="H2793"/>
      <c r="I2793"/>
    </row>
    <row r="2794" spans="8:9" x14ac:dyDescent="0.2">
      <c r="H2794"/>
      <c r="I2794"/>
    </row>
    <row r="2795" spans="8:9" x14ac:dyDescent="0.2">
      <c r="H2795"/>
      <c r="I2795"/>
    </row>
    <row r="2796" spans="8:9" x14ac:dyDescent="0.2">
      <c r="H2796"/>
      <c r="I2796"/>
    </row>
    <row r="2797" spans="8:9" x14ac:dyDescent="0.2">
      <c r="H2797"/>
      <c r="I2797"/>
    </row>
    <row r="2798" spans="8:9" x14ac:dyDescent="0.2">
      <c r="H2798"/>
      <c r="I2798"/>
    </row>
    <row r="2799" spans="8:9" x14ac:dyDescent="0.2">
      <c r="H2799"/>
      <c r="I2799"/>
    </row>
    <row r="2800" spans="8:9" x14ac:dyDescent="0.2">
      <c r="H2800"/>
      <c r="I2800"/>
    </row>
    <row r="2801" spans="8:9" x14ac:dyDescent="0.2">
      <c r="H2801"/>
      <c r="I2801"/>
    </row>
    <row r="2802" spans="8:9" x14ac:dyDescent="0.2">
      <c r="H2802"/>
      <c r="I2802"/>
    </row>
    <row r="2803" spans="8:9" x14ac:dyDescent="0.2">
      <c r="H2803"/>
      <c r="I2803"/>
    </row>
    <row r="2804" spans="8:9" x14ac:dyDescent="0.2">
      <c r="H2804"/>
      <c r="I2804"/>
    </row>
    <row r="2805" spans="8:9" x14ac:dyDescent="0.2">
      <c r="H2805"/>
      <c r="I2805"/>
    </row>
    <row r="2806" spans="8:9" x14ac:dyDescent="0.2">
      <c r="H2806"/>
      <c r="I2806"/>
    </row>
    <row r="2807" spans="8:9" x14ac:dyDescent="0.2">
      <c r="H2807"/>
      <c r="I2807"/>
    </row>
    <row r="2808" spans="8:9" x14ac:dyDescent="0.2">
      <c r="H2808"/>
      <c r="I2808"/>
    </row>
    <row r="2809" spans="8:9" x14ac:dyDescent="0.2">
      <c r="H2809"/>
      <c r="I2809"/>
    </row>
    <row r="2810" spans="8:9" x14ac:dyDescent="0.2">
      <c r="H2810"/>
      <c r="I2810"/>
    </row>
    <row r="2811" spans="8:9" x14ac:dyDescent="0.2">
      <c r="H2811"/>
      <c r="I2811"/>
    </row>
    <row r="2812" spans="8:9" x14ac:dyDescent="0.2">
      <c r="H2812"/>
      <c r="I2812"/>
    </row>
    <row r="2813" spans="8:9" x14ac:dyDescent="0.2">
      <c r="H2813"/>
      <c r="I2813"/>
    </row>
    <row r="2814" spans="8:9" x14ac:dyDescent="0.2">
      <c r="H2814"/>
      <c r="I2814"/>
    </row>
    <row r="2815" spans="8:9" x14ac:dyDescent="0.2">
      <c r="H2815"/>
      <c r="I2815"/>
    </row>
    <row r="2816" spans="8:9" x14ac:dyDescent="0.2">
      <c r="H2816"/>
      <c r="I2816"/>
    </row>
    <row r="2817" spans="8:9" x14ac:dyDescent="0.2">
      <c r="H2817"/>
      <c r="I2817"/>
    </row>
    <row r="2818" spans="8:9" x14ac:dyDescent="0.2">
      <c r="H2818"/>
      <c r="I2818"/>
    </row>
    <row r="2819" spans="8:9" x14ac:dyDescent="0.2">
      <c r="H2819"/>
      <c r="I2819"/>
    </row>
    <row r="2820" spans="8:9" x14ac:dyDescent="0.2">
      <c r="H2820"/>
      <c r="I2820"/>
    </row>
    <row r="2821" spans="8:9" x14ac:dyDescent="0.2">
      <c r="H2821"/>
      <c r="I2821"/>
    </row>
    <row r="2822" spans="8:9" x14ac:dyDescent="0.2">
      <c r="H2822"/>
      <c r="I2822"/>
    </row>
    <row r="2823" spans="8:9" x14ac:dyDescent="0.2">
      <c r="H2823"/>
      <c r="I2823"/>
    </row>
    <row r="2824" spans="8:9" x14ac:dyDescent="0.2">
      <c r="H2824"/>
      <c r="I2824"/>
    </row>
    <row r="2825" spans="8:9" x14ac:dyDescent="0.2">
      <c r="H2825"/>
      <c r="I2825"/>
    </row>
    <row r="2826" spans="8:9" x14ac:dyDescent="0.2">
      <c r="H2826"/>
      <c r="I2826"/>
    </row>
    <row r="2827" spans="8:9" x14ac:dyDescent="0.2">
      <c r="H2827"/>
      <c r="I2827"/>
    </row>
    <row r="2828" spans="8:9" x14ac:dyDescent="0.2">
      <c r="H2828"/>
      <c r="I2828"/>
    </row>
    <row r="2829" spans="8:9" x14ac:dyDescent="0.2">
      <c r="H2829"/>
      <c r="I2829"/>
    </row>
    <row r="2830" spans="8:9" x14ac:dyDescent="0.2">
      <c r="H2830"/>
      <c r="I2830"/>
    </row>
    <row r="2831" spans="8:9" x14ac:dyDescent="0.2">
      <c r="H2831"/>
      <c r="I2831"/>
    </row>
    <row r="2832" spans="8:9" x14ac:dyDescent="0.2">
      <c r="H2832"/>
      <c r="I2832"/>
    </row>
    <row r="2833" spans="8:9" x14ac:dyDescent="0.2">
      <c r="H2833"/>
      <c r="I2833"/>
    </row>
    <row r="2834" spans="8:9" x14ac:dyDescent="0.2">
      <c r="H2834"/>
      <c r="I2834"/>
    </row>
    <row r="2835" spans="8:9" x14ac:dyDescent="0.2">
      <c r="H2835"/>
      <c r="I2835"/>
    </row>
    <row r="2836" spans="8:9" x14ac:dyDescent="0.2">
      <c r="H2836"/>
      <c r="I2836"/>
    </row>
    <row r="2837" spans="8:9" x14ac:dyDescent="0.2">
      <c r="H2837"/>
      <c r="I2837"/>
    </row>
    <row r="2838" spans="8:9" x14ac:dyDescent="0.2">
      <c r="H2838"/>
      <c r="I2838"/>
    </row>
    <row r="2839" spans="8:9" x14ac:dyDescent="0.2">
      <c r="H2839"/>
      <c r="I2839"/>
    </row>
    <row r="2840" spans="8:9" x14ac:dyDescent="0.2">
      <c r="H2840"/>
      <c r="I2840"/>
    </row>
    <row r="2841" spans="8:9" x14ac:dyDescent="0.2">
      <c r="H2841"/>
      <c r="I2841"/>
    </row>
    <row r="2842" spans="8:9" x14ac:dyDescent="0.2">
      <c r="H2842"/>
      <c r="I2842"/>
    </row>
    <row r="2843" spans="8:9" x14ac:dyDescent="0.2">
      <c r="H2843"/>
      <c r="I2843"/>
    </row>
    <row r="2844" spans="8:9" x14ac:dyDescent="0.2">
      <c r="H2844"/>
      <c r="I2844"/>
    </row>
    <row r="2845" spans="8:9" x14ac:dyDescent="0.2">
      <c r="H2845"/>
      <c r="I2845"/>
    </row>
    <row r="2846" spans="8:9" x14ac:dyDescent="0.2">
      <c r="H2846"/>
      <c r="I2846"/>
    </row>
    <row r="2847" spans="8:9" x14ac:dyDescent="0.2">
      <c r="H2847"/>
      <c r="I2847"/>
    </row>
    <row r="2848" spans="8:9" x14ac:dyDescent="0.2">
      <c r="H2848"/>
      <c r="I2848"/>
    </row>
    <row r="2849" spans="8:9" x14ac:dyDescent="0.2">
      <c r="H2849"/>
      <c r="I2849"/>
    </row>
    <row r="2850" spans="8:9" x14ac:dyDescent="0.2">
      <c r="H2850"/>
      <c r="I2850"/>
    </row>
    <row r="2851" spans="8:9" x14ac:dyDescent="0.2">
      <c r="H2851"/>
      <c r="I2851"/>
    </row>
    <row r="2852" spans="8:9" x14ac:dyDescent="0.2">
      <c r="H2852"/>
      <c r="I2852"/>
    </row>
    <row r="2853" spans="8:9" x14ac:dyDescent="0.2">
      <c r="H2853"/>
      <c r="I2853"/>
    </row>
    <row r="2854" spans="8:9" x14ac:dyDescent="0.2">
      <c r="H2854"/>
      <c r="I2854"/>
    </row>
    <row r="2855" spans="8:9" x14ac:dyDescent="0.2">
      <c r="H2855"/>
      <c r="I2855"/>
    </row>
    <row r="2856" spans="8:9" x14ac:dyDescent="0.2">
      <c r="H2856"/>
      <c r="I2856"/>
    </row>
    <row r="2857" spans="8:9" x14ac:dyDescent="0.2">
      <c r="H2857"/>
      <c r="I2857"/>
    </row>
    <row r="2858" spans="8:9" x14ac:dyDescent="0.2">
      <c r="H2858"/>
      <c r="I2858"/>
    </row>
    <row r="2859" spans="8:9" x14ac:dyDescent="0.2">
      <c r="H2859"/>
      <c r="I2859"/>
    </row>
    <row r="2860" spans="8:9" x14ac:dyDescent="0.2">
      <c r="H2860"/>
      <c r="I2860"/>
    </row>
    <row r="2861" spans="8:9" x14ac:dyDescent="0.2">
      <c r="H2861"/>
      <c r="I2861"/>
    </row>
    <row r="2862" spans="8:9" x14ac:dyDescent="0.2">
      <c r="H2862"/>
      <c r="I2862"/>
    </row>
    <row r="2863" spans="8:9" x14ac:dyDescent="0.2">
      <c r="H2863"/>
      <c r="I2863"/>
    </row>
    <row r="2864" spans="8:9" x14ac:dyDescent="0.2">
      <c r="H2864"/>
      <c r="I2864"/>
    </row>
    <row r="2865" spans="8:9" x14ac:dyDescent="0.2">
      <c r="H2865"/>
      <c r="I2865"/>
    </row>
    <row r="2866" spans="8:9" x14ac:dyDescent="0.2">
      <c r="H2866"/>
      <c r="I2866"/>
    </row>
    <row r="2867" spans="8:9" x14ac:dyDescent="0.2">
      <c r="H2867"/>
      <c r="I2867"/>
    </row>
    <row r="2868" spans="8:9" x14ac:dyDescent="0.2">
      <c r="H2868"/>
      <c r="I2868"/>
    </row>
    <row r="2869" spans="8:9" x14ac:dyDescent="0.2">
      <c r="H2869"/>
      <c r="I2869"/>
    </row>
    <row r="2870" spans="8:9" x14ac:dyDescent="0.2">
      <c r="H2870"/>
      <c r="I2870"/>
    </row>
    <row r="2871" spans="8:9" x14ac:dyDescent="0.2">
      <c r="H2871"/>
      <c r="I2871"/>
    </row>
    <row r="2872" spans="8:9" x14ac:dyDescent="0.2">
      <c r="H2872"/>
      <c r="I2872"/>
    </row>
    <row r="2873" spans="8:9" x14ac:dyDescent="0.2">
      <c r="H2873"/>
      <c r="I2873"/>
    </row>
    <row r="2874" spans="8:9" x14ac:dyDescent="0.2">
      <c r="H2874"/>
      <c r="I2874"/>
    </row>
    <row r="2875" spans="8:9" x14ac:dyDescent="0.2">
      <c r="H2875"/>
      <c r="I2875"/>
    </row>
    <row r="2876" spans="8:9" x14ac:dyDescent="0.2">
      <c r="H2876"/>
      <c r="I2876"/>
    </row>
    <row r="2877" spans="8:9" x14ac:dyDescent="0.2">
      <c r="H2877"/>
      <c r="I2877"/>
    </row>
    <row r="2878" spans="8:9" x14ac:dyDescent="0.2">
      <c r="H2878"/>
      <c r="I2878"/>
    </row>
    <row r="2879" spans="8:9" x14ac:dyDescent="0.2">
      <c r="H2879"/>
      <c r="I2879"/>
    </row>
    <row r="2880" spans="8:9" x14ac:dyDescent="0.2">
      <c r="H2880"/>
      <c r="I2880"/>
    </row>
    <row r="2881" spans="8:9" x14ac:dyDescent="0.2">
      <c r="H2881"/>
      <c r="I2881"/>
    </row>
    <row r="2882" spans="8:9" x14ac:dyDescent="0.2">
      <c r="H2882"/>
      <c r="I2882"/>
    </row>
    <row r="2883" spans="8:9" x14ac:dyDescent="0.2">
      <c r="H2883"/>
      <c r="I2883"/>
    </row>
    <row r="2884" spans="8:9" x14ac:dyDescent="0.2">
      <c r="H2884"/>
      <c r="I2884"/>
    </row>
    <row r="2885" spans="8:9" x14ac:dyDescent="0.2">
      <c r="H2885"/>
      <c r="I2885"/>
    </row>
    <row r="2886" spans="8:9" x14ac:dyDescent="0.2">
      <c r="H2886"/>
      <c r="I2886"/>
    </row>
    <row r="2887" spans="8:9" x14ac:dyDescent="0.2">
      <c r="H2887"/>
      <c r="I2887"/>
    </row>
    <row r="2888" spans="8:9" x14ac:dyDescent="0.2">
      <c r="H2888"/>
      <c r="I2888"/>
    </row>
    <row r="2889" spans="8:9" x14ac:dyDescent="0.2">
      <c r="H2889"/>
      <c r="I2889"/>
    </row>
    <row r="2890" spans="8:9" x14ac:dyDescent="0.2">
      <c r="H2890"/>
      <c r="I2890"/>
    </row>
    <row r="2891" spans="8:9" x14ac:dyDescent="0.2">
      <c r="H2891"/>
      <c r="I2891"/>
    </row>
    <row r="2892" spans="8:9" x14ac:dyDescent="0.2">
      <c r="H2892"/>
      <c r="I2892"/>
    </row>
    <row r="2893" spans="8:9" x14ac:dyDescent="0.2">
      <c r="H2893"/>
      <c r="I2893"/>
    </row>
    <row r="2894" spans="8:9" x14ac:dyDescent="0.2">
      <c r="H2894"/>
      <c r="I2894"/>
    </row>
    <row r="2895" spans="8:9" x14ac:dyDescent="0.2">
      <c r="H2895"/>
      <c r="I2895"/>
    </row>
    <row r="2896" spans="8:9" x14ac:dyDescent="0.2">
      <c r="H2896"/>
      <c r="I2896"/>
    </row>
    <row r="2897" spans="8:9" x14ac:dyDescent="0.2">
      <c r="H2897"/>
      <c r="I2897"/>
    </row>
    <row r="2898" spans="8:9" x14ac:dyDescent="0.2">
      <c r="H2898"/>
      <c r="I2898"/>
    </row>
    <row r="2899" spans="8:9" x14ac:dyDescent="0.2">
      <c r="H2899"/>
      <c r="I2899"/>
    </row>
    <row r="2900" spans="8:9" x14ac:dyDescent="0.2">
      <c r="H2900"/>
      <c r="I2900"/>
    </row>
    <row r="2901" spans="8:9" x14ac:dyDescent="0.2">
      <c r="H2901"/>
      <c r="I2901"/>
    </row>
    <row r="2902" spans="8:9" x14ac:dyDescent="0.2">
      <c r="H2902"/>
      <c r="I2902"/>
    </row>
    <row r="2903" spans="8:9" x14ac:dyDescent="0.2">
      <c r="H2903"/>
      <c r="I2903"/>
    </row>
    <row r="2904" spans="8:9" x14ac:dyDescent="0.2">
      <c r="H2904"/>
      <c r="I2904"/>
    </row>
    <row r="2905" spans="8:9" x14ac:dyDescent="0.2">
      <c r="H2905"/>
      <c r="I2905"/>
    </row>
    <row r="2906" spans="8:9" x14ac:dyDescent="0.2">
      <c r="H2906"/>
      <c r="I2906"/>
    </row>
    <row r="2907" spans="8:9" x14ac:dyDescent="0.2">
      <c r="H2907"/>
      <c r="I2907"/>
    </row>
    <row r="2908" spans="8:9" x14ac:dyDescent="0.2">
      <c r="H2908"/>
      <c r="I2908"/>
    </row>
    <row r="2909" spans="8:9" x14ac:dyDescent="0.2">
      <c r="H2909"/>
      <c r="I2909"/>
    </row>
    <row r="2910" spans="8:9" x14ac:dyDescent="0.2">
      <c r="H2910"/>
      <c r="I2910"/>
    </row>
    <row r="2911" spans="8:9" x14ac:dyDescent="0.2">
      <c r="H2911"/>
      <c r="I2911"/>
    </row>
    <row r="2912" spans="8:9" x14ac:dyDescent="0.2">
      <c r="H2912"/>
      <c r="I2912"/>
    </row>
    <row r="2913" spans="8:9" x14ac:dyDescent="0.2">
      <c r="H2913"/>
      <c r="I2913"/>
    </row>
    <row r="2914" spans="8:9" x14ac:dyDescent="0.2">
      <c r="H2914"/>
      <c r="I2914"/>
    </row>
    <row r="2915" spans="8:9" x14ac:dyDescent="0.2">
      <c r="H2915"/>
      <c r="I2915"/>
    </row>
    <row r="2916" spans="8:9" x14ac:dyDescent="0.2">
      <c r="H2916"/>
      <c r="I2916"/>
    </row>
    <row r="2917" spans="8:9" x14ac:dyDescent="0.2">
      <c r="H2917"/>
      <c r="I2917"/>
    </row>
    <row r="2918" spans="8:9" x14ac:dyDescent="0.2">
      <c r="H2918"/>
      <c r="I2918"/>
    </row>
    <row r="2919" spans="8:9" x14ac:dyDescent="0.2">
      <c r="H2919"/>
      <c r="I2919"/>
    </row>
    <row r="2920" spans="8:9" x14ac:dyDescent="0.2">
      <c r="H2920"/>
      <c r="I2920"/>
    </row>
    <row r="2921" spans="8:9" x14ac:dyDescent="0.2">
      <c r="H2921"/>
      <c r="I2921"/>
    </row>
    <row r="2922" spans="8:9" x14ac:dyDescent="0.2">
      <c r="H2922"/>
      <c r="I2922"/>
    </row>
    <row r="2923" spans="8:9" x14ac:dyDescent="0.2">
      <c r="H2923"/>
      <c r="I2923"/>
    </row>
    <row r="2924" spans="8:9" x14ac:dyDescent="0.2">
      <c r="H2924"/>
      <c r="I2924"/>
    </row>
    <row r="2925" spans="8:9" x14ac:dyDescent="0.2">
      <c r="H2925"/>
      <c r="I2925"/>
    </row>
    <row r="2926" spans="8:9" x14ac:dyDescent="0.2">
      <c r="H2926"/>
      <c r="I2926"/>
    </row>
    <row r="2927" spans="8:9" x14ac:dyDescent="0.2">
      <c r="H2927"/>
      <c r="I2927"/>
    </row>
    <row r="2928" spans="8:9" x14ac:dyDescent="0.2">
      <c r="H2928"/>
      <c r="I2928"/>
    </row>
    <row r="2929" spans="8:9" x14ac:dyDescent="0.2">
      <c r="H2929"/>
      <c r="I2929"/>
    </row>
    <row r="2930" spans="8:9" x14ac:dyDescent="0.2">
      <c r="H2930"/>
      <c r="I2930"/>
    </row>
    <row r="2931" spans="8:9" x14ac:dyDescent="0.2">
      <c r="H2931"/>
      <c r="I2931"/>
    </row>
    <row r="2932" spans="8:9" x14ac:dyDescent="0.2">
      <c r="H2932"/>
      <c r="I2932"/>
    </row>
    <row r="2933" spans="8:9" x14ac:dyDescent="0.2">
      <c r="H2933"/>
      <c r="I2933"/>
    </row>
    <row r="2934" spans="8:9" x14ac:dyDescent="0.2">
      <c r="H2934"/>
      <c r="I2934"/>
    </row>
    <row r="2935" spans="8:9" x14ac:dyDescent="0.2">
      <c r="H2935"/>
      <c r="I2935"/>
    </row>
    <row r="2936" spans="8:9" x14ac:dyDescent="0.2">
      <c r="H2936"/>
      <c r="I2936"/>
    </row>
    <row r="2937" spans="8:9" x14ac:dyDescent="0.2">
      <c r="H2937"/>
      <c r="I2937"/>
    </row>
    <row r="2938" spans="8:9" x14ac:dyDescent="0.2">
      <c r="H2938"/>
      <c r="I2938"/>
    </row>
    <row r="2939" spans="8:9" x14ac:dyDescent="0.2">
      <c r="H2939"/>
      <c r="I2939"/>
    </row>
    <row r="2940" spans="8:9" x14ac:dyDescent="0.2">
      <c r="H2940"/>
      <c r="I2940"/>
    </row>
    <row r="2941" spans="8:9" x14ac:dyDescent="0.2">
      <c r="H2941"/>
      <c r="I2941"/>
    </row>
    <row r="2942" spans="8:9" x14ac:dyDescent="0.2">
      <c r="H2942"/>
      <c r="I2942"/>
    </row>
    <row r="2943" spans="8:9" x14ac:dyDescent="0.2">
      <c r="H2943"/>
      <c r="I2943"/>
    </row>
    <row r="2944" spans="8:9" x14ac:dyDescent="0.2">
      <c r="H2944"/>
      <c r="I2944"/>
    </row>
    <row r="2945" spans="8:9" x14ac:dyDescent="0.2">
      <c r="H2945"/>
      <c r="I2945"/>
    </row>
    <row r="2946" spans="8:9" x14ac:dyDescent="0.2">
      <c r="H2946"/>
      <c r="I2946"/>
    </row>
    <row r="2947" spans="8:9" x14ac:dyDescent="0.2">
      <c r="H2947"/>
      <c r="I2947"/>
    </row>
    <row r="2948" spans="8:9" x14ac:dyDescent="0.2">
      <c r="H2948"/>
      <c r="I2948"/>
    </row>
    <row r="2949" spans="8:9" x14ac:dyDescent="0.2">
      <c r="H2949"/>
      <c r="I2949"/>
    </row>
    <row r="2950" spans="8:9" x14ac:dyDescent="0.2">
      <c r="H2950"/>
      <c r="I2950"/>
    </row>
    <row r="2951" spans="8:9" x14ac:dyDescent="0.2">
      <c r="H2951"/>
      <c r="I2951"/>
    </row>
    <row r="2952" spans="8:9" x14ac:dyDescent="0.2">
      <c r="H2952"/>
      <c r="I2952"/>
    </row>
    <row r="2953" spans="8:9" x14ac:dyDescent="0.2">
      <c r="H2953"/>
      <c r="I2953"/>
    </row>
    <row r="2954" spans="8:9" x14ac:dyDescent="0.2">
      <c r="H2954"/>
      <c r="I2954"/>
    </row>
    <row r="2955" spans="8:9" x14ac:dyDescent="0.2">
      <c r="H2955"/>
      <c r="I2955"/>
    </row>
    <row r="2956" spans="8:9" x14ac:dyDescent="0.2">
      <c r="H2956"/>
      <c r="I2956"/>
    </row>
    <row r="2957" spans="8:9" x14ac:dyDescent="0.2">
      <c r="H2957"/>
      <c r="I2957"/>
    </row>
    <row r="2958" spans="8:9" x14ac:dyDescent="0.2">
      <c r="H2958"/>
      <c r="I2958"/>
    </row>
    <row r="2959" spans="8:9" x14ac:dyDescent="0.2">
      <c r="H2959"/>
      <c r="I2959"/>
    </row>
    <row r="2960" spans="8:9" x14ac:dyDescent="0.2">
      <c r="H2960"/>
      <c r="I2960"/>
    </row>
    <row r="2961" spans="8:9" x14ac:dyDescent="0.2">
      <c r="H2961"/>
      <c r="I2961"/>
    </row>
    <row r="2962" spans="8:9" x14ac:dyDescent="0.2">
      <c r="H2962"/>
      <c r="I2962"/>
    </row>
    <row r="2963" spans="8:9" x14ac:dyDescent="0.2">
      <c r="H2963"/>
      <c r="I2963"/>
    </row>
    <row r="2964" spans="8:9" x14ac:dyDescent="0.2">
      <c r="H2964"/>
      <c r="I2964"/>
    </row>
    <row r="2965" spans="8:9" x14ac:dyDescent="0.2">
      <c r="H2965"/>
      <c r="I2965"/>
    </row>
    <row r="2966" spans="8:9" x14ac:dyDescent="0.2">
      <c r="H2966"/>
      <c r="I2966"/>
    </row>
    <row r="2967" spans="8:9" x14ac:dyDescent="0.2">
      <c r="H2967"/>
      <c r="I2967"/>
    </row>
    <row r="2968" spans="8:9" x14ac:dyDescent="0.2">
      <c r="H2968"/>
      <c r="I2968"/>
    </row>
    <row r="2969" spans="8:9" x14ac:dyDescent="0.2">
      <c r="H2969"/>
      <c r="I2969"/>
    </row>
    <row r="2970" spans="8:9" x14ac:dyDescent="0.2">
      <c r="H2970"/>
      <c r="I2970"/>
    </row>
    <row r="2971" spans="8:9" x14ac:dyDescent="0.2">
      <c r="H2971"/>
      <c r="I2971"/>
    </row>
    <row r="2972" spans="8:9" x14ac:dyDescent="0.2">
      <c r="H2972"/>
      <c r="I2972"/>
    </row>
    <row r="2973" spans="8:9" x14ac:dyDescent="0.2">
      <c r="H2973"/>
      <c r="I2973"/>
    </row>
    <row r="2974" spans="8:9" x14ac:dyDescent="0.2">
      <c r="H2974"/>
      <c r="I2974"/>
    </row>
    <row r="2975" spans="8:9" x14ac:dyDescent="0.2">
      <c r="H2975"/>
      <c r="I2975"/>
    </row>
    <row r="2976" spans="8:9" x14ac:dyDescent="0.2">
      <c r="H2976"/>
      <c r="I2976"/>
    </row>
    <row r="2977" spans="8:9" x14ac:dyDescent="0.2">
      <c r="H2977"/>
      <c r="I2977"/>
    </row>
    <row r="2978" spans="8:9" x14ac:dyDescent="0.2">
      <c r="H2978"/>
      <c r="I2978"/>
    </row>
    <row r="2979" spans="8:9" x14ac:dyDescent="0.2">
      <c r="H2979"/>
      <c r="I2979"/>
    </row>
    <row r="2980" spans="8:9" x14ac:dyDescent="0.2">
      <c r="H2980"/>
      <c r="I2980"/>
    </row>
    <row r="2981" spans="8:9" x14ac:dyDescent="0.2">
      <c r="H2981"/>
      <c r="I2981"/>
    </row>
    <row r="2982" spans="8:9" x14ac:dyDescent="0.2">
      <c r="H2982"/>
      <c r="I2982"/>
    </row>
    <row r="2983" spans="8:9" x14ac:dyDescent="0.2">
      <c r="H2983"/>
      <c r="I2983"/>
    </row>
    <row r="2984" spans="8:9" x14ac:dyDescent="0.2">
      <c r="H2984"/>
      <c r="I2984"/>
    </row>
    <row r="2985" spans="8:9" x14ac:dyDescent="0.2">
      <c r="H2985"/>
      <c r="I2985"/>
    </row>
    <row r="2986" spans="8:9" x14ac:dyDescent="0.2">
      <c r="H2986"/>
      <c r="I2986"/>
    </row>
    <row r="2987" spans="8:9" x14ac:dyDescent="0.2">
      <c r="H2987"/>
      <c r="I2987"/>
    </row>
    <row r="2988" spans="8:9" x14ac:dyDescent="0.2">
      <c r="H2988"/>
      <c r="I2988"/>
    </row>
    <row r="2989" spans="8:9" x14ac:dyDescent="0.2">
      <c r="H2989"/>
      <c r="I2989"/>
    </row>
    <row r="2990" spans="8:9" x14ac:dyDescent="0.2">
      <c r="H2990"/>
      <c r="I2990"/>
    </row>
    <row r="2991" spans="8:9" x14ac:dyDescent="0.2">
      <c r="H2991"/>
      <c r="I2991"/>
    </row>
    <row r="2992" spans="8:9" x14ac:dyDescent="0.2">
      <c r="H2992"/>
      <c r="I2992"/>
    </row>
    <row r="2993" spans="8:9" x14ac:dyDescent="0.2">
      <c r="H2993"/>
      <c r="I2993"/>
    </row>
    <row r="2994" spans="8:9" x14ac:dyDescent="0.2">
      <c r="H2994"/>
      <c r="I2994"/>
    </row>
    <row r="2995" spans="8:9" x14ac:dyDescent="0.2">
      <c r="H2995"/>
      <c r="I2995"/>
    </row>
    <row r="2996" spans="8:9" x14ac:dyDescent="0.2">
      <c r="H2996"/>
      <c r="I2996"/>
    </row>
    <row r="2997" spans="8:9" x14ac:dyDescent="0.2">
      <c r="H2997"/>
      <c r="I2997"/>
    </row>
    <row r="2998" spans="8:9" x14ac:dyDescent="0.2">
      <c r="H2998"/>
      <c r="I2998"/>
    </row>
    <row r="2999" spans="8:9" x14ac:dyDescent="0.2">
      <c r="H2999"/>
      <c r="I2999"/>
    </row>
    <row r="3000" spans="8:9" x14ac:dyDescent="0.2">
      <c r="H3000"/>
      <c r="I3000"/>
    </row>
    <row r="3001" spans="8:9" x14ac:dyDescent="0.2">
      <c r="H3001"/>
      <c r="I3001"/>
    </row>
    <row r="3002" spans="8:9" x14ac:dyDescent="0.2">
      <c r="H3002"/>
      <c r="I3002"/>
    </row>
    <row r="3003" spans="8:9" x14ac:dyDescent="0.2">
      <c r="H3003"/>
      <c r="I3003"/>
    </row>
    <row r="3004" spans="8:9" x14ac:dyDescent="0.2">
      <c r="H3004"/>
      <c r="I3004"/>
    </row>
    <row r="3005" spans="8:9" x14ac:dyDescent="0.2">
      <c r="H3005"/>
      <c r="I3005"/>
    </row>
    <row r="3006" spans="8:9" x14ac:dyDescent="0.2">
      <c r="H3006"/>
      <c r="I3006"/>
    </row>
    <row r="3007" spans="8:9" x14ac:dyDescent="0.2">
      <c r="H3007"/>
      <c r="I3007"/>
    </row>
    <row r="3008" spans="8:9" x14ac:dyDescent="0.2">
      <c r="H3008"/>
      <c r="I3008"/>
    </row>
    <row r="3009" spans="8:9" x14ac:dyDescent="0.2">
      <c r="H3009"/>
      <c r="I3009"/>
    </row>
    <row r="3010" spans="8:9" x14ac:dyDescent="0.2">
      <c r="H3010"/>
      <c r="I3010"/>
    </row>
    <row r="3011" spans="8:9" x14ac:dyDescent="0.2">
      <c r="H3011"/>
      <c r="I3011"/>
    </row>
    <row r="3012" spans="8:9" x14ac:dyDescent="0.2">
      <c r="H3012"/>
      <c r="I3012"/>
    </row>
    <row r="3013" spans="8:9" x14ac:dyDescent="0.2">
      <c r="H3013"/>
      <c r="I3013"/>
    </row>
    <row r="3014" spans="8:9" x14ac:dyDescent="0.2">
      <c r="H3014"/>
      <c r="I3014"/>
    </row>
    <row r="3015" spans="8:9" x14ac:dyDescent="0.2">
      <c r="H3015"/>
      <c r="I3015"/>
    </row>
    <row r="3016" spans="8:9" x14ac:dyDescent="0.2">
      <c r="H3016"/>
      <c r="I3016"/>
    </row>
    <row r="3017" spans="8:9" x14ac:dyDescent="0.2">
      <c r="H3017"/>
      <c r="I3017"/>
    </row>
    <row r="3018" spans="8:9" x14ac:dyDescent="0.2">
      <c r="H3018"/>
      <c r="I3018"/>
    </row>
    <row r="3019" spans="8:9" x14ac:dyDescent="0.2">
      <c r="H3019"/>
      <c r="I3019"/>
    </row>
    <row r="3020" spans="8:9" x14ac:dyDescent="0.2">
      <c r="H3020"/>
      <c r="I3020"/>
    </row>
    <row r="3021" spans="8:9" x14ac:dyDescent="0.2">
      <c r="H3021"/>
      <c r="I3021"/>
    </row>
    <row r="3022" spans="8:9" x14ac:dyDescent="0.2">
      <c r="H3022"/>
      <c r="I3022"/>
    </row>
    <row r="3023" spans="8:9" x14ac:dyDescent="0.2">
      <c r="H3023"/>
      <c r="I3023"/>
    </row>
    <row r="3024" spans="8:9" x14ac:dyDescent="0.2">
      <c r="H3024"/>
      <c r="I3024"/>
    </row>
    <row r="3025" spans="8:9" x14ac:dyDescent="0.2">
      <c r="H3025"/>
      <c r="I3025"/>
    </row>
    <row r="3026" spans="8:9" x14ac:dyDescent="0.2">
      <c r="H3026"/>
      <c r="I3026"/>
    </row>
    <row r="3027" spans="8:9" x14ac:dyDescent="0.2">
      <c r="H3027"/>
      <c r="I3027"/>
    </row>
    <row r="3028" spans="8:9" x14ac:dyDescent="0.2">
      <c r="H3028"/>
      <c r="I3028"/>
    </row>
    <row r="3029" spans="8:9" x14ac:dyDescent="0.2">
      <c r="H3029"/>
      <c r="I3029"/>
    </row>
    <row r="3030" spans="8:9" x14ac:dyDescent="0.2">
      <c r="H3030"/>
      <c r="I3030"/>
    </row>
    <row r="3031" spans="8:9" x14ac:dyDescent="0.2">
      <c r="H3031"/>
      <c r="I3031"/>
    </row>
    <row r="3032" spans="8:9" x14ac:dyDescent="0.2">
      <c r="H3032"/>
      <c r="I3032"/>
    </row>
    <row r="3033" spans="8:9" x14ac:dyDescent="0.2">
      <c r="H3033"/>
      <c r="I3033"/>
    </row>
    <row r="3034" spans="8:9" x14ac:dyDescent="0.2">
      <c r="H3034"/>
      <c r="I3034"/>
    </row>
    <row r="3035" spans="8:9" x14ac:dyDescent="0.2">
      <c r="H3035"/>
      <c r="I3035"/>
    </row>
    <row r="3036" spans="8:9" x14ac:dyDescent="0.2">
      <c r="H3036"/>
      <c r="I3036"/>
    </row>
    <row r="3037" spans="8:9" x14ac:dyDescent="0.2">
      <c r="H3037"/>
      <c r="I3037"/>
    </row>
    <row r="3038" spans="8:9" x14ac:dyDescent="0.2">
      <c r="H3038"/>
      <c r="I3038"/>
    </row>
    <row r="3039" spans="8:9" x14ac:dyDescent="0.2">
      <c r="H3039"/>
      <c r="I3039"/>
    </row>
    <row r="3040" spans="8:9" x14ac:dyDescent="0.2">
      <c r="H3040"/>
      <c r="I3040"/>
    </row>
    <row r="3041" spans="8:9" x14ac:dyDescent="0.2">
      <c r="H3041"/>
      <c r="I3041"/>
    </row>
    <row r="3042" spans="8:9" x14ac:dyDescent="0.2">
      <c r="H3042"/>
      <c r="I3042"/>
    </row>
    <row r="3043" spans="8:9" x14ac:dyDescent="0.2">
      <c r="H3043"/>
      <c r="I3043"/>
    </row>
    <row r="3044" spans="8:9" x14ac:dyDescent="0.2">
      <c r="H3044"/>
      <c r="I3044"/>
    </row>
    <row r="3045" spans="8:9" x14ac:dyDescent="0.2">
      <c r="H3045"/>
      <c r="I3045"/>
    </row>
    <row r="3046" spans="8:9" x14ac:dyDescent="0.2">
      <c r="H3046"/>
      <c r="I3046"/>
    </row>
    <row r="3047" spans="8:9" x14ac:dyDescent="0.2">
      <c r="H3047"/>
      <c r="I3047"/>
    </row>
    <row r="3048" spans="8:9" x14ac:dyDescent="0.2">
      <c r="H3048"/>
      <c r="I3048"/>
    </row>
    <row r="3049" spans="8:9" x14ac:dyDescent="0.2">
      <c r="H3049"/>
      <c r="I3049"/>
    </row>
    <row r="3050" spans="8:9" x14ac:dyDescent="0.2">
      <c r="H3050"/>
      <c r="I3050"/>
    </row>
    <row r="3051" spans="8:9" x14ac:dyDescent="0.2">
      <c r="H3051"/>
      <c r="I3051"/>
    </row>
    <row r="3052" spans="8:9" x14ac:dyDescent="0.2">
      <c r="H3052"/>
      <c r="I3052"/>
    </row>
    <row r="3053" spans="8:9" x14ac:dyDescent="0.2">
      <c r="H3053"/>
      <c r="I3053"/>
    </row>
    <row r="3054" spans="8:9" x14ac:dyDescent="0.2">
      <c r="H3054"/>
      <c r="I3054"/>
    </row>
    <row r="3055" spans="8:9" x14ac:dyDescent="0.2">
      <c r="H3055"/>
      <c r="I3055"/>
    </row>
    <row r="3056" spans="8:9" x14ac:dyDescent="0.2">
      <c r="H3056"/>
      <c r="I3056"/>
    </row>
    <row r="3057" spans="8:9" x14ac:dyDescent="0.2">
      <c r="H3057"/>
      <c r="I3057"/>
    </row>
    <row r="3058" spans="8:9" x14ac:dyDescent="0.2">
      <c r="H3058"/>
      <c r="I3058"/>
    </row>
    <row r="3059" spans="8:9" x14ac:dyDescent="0.2">
      <c r="H3059"/>
      <c r="I3059"/>
    </row>
    <row r="3060" spans="8:9" x14ac:dyDescent="0.2">
      <c r="H3060"/>
      <c r="I3060"/>
    </row>
    <row r="3061" spans="8:9" x14ac:dyDescent="0.2">
      <c r="H3061"/>
      <c r="I3061"/>
    </row>
    <row r="3062" spans="8:9" x14ac:dyDescent="0.2">
      <c r="H3062"/>
      <c r="I3062"/>
    </row>
    <row r="3063" spans="8:9" x14ac:dyDescent="0.2">
      <c r="H3063"/>
      <c r="I3063"/>
    </row>
    <row r="3064" spans="8:9" x14ac:dyDescent="0.2">
      <c r="H3064"/>
      <c r="I3064"/>
    </row>
    <row r="3065" spans="8:9" x14ac:dyDescent="0.2">
      <c r="H3065"/>
      <c r="I3065"/>
    </row>
    <row r="3066" spans="8:9" x14ac:dyDescent="0.2">
      <c r="H3066"/>
      <c r="I3066"/>
    </row>
    <row r="3067" spans="8:9" x14ac:dyDescent="0.2">
      <c r="H3067"/>
      <c r="I3067"/>
    </row>
    <row r="3068" spans="8:9" x14ac:dyDescent="0.2">
      <c r="H3068"/>
      <c r="I3068"/>
    </row>
    <row r="3069" spans="8:9" x14ac:dyDescent="0.2">
      <c r="H3069"/>
      <c r="I3069"/>
    </row>
    <row r="3070" spans="8:9" x14ac:dyDescent="0.2">
      <c r="H3070"/>
      <c r="I3070"/>
    </row>
    <row r="3071" spans="8:9" x14ac:dyDescent="0.2">
      <c r="H3071"/>
      <c r="I3071"/>
    </row>
    <row r="3072" spans="8:9" x14ac:dyDescent="0.2">
      <c r="H3072"/>
      <c r="I3072"/>
    </row>
    <row r="3073" spans="8:9" x14ac:dyDescent="0.2">
      <c r="H3073"/>
      <c r="I3073"/>
    </row>
    <row r="3074" spans="8:9" x14ac:dyDescent="0.2">
      <c r="H3074"/>
      <c r="I3074"/>
    </row>
    <row r="3075" spans="8:9" x14ac:dyDescent="0.2">
      <c r="H3075"/>
      <c r="I3075"/>
    </row>
    <row r="3076" spans="8:9" x14ac:dyDescent="0.2">
      <c r="H3076"/>
      <c r="I3076"/>
    </row>
    <row r="3077" spans="8:9" x14ac:dyDescent="0.2">
      <c r="H3077"/>
      <c r="I3077"/>
    </row>
    <row r="3078" spans="8:9" x14ac:dyDescent="0.2">
      <c r="H3078"/>
      <c r="I3078"/>
    </row>
    <row r="3079" spans="8:9" x14ac:dyDescent="0.2">
      <c r="H3079"/>
      <c r="I3079"/>
    </row>
    <row r="3080" spans="8:9" x14ac:dyDescent="0.2">
      <c r="H3080"/>
      <c r="I3080"/>
    </row>
    <row r="3081" spans="8:9" x14ac:dyDescent="0.2">
      <c r="H3081"/>
      <c r="I3081"/>
    </row>
    <row r="3082" spans="8:9" x14ac:dyDescent="0.2">
      <c r="H3082"/>
      <c r="I3082"/>
    </row>
    <row r="3083" spans="8:9" x14ac:dyDescent="0.2">
      <c r="H3083"/>
      <c r="I3083"/>
    </row>
    <row r="3084" spans="8:9" x14ac:dyDescent="0.2">
      <c r="H3084"/>
      <c r="I3084"/>
    </row>
    <row r="3085" spans="8:9" x14ac:dyDescent="0.2">
      <c r="H3085"/>
      <c r="I3085"/>
    </row>
    <row r="3086" spans="8:9" x14ac:dyDescent="0.2">
      <c r="H3086"/>
      <c r="I3086"/>
    </row>
    <row r="3087" spans="8:9" x14ac:dyDescent="0.2">
      <c r="H3087"/>
      <c r="I3087"/>
    </row>
    <row r="3088" spans="8:9" x14ac:dyDescent="0.2">
      <c r="H3088"/>
      <c r="I3088"/>
    </row>
    <row r="3089" spans="8:9" x14ac:dyDescent="0.2">
      <c r="H3089"/>
      <c r="I3089"/>
    </row>
    <row r="3090" spans="8:9" x14ac:dyDescent="0.2">
      <c r="H3090"/>
      <c r="I3090"/>
    </row>
    <row r="3091" spans="8:9" x14ac:dyDescent="0.2">
      <c r="H3091"/>
      <c r="I3091"/>
    </row>
    <row r="3092" spans="8:9" x14ac:dyDescent="0.2">
      <c r="H3092"/>
      <c r="I3092"/>
    </row>
    <row r="3093" spans="8:9" x14ac:dyDescent="0.2">
      <c r="H3093"/>
      <c r="I3093"/>
    </row>
    <row r="3094" spans="8:9" x14ac:dyDescent="0.2">
      <c r="H3094"/>
      <c r="I3094"/>
    </row>
    <row r="3095" spans="8:9" x14ac:dyDescent="0.2">
      <c r="H3095"/>
      <c r="I3095"/>
    </row>
    <row r="3096" spans="8:9" x14ac:dyDescent="0.2">
      <c r="H3096"/>
      <c r="I3096"/>
    </row>
    <row r="3097" spans="8:9" x14ac:dyDescent="0.2">
      <c r="H3097"/>
      <c r="I3097"/>
    </row>
    <row r="3098" spans="8:9" x14ac:dyDescent="0.2">
      <c r="H3098"/>
      <c r="I3098"/>
    </row>
    <row r="3099" spans="8:9" x14ac:dyDescent="0.2">
      <c r="H3099"/>
      <c r="I3099"/>
    </row>
    <row r="3100" spans="8:9" x14ac:dyDescent="0.2">
      <c r="H3100"/>
      <c r="I3100"/>
    </row>
    <row r="3101" spans="8:9" x14ac:dyDescent="0.2">
      <c r="H3101"/>
      <c r="I3101"/>
    </row>
    <row r="3102" spans="8:9" x14ac:dyDescent="0.2">
      <c r="H3102"/>
      <c r="I3102"/>
    </row>
    <row r="3103" spans="8:9" x14ac:dyDescent="0.2">
      <c r="H3103"/>
      <c r="I3103"/>
    </row>
    <row r="3104" spans="8:9" x14ac:dyDescent="0.2">
      <c r="H3104"/>
      <c r="I3104"/>
    </row>
    <row r="3105" spans="8:9" x14ac:dyDescent="0.2">
      <c r="H3105"/>
      <c r="I3105"/>
    </row>
    <row r="3106" spans="8:9" x14ac:dyDescent="0.2">
      <c r="H3106"/>
      <c r="I3106"/>
    </row>
    <row r="3107" spans="8:9" x14ac:dyDescent="0.2">
      <c r="H3107"/>
      <c r="I3107"/>
    </row>
    <row r="3108" spans="8:9" x14ac:dyDescent="0.2">
      <c r="H3108"/>
      <c r="I3108"/>
    </row>
    <row r="3109" spans="8:9" x14ac:dyDescent="0.2">
      <c r="H3109"/>
      <c r="I3109"/>
    </row>
    <row r="3110" spans="8:9" x14ac:dyDescent="0.2">
      <c r="H3110"/>
      <c r="I3110"/>
    </row>
    <row r="3111" spans="8:9" x14ac:dyDescent="0.2">
      <c r="H3111"/>
      <c r="I3111"/>
    </row>
    <row r="3112" spans="8:9" x14ac:dyDescent="0.2">
      <c r="H3112"/>
      <c r="I3112"/>
    </row>
    <row r="3113" spans="8:9" x14ac:dyDescent="0.2">
      <c r="H3113"/>
      <c r="I3113"/>
    </row>
    <row r="3114" spans="8:9" x14ac:dyDescent="0.2">
      <c r="H3114"/>
      <c r="I3114"/>
    </row>
    <row r="3115" spans="8:9" x14ac:dyDescent="0.2">
      <c r="H3115"/>
      <c r="I3115"/>
    </row>
    <row r="3116" spans="8:9" x14ac:dyDescent="0.2">
      <c r="H3116"/>
      <c r="I3116"/>
    </row>
    <row r="3117" spans="8:9" x14ac:dyDescent="0.2">
      <c r="H3117"/>
      <c r="I3117"/>
    </row>
    <row r="3118" spans="8:9" x14ac:dyDescent="0.2">
      <c r="H3118"/>
      <c r="I3118"/>
    </row>
    <row r="3119" spans="8:9" x14ac:dyDescent="0.2">
      <c r="H3119"/>
      <c r="I3119"/>
    </row>
    <row r="3120" spans="8:9" x14ac:dyDescent="0.2">
      <c r="H3120"/>
      <c r="I3120"/>
    </row>
    <row r="3121" spans="8:9" x14ac:dyDescent="0.2">
      <c r="H3121"/>
      <c r="I3121"/>
    </row>
    <row r="3122" spans="8:9" x14ac:dyDescent="0.2">
      <c r="H3122"/>
      <c r="I3122"/>
    </row>
    <row r="3123" spans="8:9" x14ac:dyDescent="0.2">
      <c r="H3123"/>
      <c r="I3123"/>
    </row>
    <row r="3124" spans="8:9" x14ac:dyDescent="0.2">
      <c r="H3124"/>
      <c r="I3124"/>
    </row>
    <row r="3125" spans="8:9" x14ac:dyDescent="0.2">
      <c r="H3125"/>
      <c r="I3125"/>
    </row>
    <row r="3126" spans="8:9" x14ac:dyDescent="0.2">
      <c r="H3126"/>
      <c r="I3126"/>
    </row>
    <row r="3127" spans="8:9" x14ac:dyDescent="0.2">
      <c r="H3127"/>
      <c r="I3127"/>
    </row>
    <row r="3128" spans="8:9" x14ac:dyDescent="0.2">
      <c r="H3128"/>
      <c r="I3128"/>
    </row>
    <row r="3129" spans="8:9" x14ac:dyDescent="0.2">
      <c r="H3129"/>
      <c r="I3129"/>
    </row>
    <row r="3130" spans="8:9" x14ac:dyDescent="0.2">
      <c r="H3130"/>
      <c r="I3130"/>
    </row>
    <row r="3131" spans="8:9" x14ac:dyDescent="0.2">
      <c r="H3131"/>
      <c r="I3131"/>
    </row>
    <row r="3132" spans="8:9" x14ac:dyDescent="0.2">
      <c r="H3132"/>
      <c r="I3132"/>
    </row>
    <row r="3133" spans="8:9" x14ac:dyDescent="0.2">
      <c r="H3133"/>
      <c r="I3133"/>
    </row>
    <row r="3134" spans="8:9" x14ac:dyDescent="0.2">
      <c r="H3134"/>
      <c r="I3134"/>
    </row>
    <row r="3135" spans="8:9" x14ac:dyDescent="0.2">
      <c r="H3135"/>
      <c r="I3135"/>
    </row>
    <row r="3136" spans="8:9" x14ac:dyDescent="0.2">
      <c r="H3136"/>
      <c r="I3136"/>
    </row>
    <row r="3137" spans="8:9" x14ac:dyDescent="0.2">
      <c r="H3137"/>
      <c r="I3137"/>
    </row>
    <row r="3138" spans="8:9" x14ac:dyDescent="0.2">
      <c r="H3138"/>
      <c r="I3138"/>
    </row>
    <row r="3139" spans="8:9" x14ac:dyDescent="0.2">
      <c r="H3139"/>
      <c r="I3139"/>
    </row>
    <row r="3140" spans="8:9" x14ac:dyDescent="0.2">
      <c r="H3140"/>
      <c r="I3140"/>
    </row>
    <row r="3141" spans="8:9" x14ac:dyDescent="0.2">
      <c r="H3141"/>
      <c r="I3141"/>
    </row>
    <row r="3142" spans="8:9" x14ac:dyDescent="0.2">
      <c r="H3142"/>
      <c r="I3142"/>
    </row>
    <row r="3143" spans="8:9" x14ac:dyDescent="0.2">
      <c r="H3143"/>
      <c r="I3143"/>
    </row>
    <row r="3144" spans="8:9" x14ac:dyDescent="0.2">
      <c r="H3144"/>
      <c r="I3144"/>
    </row>
    <row r="3145" spans="8:9" x14ac:dyDescent="0.2">
      <c r="H3145"/>
      <c r="I3145"/>
    </row>
    <row r="3146" spans="8:9" x14ac:dyDescent="0.2">
      <c r="H3146"/>
      <c r="I3146"/>
    </row>
    <row r="3147" spans="8:9" x14ac:dyDescent="0.2">
      <c r="H3147"/>
      <c r="I3147"/>
    </row>
    <row r="3148" spans="8:9" x14ac:dyDescent="0.2">
      <c r="H3148"/>
      <c r="I3148"/>
    </row>
    <row r="3149" spans="8:9" x14ac:dyDescent="0.2">
      <c r="H3149"/>
      <c r="I3149"/>
    </row>
    <row r="3150" spans="8:9" x14ac:dyDescent="0.2">
      <c r="H3150"/>
      <c r="I3150"/>
    </row>
    <row r="3151" spans="8:9" x14ac:dyDescent="0.2">
      <c r="H3151"/>
      <c r="I3151"/>
    </row>
    <row r="3152" spans="8:9" x14ac:dyDescent="0.2">
      <c r="H3152"/>
      <c r="I3152"/>
    </row>
    <row r="3153" spans="8:9" x14ac:dyDescent="0.2">
      <c r="H3153"/>
      <c r="I3153"/>
    </row>
    <row r="3154" spans="8:9" x14ac:dyDescent="0.2">
      <c r="H3154"/>
      <c r="I3154"/>
    </row>
    <row r="3155" spans="8:9" x14ac:dyDescent="0.2">
      <c r="H3155"/>
      <c r="I3155"/>
    </row>
    <row r="3156" spans="8:9" x14ac:dyDescent="0.2">
      <c r="H3156"/>
      <c r="I3156"/>
    </row>
    <row r="3157" spans="8:9" x14ac:dyDescent="0.2">
      <c r="H3157"/>
      <c r="I3157"/>
    </row>
    <row r="3158" spans="8:9" x14ac:dyDescent="0.2">
      <c r="H3158"/>
      <c r="I3158"/>
    </row>
    <row r="3159" spans="8:9" x14ac:dyDescent="0.2">
      <c r="H3159"/>
      <c r="I3159"/>
    </row>
    <row r="3160" spans="8:9" x14ac:dyDescent="0.2">
      <c r="H3160"/>
      <c r="I3160"/>
    </row>
    <row r="3161" spans="8:9" x14ac:dyDescent="0.2">
      <c r="H3161"/>
      <c r="I3161"/>
    </row>
    <row r="3162" spans="8:9" x14ac:dyDescent="0.2">
      <c r="H3162"/>
      <c r="I3162"/>
    </row>
    <row r="3163" spans="8:9" x14ac:dyDescent="0.2">
      <c r="H3163"/>
      <c r="I3163"/>
    </row>
    <row r="3164" spans="8:9" x14ac:dyDescent="0.2">
      <c r="H3164"/>
      <c r="I3164"/>
    </row>
    <row r="3165" spans="8:9" x14ac:dyDescent="0.2">
      <c r="H3165"/>
      <c r="I3165"/>
    </row>
    <row r="3166" spans="8:9" x14ac:dyDescent="0.2">
      <c r="H3166"/>
      <c r="I3166"/>
    </row>
    <row r="3167" spans="8:9" x14ac:dyDescent="0.2">
      <c r="H3167"/>
      <c r="I3167"/>
    </row>
    <row r="3168" spans="8:9" x14ac:dyDescent="0.2">
      <c r="H3168"/>
      <c r="I3168"/>
    </row>
    <row r="3169" spans="8:9" x14ac:dyDescent="0.2">
      <c r="H3169"/>
      <c r="I3169"/>
    </row>
    <row r="3170" spans="8:9" x14ac:dyDescent="0.2">
      <c r="H3170"/>
      <c r="I3170"/>
    </row>
    <row r="3171" spans="8:9" x14ac:dyDescent="0.2">
      <c r="H3171"/>
      <c r="I3171"/>
    </row>
    <row r="3172" spans="8:9" x14ac:dyDescent="0.2">
      <c r="H3172"/>
      <c r="I3172"/>
    </row>
    <row r="3173" spans="8:9" x14ac:dyDescent="0.2">
      <c r="H3173"/>
      <c r="I3173"/>
    </row>
    <row r="3174" spans="8:9" x14ac:dyDescent="0.2">
      <c r="H3174"/>
      <c r="I3174"/>
    </row>
    <row r="3175" spans="8:9" x14ac:dyDescent="0.2">
      <c r="H3175"/>
      <c r="I3175"/>
    </row>
    <row r="3176" spans="8:9" x14ac:dyDescent="0.2">
      <c r="H3176"/>
      <c r="I3176"/>
    </row>
    <row r="3177" spans="8:9" x14ac:dyDescent="0.2">
      <c r="H3177"/>
      <c r="I3177"/>
    </row>
    <row r="3178" spans="8:9" x14ac:dyDescent="0.2">
      <c r="H3178"/>
      <c r="I3178"/>
    </row>
    <row r="3179" spans="8:9" x14ac:dyDescent="0.2">
      <c r="H3179"/>
      <c r="I3179"/>
    </row>
    <row r="3180" spans="8:9" x14ac:dyDescent="0.2">
      <c r="H3180"/>
      <c r="I3180"/>
    </row>
    <row r="3181" spans="8:9" x14ac:dyDescent="0.2">
      <c r="H3181"/>
      <c r="I3181"/>
    </row>
    <row r="3182" spans="8:9" x14ac:dyDescent="0.2">
      <c r="H3182"/>
      <c r="I3182"/>
    </row>
    <row r="3183" spans="8:9" x14ac:dyDescent="0.2">
      <c r="H3183"/>
      <c r="I3183"/>
    </row>
    <row r="3184" spans="8:9" x14ac:dyDescent="0.2">
      <c r="H3184"/>
      <c r="I3184"/>
    </row>
    <row r="3185" spans="8:9" x14ac:dyDescent="0.2">
      <c r="H3185"/>
      <c r="I3185"/>
    </row>
    <row r="3186" spans="8:9" x14ac:dyDescent="0.2">
      <c r="H3186"/>
      <c r="I3186"/>
    </row>
    <row r="3187" spans="8:9" x14ac:dyDescent="0.2">
      <c r="H3187"/>
      <c r="I3187"/>
    </row>
    <row r="3188" spans="8:9" x14ac:dyDescent="0.2">
      <c r="H3188"/>
      <c r="I3188"/>
    </row>
    <row r="3189" spans="8:9" x14ac:dyDescent="0.2">
      <c r="H3189"/>
      <c r="I3189"/>
    </row>
    <row r="3190" spans="8:9" x14ac:dyDescent="0.2">
      <c r="H3190"/>
      <c r="I3190"/>
    </row>
    <row r="3191" spans="8:9" x14ac:dyDescent="0.2">
      <c r="H3191"/>
      <c r="I3191"/>
    </row>
    <row r="3192" spans="8:9" x14ac:dyDescent="0.2">
      <c r="H3192"/>
      <c r="I3192"/>
    </row>
    <row r="3193" spans="8:9" x14ac:dyDescent="0.2">
      <c r="H3193"/>
      <c r="I3193"/>
    </row>
    <row r="3194" spans="8:9" x14ac:dyDescent="0.2">
      <c r="H3194"/>
      <c r="I3194"/>
    </row>
    <row r="3195" spans="8:9" x14ac:dyDescent="0.2">
      <c r="H3195"/>
      <c r="I3195"/>
    </row>
    <row r="3196" spans="8:9" x14ac:dyDescent="0.2">
      <c r="H3196"/>
      <c r="I3196"/>
    </row>
    <row r="3197" spans="8:9" x14ac:dyDescent="0.2">
      <c r="H3197"/>
      <c r="I3197"/>
    </row>
    <row r="3198" spans="8:9" x14ac:dyDescent="0.2">
      <c r="H3198"/>
      <c r="I3198"/>
    </row>
    <row r="3199" spans="8:9" x14ac:dyDescent="0.2">
      <c r="H3199"/>
      <c r="I3199"/>
    </row>
    <row r="3200" spans="8:9" x14ac:dyDescent="0.2">
      <c r="H3200"/>
      <c r="I3200"/>
    </row>
    <row r="3201" spans="8:9" x14ac:dyDescent="0.2">
      <c r="H3201"/>
      <c r="I3201"/>
    </row>
    <row r="3202" spans="8:9" x14ac:dyDescent="0.2">
      <c r="H3202"/>
      <c r="I3202"/>
    </row>
    <row r="3203" spans="8:9" x14ac:dyDescent="0.2">
      <c r="H3203"/>
      <c r="I3203"/>
    </row>
    <row r="3204" spans="8:9" x14ac:dyDescent="0.2">
      <c r="H3204"/>
      <c r="I3204"/>
    </row>
    <row r="3205" spans="8:9" x14ac:dyDescent="0.2">
      <c r="H3205"/>
      <c r="I3205"/>
    </row>
    <row r="3206" spans="8:9" x14ac:dyDescent="0.2">
      <c r="H3206"/>
      <c r="I3206"/>
    </row>
    <row r="3207" spans="8:9" x14ac:dyDescent="0.2">
      <c r="H3207"/>
      <c r="I3207"/>
    </row>
    <row r="3208" spans="8:9" x14ac:dyDescent="0.2">
      <c r="H3208"/>
      <c r="I3208"/>
    </row>
    <row r="3209" spans="8:9" x14ac:dyDescent="0.2">
      <c r="H3209"/>
      <c r="I3209"/>
    </row>
    <row r="3210" spans="8:9" x14ac:dyDescent="0.2">
      <c r="H3210"/>
      <c r="I3210"/>
    </row>
    <row r="3211" spans="8:9" x14ac:dyDescent="0.2">
      <c r="H3211"/>
      <c r="I3211"/>
    </row>
    <row r="3212" spans="8:9" x14ac:dyDescent="0.2">
      <c r="H3212"/>
      <c r="I3212"/>
    </row>
    <row r="3213" spans="8:9" x14ac:dyDescent="0.2">
      <c r="H3213"/>
      <c r="I3213"/>
    </row>
    <row r="3214" spans="8:9" x14ac:dyDescent="0.2">
      <c r="H3214"/>
      <c r="I3214"/>
    </row>
    <row r="3215" spans="8:9" x14ac:dyDescent="0.2">
      <c r="H3215"/>
      <c r="I3215"/>
    </row>
    <row r="3216" spans="8:9" x14ac:dyDescent="0.2">
      <c r="H3216"/>
      <c r="I3216"/>
    </row>
    <row r="3217" spans="8:9" x14ac:dyDescent="0.2">
      <c r="H3217"/>
      <c r="I3217"/>
    </row>
    <row r="3218" spans="8:9" x14ac:dyDescent="0.2">
      <c r="H3218"/>
      <c r="I3218"/>
    </row>
    <row r="3219" spans="8:9" x14ac:dyDescent="0.2">
      <c r="H3219"/>
      <c r="I3219"/>
    </row>
    <row r="3220" spans="8:9" x14ac:dyDescent="0.2">
      <c r="H3220"/>
      <c r="I3220"/>
    </row>
    <row r="3221" spans="8:9" x14ac:dyDescent="0.2">
      <c r="H3221"/>
      <c r="I3221"/>
    </row>
    <row r="3222" spans="8:9" x14ac:dyDescent="0.2">
      <c r="H3222"/>
      <c r="I3222"/>
    </row>
    <row r="3223" spans="8:9" x14ac:dyDescent="0.2">
      <c r="H3223"/>
      <c r="I3223"/>
    </row>
    <row r="3224" spans="8:9" x14ac:dyDescent="0.2">
      <c r="H3224"/>
      <c r="I3224"/>
    </row>
    <row r="3225" spans="8:9" x14ac:dyDescent="0.2">
      <c r="H3225"/>
      <c r="I3225"/>
    </row>
    <row r="3226" spans="8:9" x14ac:dyDescent="0.2">
      <c r="H3226"/>
      <c r="I3226"/>
    </row>
    <row r="3227" spans="8:9" x14ac:dyDescent="0.2">
      <c r="H3227"/>
      <c r="I3227"/>
    </row>
    <row r="3228" spans="8:9" x14ac:dyDescent="0.2">
      <c r="H3228"/>
      <c r="I3228"/>
    </row>
    <row r="3229" spans="8:9" x14ac:dyDescent="0.2">
      <c r="H3229"/>
      <c r="I3229"/>
    </row>
    <row r="3230" spans="8:9" x14ac:dyDescent="0.2">
      <c r="H3230"/>
      <c r="I3230"/>
    </row>
    <row r="3231" spans="8:9" x14ac:dyDescent="0.2">
      <c r="H3231"/>
      <c r="I3231"/>
    </row>
    <row r="3232" spans="8:9" x14ac:dyDescent="0.2">
      <c r="H3232"/>
      <c r="I3232"/>
    </row>
    <row r="3233" spans="8:9" x14ac:dyDescent="0.2">
      <c r="H3233"/>
      <c r="I3233"/>
    </row>
    <row r="3234" spans="8:9" x14ac:dyDescent="0.2">
      <c r="H3234"/>
      <c r="I3234"/>
    </row>
    <row r="3235" spans="8:9" x14ac:dyDescent="0.2">
      <c r="H3235"/>
      <c r="I3235"/>
    </row>
    <row r="3236" spans="8:9" x14ac:dyDescent="0.2">
      <c r="H3236"/>
      <c r="I3236"/>
    </row>
    <row r="3237" spans="8:9" x14ac:dyDescent="0.2">
      <c r="H3237"/>
      <c r="I3237"/>
    </row>
    <row r="3238" spans="8:9" x14ac:dyDescent="0.2">
      <c r="H3238"/>
      <c r="I3238"/>
    </row>
    <row r="3239" spans="8:9" x14ac:dyDescent="0.2">
      <c r="H3239"/>
      <c r="I3239"/>
    </row>
    <row r="3240" spans="8:9" x14ac:dyDescent="0.2">
      <c r="H3240"/>
      <c r="I3240"/>
    </row>
    <row r="3241" spans="8:9" x14ac:dyDescent="0.2">
      <c r="H3241"/>
      <c r="I3241"/>
    </row>
    <row r="3242" spans="8:9" x14ac:dyDescent="0.2">
      <c r="H3242"/>
      <c r="I3242"/>
    </row>
    <row r="3243" spans="8:9" x14ac:dyDescent="0.2">
      <c r="H3243"/>
      <c r="I3243"/>
    </row>
    <row r="3244" spans="8:9" x14ac:dyDescent="0.2">
      <c r="H3244"/>
      <c r="I3244"/>
    </row>
    <row r="3245" spans="8:9" x14ac:dyDescent="0.2">
      <c r="H3245"/>
      <c r="I3245"/>
    </row>
    <row r="3246" spans="8:9" x14ac:dyDescent="0.2">
      <c r="H3246"/>
      <c r="I3246"/>
    </row>
    <row r="3247" spans="8:9" x14ac:dyDescent="0.2">
      <c r="H3247"/>
      <c r="I3247"/>
    </row>
    <row r="3248" spans="8:9" x14ac:dyDescent="0.2">
      <c r="H3248"/>
      <c r="I3248"/>
    </row>
    <row r="3249" spans="8:9" x14ac:dyDescent="0.2">
      <c r="H3249"/>
      <c r="I3249"/>
    </row>
    <row r="3250" spans="8:9" x14ac:dyDescent="0.2">
      <c r="H3250"/>
      <c r="I3250"/>
    </row>
    <row r="3251" spans="8:9" x14ac:dyDescent="0.2">
      <c r="H3251"/>
      <c r="I3251"/>
    </row>
    <row r="3252" spans="8:9" x14ac:dyDescent="0.2">
      <c r="H3252"/>
      <c r="I3252"/>
    </row>
    <row r="3253" spans="8:9" x14ac:dyDescent="0.2">
      <c r="H3253"/>
      <c r="I3253"/>
    </row>
    <row r="3254" spans="8:9" x14ac:dyDescent="0.2">
      <c r="H3254"/>
      <c r="I3254"/>
    </row>
    <row r="3255" spans="8:9" x14ac:dyDescent="0.2">
      <c r="H3255"/>
      <c r="I3255"/>
    </row>
    <row r="3256" spans="8:9" x14ac:dyDescent="0.2">
      <c r="H3256"/>
      <c r="I3256"/>
    </row>
    <row r="3257" spans="8:9" x14ac:dyDescent="0.2">
      <c r="H3257"/>
      <c r="I3257"/>
    </row>
    <row r="3258" spans="8:9" x14ac:dyDescent="0.2">
      <c r="H3258"/>
      <c r="I3258"/>
    </row>
    <row r="3259" spans="8:9" x14ac:dyDescent="0.2">
      <c r="H3259"/>
      <c r="I3259"/>
    </row>
    <row r="3260" spans="8:9" x14ac:dyDescent="0.2">
      <c r="H3260"/>
      <c r="I3260"/>
    </row>
    <row r="3261" spans="8:9" x14ac:dyDescent="0.2">
      <c r="H3261"/>
      <c r="I3261"/>
    </row>
    <row r="3262" spans="8:9" x14ac:dyDescent="0.2">
      <c r="H3262"/>
      <c r="I3262"/>
    </row>
    <row r="3263" spans="8:9" x14ac:dyDescent="0.2">
      <c r="H3263"/>
      <c r="I3263"/>
    </row>
    <row r="3264" spans="8:9" x14ac:dyDescent="0.2">
      <c r="H3264"/>
      <c r="I3264"/>
    </row>
    <row r="3265" spans="8:9" x14ac:dyDescent="0.2">
      <c r="H3265"/>
      <c r="I3265"/>
    </row>
    <row r="3266" spans="8:9" x14ac:dyDescent="0.2">
      <c r="H3266"/>
      <c r="I3266"/>
    </row>
    <row r="3267" spans="8:9" x14ac:dyDescent="0.2">
      <c r="H3267"/>
      <c r="I3267"/>
    </row>
    <row r="3268" spans="8:9" x14ac:dyDescent="0.2">
      <c r="H3268"/>
      <c r="I3268"/>
    </row>
    <row r="3269" spans="8:9" x14ac:dyDescent="0.2">
      <c r="H3269"/>
      <c r="I3269"/>
    </row>
    <row r="3270" spans="8:9" x14ac:dyDescent="0.2">
      <c r="H3270"/>
      <c r="I3270"/>
    </row>
    <row r="3271" spans="8:9" x14ac:dyDescent="0.2">
      <c r="H3271"/>
      <c r="I3271"/>
    </row>
    <row r="3272" spans="8:9" x14ac:dyDescent="0.2">
      <c r="H3272"/>
      <c r="I3272"/>
    </row>
    <row r="3273" spans="8:9" x14ac:dyDescent="0.2">
      <c r="H3273"/>
      <c r="I3273"/>
    </row>
    <row r="3274" spans="8:9" x14ac:dyDescent="0.2">
      <c r="H3274"/>
      <c r="I3274"/>
    </row>
    <row r="3275" spans="8:9" x14ac:dyDescent="0.2">
      <c r="H3275"/>
      <c r="I3275"/>
    </row>
    <row r="3276" spans="8:9" x14ac:dyDescent="0.2">
      <c r="H3276"/>
      <c r="I3276"/>
    </row>
    <row r="3277" spans="8:9" x14ac:dyDescent="0.2">
      <c r="H3277"/>
      <c r="I3277"/>
    </row>
    <row r="3278" spans="8:9" x14ac:dyDescent="0.2">
      <c r="H3278"/>
      <c r="I3278"/>
    </row>
    <row r="3279" spans="8:9" x14ac:dyDescent="0.2">
      <c r="H3279"/>
      <c r="I3279"/>
    </row>
    <row r="3280" spans="8:9" x14ac:dyDescent="0.2">
      <c r="H3280"/>
      <c r="I3280"/>
    </row>
    <row r="3281" spans="8:9" x14ac:dyDescent="0.2">
      <c r="H3281"/>
      <c r="I3281"/>
    </row>
    <row r="3282" spans="8:9" x14ac:dyDescent="0.2">
      <c r="H3282"/>
      <c r="I3282"/>
    </row>
    <row r="3283" spans="8:9" x14ac:dyDescent="0.2">
      <c r="H3283"/>
      <c r="I3283"/>
    </row>
    <row r="3284" spans="8:9" x14ac:dyDescent="0.2">
      <c r="H3284"/>
      <c r="I3284"/>
    </row>
    <row r="3285" spans="8:9" x14ac:dyDescent="0.2">
      <c r="H3285"/>
      <c r="I3285"/>
    </row>
    <row r="3286" spans="8:9" x14ac:dyDescent="0.2">
      <c r="H3286"/>
      <c r="I3286"/>
    </row>
    <row r="3287" spans="8:9" x14ac:dyDescent="0.2">
      <c r="H3287"/>
      <c r="I3287"/>
    </row>
    <row r="3288" spans="8:9" x14ac:dyDescent="0.2">
      <c r="H3288"/>
      <c r="I3288"/>
    </row>
    <row r="3289" spans="8:9" x14ac:dyDescent="0.2">
      <c r="H3289"/>
      <c r="I3289"/>
    </row>
    <row r="3290" spans="8:9" x14ac:dyDescent="0.2">
      <c r="H3290"/>
      <c r="I3290"/>
    </row>
    <row r="3291" spans="8:9" x14ac:dyDescent="0.2">
      <c r="H3291"/>
      <c r="I3291"/>
    </row>
    <row r="3292" spans="8:9" x14ac:dyDescent="0.2">
      <c r="H3292"/>
      <c r="I3292"/>
    </row>
    <row r="3293" spans="8:9" x14ac:dyDescent="0.2">
      <c r="H3293"/>
      <c r="I3293"/>
    </row>
    <row r="3294" spans="8:9" x14ac:dyDescent="0.2">
      <c r="H3294"/>
      <c r="I3294"/>
    </row>
    <row r="3295" spans="8:9" x14ac:dyDescent="0.2">
      <c r="H3295"/>
      <c r="I3295"/>
    </row>
    <row r="3296" spans="8:9" x14ac:dyDescent="0.2">
      <c r="H3296"/>
      <c r="I3296"/>
    </row>
    <row r="3297" spans="8:9" x14ac:dyDescent="0.2">
      <c r="H3297"/>
      <c r="I3297"/>
    </row>
    <row r="3298" spans="8:9" x14ac:dyDescent="0.2">
      <c r="H3298"/>
      <c r="I3298"/>
    </row>
    <row r="3299" spans="8:9" x14ac:dyDescent="0.2">
      <c r="H3299"/>
      <c r="I3299"/>
    </row>
    <row r="3300" spans="8:9" x14ac:dyDescent="0.2">
      <c r="H3300"/>
      <c r="I3300"/>
    </row>
    <row r="3301" spans="8:9" x14ac:dyDescent="0.2">
      <c r="H3301"/>
      <c r="I3301"/>
    </row>
    <row r="3302" spans="8:9" x14ac:dyDescent="0.2">
      <c r="H3302"/>
      <c r="I3302"/>
    </row>
    <row r="3303" spans="8:9" x14ac:dyDescent="0.2">
      <c r="H3303"/>
      <c r="I3303"/>
    </row>
    <row r="3304" spans="8:9" x14ac:dyDescent="0.2">
      <c r="H3304"/>
      <c r="I3304"/>
    </row>
    <row r="3305" spans="8:9" x14ac:dyDescent="0.2">
      <c r="H3305"/>
      <c r="I3305"/>
    </row>
    <row r="3306" spans="8:9" x14ac:dyDescent="0.2">
      <c r="H3306"/>
      <c r="I3306"/>
    </row>
    <row r="3307" spans="8:9" x14ac:dyDescent="0.2">
      <c r="H3307"/>
      <c r="I3307"/>
    </row>
    <row r="3308" spans="8:9" x14ac:dyDescent="0.2">
      <c r="H3308"/>
      <c r="I3308"/>
    </row>
    <row r="3309" spans="8:9" x14ac:dyDescent="0.2">
      <c r="H3309"/>
      <c r="I3309"/>
    </row>
    <row r="3310" spans="8:9" x14ac:dyDescent="0.2">
      <c r="H3310"/>
      <c r="I3310"/>
    </row>
    <row r="3311" spans="8:9" x14ac:dyDescent="0.2">
      <c r="H3311"/>
      <c r="I3311"/>
    </row>
    <row r="3312" spans="8:9" x14ac:dyDescent="0.2">
      <c r="H3312"/>
      <c r="I3312"/>
    </row>
    <row r="3313" spans="8:9" x14ac:dyDescent="0.2">
      <c r="H3313"/>
      <c r="I3313"/>
    </row>
    <row r="3314" spans="8:9" x14ac:dyDescent="0.2">
      <c r="H3314"/>
      <c r="I3314"/>
    </row>
    <row r="3315" spans="8:9" x14ac:dyDescent="0.2">
      <c r="H3315"/>
      <c r="I3315"/>
    </row>
    <row r="3316" spans="8:9" x14ac:dyDescent="0.2">
      <c r="H3316"/>
      <c r="I3316"/>
    </row>
    <row r="3317" spans="8:9" x14ac:dyDescent="0.2">
      <c r="H3317"/>
      <c r="I3317"/>
    </row>
    <row r="3318" spans="8:9" x14ac:dyDescent="0.2">
      <c r="H3318"/>
      <c r="I3318"/>
    </row>
    <row r="3319" spans="8:9" x14ac:dyDescent="0.2">
      <c r="H3319"/>
      <c r="I3319"/>
    </row>
    <row r="3320" spans="8:9" x14ac:dyDescent="0.2">
      <c r="H3320"/>
      <c r="I3320"/>
    </row>
    <row r="3321" spans="8:9" x14ac:dyDescent="0.2">
      <c r="H3321"/>
      <c r="I3321"/>
    </row>
    <row r="3322" spans="8:9" x14ac:dyDescent="0.2">
      <c r="H3322"/>
      <c r="I3322"/>
    </row>
    <row r="3323" spans="8:9" x14ac:dyDescent="0.2">
      <c r="H3323"/>
      <c r="I3323"/>
    </row>
    <row r="3324" spans="8:9" x14ac:dyDescent="0.2">
      <c r="H3324"/>
      <c r="I3324"/>
    </row>
    <row r="3325" spans="8:9" x14ac:dyDescent="0.2">
      <c r="H3325"/>
      <c r="I3325"/>
    </row>
    <row r="3326" spans="8:9" x14ac:dyDescent="0.2">
      <c r="H3326"/>
      <c r="I3326"/>
    </row>
    <row r="3327" spans="8:9" x14ac:dyDescent="0.2">
      <c r="H3327"/>
      <c r="I3327"/>
    </row>
    <row r="3328" spans="8:9" x14ac:dyDescent="0.2">
      <c r="H3328"/>
      <c r="I3328"/>
    </row>
    <row r="3329" spans="8:9" x14ac:dyDescent="0.2">
      <c r="H3329"/>
      <c r="I3329"/>
    </row>
    <row r="3330" spans="8:9" x14ac:dyDescent="0.2">
      <c r="H3330"/>
      <c r="I3330"/>
    </row>
    <row r="3331" spans="8:9" x14ac:dyDescent="0.2">
      <c r="H3331"/>
      <c r="I3331"/>
    </row>
    <row r="3332" spans="8:9" x14ac:dyDescent="0.2">
      <c r="H3332"/>
      <c r="I3332"/>
    </row>
    <row r="3333" spans="8:9" x14ac:dyDescent="0.2">
      <c r="H3333"/>
      <c r="I3333"/>
    </row>
    <row r="3334" spans="8:9" x14ac:dyDescent="0.2">
      <c r="H3334"/>
      <c r="I3334"/>
    </row>
    <row r="3335" spans="8:9" x14ac:dyDescent="0.2">
      <c r="H3335"/>
      <c r="I3335"/>
    </row>
    <row r="3336" spans="8:9" x14ac:dyDescent="0.2">
      <c r="H3336"/>
      <c r="I3336"/>
    </row>
    <row r="3337" spans="8:9" x14ac:dyDescent="0.2">
      <c r="H3337"/>
      <c r="I3337"/>
    </row>
    <row r="3338" spans="8:9" x14ac:dyDescent="0.2">
      <c r="H3338"/>
      <c r="I3338"/>
    </row>
    <row r="3339" spans="8:9" x14ac:dyDescent="0.2">
      <c r="H3339"/>
      <c r="I3339"/>
    </row>
    <row r="3340" spans="8:9" x14ac:dyDescent="0.2">
      <c r="H3340"/>
      <c r="I3340"/>
    </row>
    <row r="3341" spans="8:9" x14ac:dyDescent="0.2">
      <c r="H3341"/>
      <c r="I3341"/>
    </row>
    <row r="3342" spans="8:9" x14ac:dyDescent="0.2">
      <c r="H3342"/>
      <c r="I3342"/>
    </row>
    <row r="3343" spans="8:9" x14ac:dyDescent="0.2">
      <c r="H3343"/>
      <c r="I3343"/>
    </row>
    <row r="3344" spans="8:9" x14ac:dyDescent="0.2">
      <c r="H3344"/>
      <c r="I3344"/>
    </row>
    <row r="3345" spans="8:9" x14ac:dyDescent="0.2">
      <c r="H3345"/>
      <c r="I3345"/>
    </row>
    <row r="3346" spans="8:9" x14ac:dyDescent="0.2">
      <c r="H3346"/>
      <c r="I3346"/>
    </row>
    <row r="3347" spans="8:9" x14ac:dyDescent="0.2">
      <c r="H3347"/>
      <c r="I3347"/>
    </row>
    <row r="3348" spans="8:9" x14ac:dyDescent="0.2">
      <c r="H3348"/>
      <c r="I3348"/>
    </row>
    <row r="3349" spans="8:9" x14ac:dyDescent="0.2">
      <c r="H3349"/>
      <c r="I3349"/>
    </row>
    <row r="3350" spans="8:9" x14ac:dyDescent="0.2">
      <c r="H3350"/>
      <c r="I3350"/>
    </row>
    <row r="3351" spans="8:9" x14ac:dyDescent="0.2">
      <c r="H3351"/>
      <c r="I3351"/>
    </row>
    <row r="3352" spans="8:9" x14ac:dyDescent="0.2">
      <c r="H3352"/>
      <c r="I3352"/>
    </row>
    <row r="3353" spans="8:9" x14ac:dyDescent="0.2">
      <c r="H3353"/>
      <c r="I3353"/>
    </row>
    <row r="3354" spans="8:9" x14ac:dyDescent="0.2">
      <c r="H3354"/>
      <c r="I3354"/>
    </row>
    <row r="3355" spans="8:9" x14ac:dyDescent="0.2">
      <c r="H3355"/>
      <c r="I3355"/>
    </row>
    <row r="3356" spans="8:9" x14ac:dyDescent="0.2">
      <c r="H3356"/>
      <c r="I3356"/>
    </row>
    <row r="3357" spans="8:9" x14ac:dyDescent="0.2">
      <c r="H3357"/>
      <c r="I3357"/>
    </row>
    <row r="3358" spans="8:9" x14ac:dyDescent="0.2">
      <c r="H3358"/>
      <c r="I3358"/>
    </row>
    <row r="3359" spans="8:9" x14ac:dyDescent="0.2">
      <c r="H3359"/>
      <c r="I3359"/>
    </row>
    <row r="3360" spans="8:9" x14ac:dyDescent="0.2">
      <c r="H3360"/>
      <c r="I3360"/>
    </row>
    <row r="3361" spans="8:9" x14ac:dyDescent="0.2">
      <c r="H3361"/>
      <c r="I3361"/>
    </row>
    <row r="3362" spans="8:9" x14ac:dyDescent="0.2">
      <c r="H3362"/>
      <c r="I3362"/>
    </row>
    <row r="3363" spans="8:9" x14ac:dyDescent="0.2">
      <c r="H3363"/>
      <c r="I3363"/>
    </row>
    <row r="3364" spans="8:9" x14ac:dyDescent="0.2">
      <c r="H3364"/>
      <c r="I3364"/>
    </row>
    <row r="3365" spans="8:9" x14ac:dyDescent="0.2">
      <c r="H3365"/>
      <c r="I3365"/>
    </row>
    <row r="3366" spans="8:9" x14ac:dyDescent="0.2">
      <c r="H3366"/>
      <c r="I3366"/>
    </row>
    <row r="3367" spans="8:9" x14ac:dyDescent="0.2">
      <c r="H3367"/>
      <c r="I3367"/>
    </row>
    <row r="3368" spans="8:9" x14ac:dyDescent="0.2">
      <c r="H3368"/>
      <c r="I3368"/>
    </row>
    <row r="3369" spans="8:9" x14ac:dyDescent="0.2">
      <c r="H3369"/>
      <c r="I3369"/>
    </row>
    <row r="3370" spans="8:9" x14ac:dyDescent="0.2">
      <c r="H3370"/>
      <c r="I3370"/>
    </row>
    <row r="3371" spans="8:9" x14ac:dyDescent="0.2">
      <c r="H3371"/>
      <c r="I3371"/>
    </row>
    <row r="3372" spans="8:9" x14ac:dyDescent="0.2">
      <c r="H3372"/>
      <c r="I3372"/>
    </row>
    <row r="3373" spans="8:9" x14ac:dyDescent="0.2">
      <c r="H3373"/>
      <c r="I3373"/>
    </row>
    <row r="3374" spans="8:9" x14ac:dyDescent="0.2">
      <c r="H3374"/>
      <c r="I3374"/>
    </row>
    <row r="3375" spans="8:9" x14ac:dyDescent="0.2">
      <c r="H3375"/>
      <c r="I3375"/>
    </row>
    <row r="3376" spans="8:9" x14ac:dyDescent="0.2">
      <c r="H3376"/>
      <c r="I3376"/>
    </row>
    <row r="3377" spans="8:9" x14ac:dyDescent="0.2">
      <c r="H3377"/>
      <c r="I3377"/>
    </row>
    <row r="3378" spans="8:9" x14ac:dyDescent="0.2">
      <c r="H3378"/>
      <c r="I3378"/>
    </row>
    <row r="3379" spans="8:9" x14ac:dyDescent="0.2">
      <c r="H3379"/>
      <c r="I3379"/>
    </row>
    <row r="3380" spans="8:9" x14ac:dyDescent="0.2">
      <c r="H3380"/>
      <c r="I3380"/>
    </row>
    <row r="3381" spans="8:9" x14ac:dyDescent="0.2">
      <c r="H3381"/>
      <c r="I3381"/>
    </row>
    <row r="3382" spans="8:9" x14ac:dyDescent="0.2">
      <c r="H3382"/>
      <c r="I3382"/>
    </row>
    <row r="3383" spans="8:9" x14ac:dyDescent="0.2">
      <c r="H3383"/>
      <c r="I3383"/>
    </row>
    <row r="3384" spans="8:9" x14ac:dyDescent="0.2">
      <c r="H3384"/>
      <c r="I3384"/>
    </row>
    <row r="3385" spans="8:9" x14ac:dyDescent="0.2">
      <c r="H3385"/>
      <c r="I3385"/>
    </row>
    <row r="3386" spans="8:9" x14ac:dyDescent="0.2">
      <c r="H3386"/>
      <c r="I3386"/>
    </row>
    <row r="3387" spans="8:9" x14ac:dyDescent="0.2">
      <c r="H3387"/>
      <c r="I3387"/>
    </row>
    <row r="3388" spans="8:9" x14ac:dyDescent="0.2">
      <c r="H3388"/>
      <c r="I3388"/>
    </row>
    <row r="3389" spans="8:9" x14ac:dyDescent="0.2">
      <c r="H3389"/>
      <c r="I3389"/>
    </row>
    <row r="3390" spans="8:9" x14ac:dyDescent="0.2">
      <c r="H3390"/>
      <c r="I3390"/>
    </row>
    <row r="3391" spans="8:9" x14ac:dyDescent="0.2">
      <c r="H3391"/>
      <c r="I3391"/>
    </row>
    <row r="3392" spans="8:9" x14ac:dyDescent="0.2">
      <c r="H3392"/>
      <c r="I3392"/>
    </row>
    <row r="3393" spans="8:9" x14ac:dyDescent="0.2">
      <c r="H3393"/>
      <c r="I3393"/>
    </row>
    <row r="3394" spans="8:9" x14ac:dyDescent="0.2">
      <c r="H3394"/>
      <c r="I3394"/>
    </row>
    <row r="3395" spans="8:9" x14ac:dyDescent="0.2">
      <c r="H3395"/>
      <c r="I3395"/>
    </row>
    <row r="3396" spans="8:9" x14ac:dyDescent="0.2">
      <c r="H3396"/>
      <c r="I3396"/>
    </row>
    <row r="3397" spans="8:9" x14ac:dyDescent="0.2">
      <c r="H3397"/>
      <c r="I3397"/>
    </row>
    <row r="3398" spans="8:9" x14ac:dyDescent="0.2">
      <c r="H3398"/>
      <c r="I3398"/>
    </row>
    <row r="3399" spans="8:9" x14ac:dyDescent="0.2">
      <c r="H3399"/>
      <c r="I3399"/>
    </row>
    <row r="3400" spans="8:9" x14ac:dyDescent="0.2">
      <c r="H3400"/>
      <c r="I3400"/>
    </row>
    <row r="3401" spans="8:9" x14ac:dyDescent="0.2">
      <c r="H3401"/>
      <c r="I3401"/>
    </row>
    <row r="3402" spans="8:9" x14ac:dyDescent="0.2">
      <c r="H3402"/>
      <c r="I3402"/>
    </row>
    <row r="3403" spans="8:9" x14ac:dyDescent="0.2">
      <c r="H3403"/>
      <c r="I3403"/>
    </row>
    <row r="3404" spans="8:9" x14ac:dyDescent="0.2">
      <c r="H3404"/>
      <c r="I3404"/>
    </row>
    <row r="3405" spans="8:9" x14ac:dyDescent="0.2">
      <c r="H3405"/>
      <c r="I3405"/>
    </row>
    <row r="3406" spans="8:9" x14ac:dyDescent="0.2">
      <c r="H3406"/>
      <c r="I3406"/>
    </row>
    <row r="3407" spans="8:9" x14ac:dyDescent="0.2">
      <c r="H3407"/>
      <c r="I3407"/>
    </row>
    <row r="3408" spans="8:9" x14ac:dyDescent="0.2">
      <c r="H3408"/>
      <c r="I3408"/>
    </row>
    <row r="3409" spans="8:9" x14ac:dyDescent="0.2">
      <c r="H3409"/>
      <c r="I3409"/>
    </row>
    <row r="3410" spans="8:9" x14ac:dyDescent="0.2">
      <c r="H3410"/>
      <c r="I3410"/>
    </row>
    <row r="3411" spans="8:9" x14ac:dyDescent="0.2">
      <c r="H3411"/>
      <c r="I3411"/>
    </row>
    <row r="3412" spans="8:9" x14ac:dyDescent="0.2">
      <c r="H3412"/>
      <c r="I3412"/>
    </row>
    <row r="3413" spans="8:9" x14ac:dyDescent="0.2">
      <c r="H3413"/>
      <c r="I3413"/>
    </row>
    <row r="3414" spans="8:9" x14ac:dyDescent="0.2">
      <c r="H3414"/>
      <c r="I3414"/>
    </row>
    <row r="3415" spans="8:9" x14ac:dyDescent="0.2">
      <c r="H3415"/>
      <c r="I3415"/>
    </row>
    <row r="3416" spans="8:9" x14ac:dyDescent="0.2">
      <c r="H3416"/>
      <c r="I3416"/>
    </row>
    <row r="3417" spans="8:9" x14ac:dyDescent="0.2">
      <c r="H3417"/>
      <c r="I3417"/>
    </row>
    <row r="3418" spans="8:9" x14ac:dyDescent="0.2">
      <c r="H3418"/>
      <c r="I3418"/>
    </row>
    <row r="3419" spans="8:9" x14ac:dyDescent="0.2">
      <c r="H3419"/>
      <c r="I3419"/>
    </row>
    <row r="3420" spans="8:9" x14ac:dyDescent="0.2">
      <c r="H3420"/>
      <c r="I3420"/>
    </row>
    <row r="3421" spans="8:9" x14ac:dyDescent="0.2">
      <c r="H3421"/>
      <c r="I3421"/>
    </row>
    <row r="3422" spans="8:9" x14ac:dyDescent="0.2">
      <c r="H3422"/>
      <c r="I3422"/>
    </row>
    <row r="3423" spans="8:9" x14ac:dyDescent="0.2">
      <c r="H3423"/>
      <c r="I3423"/>
    </row>
    <row r="3424" spans="8:9" x14ac:dyDescent="0.2">
      <c r="H3424"/>
      <c r="I3424"/>
    </row>
    <row r="3425" spans="8:9" x14ac:dyDescent="0.2">
      <c r="H3425"/>
      <c r="I3425"/>
    </row>
    <row r="3426" spans="8:9" x14ac:dyDescent="0.2">
      <c r="H3426"/>
      <c r="I3426"/>
    </row>
    <row r="3427" spans="8:9" x14ac:dyDescent="0.2">
      <c r="H3427"/>
      <c r="I3427"/>
    </row>
    <row r="3428" spans="8:9" x14ac:dyDescent="0.2">
      <c r="H3428"/>
      <c r="I3428"/>
    </row>
    <row r="3429" spans="8:9" x14ac:dyDescent="0.2">
      <c r="H3429"/>
      <c r="I3429"/>
    </row>
    <row r="3430" spans="8:9" x14ac:dyDescent="0.2">
      <c r="H3430"/>
      <c r="I3430"/>
    </row>
    <row r="3431" spans="8:9" x14ac:dyDescent="0.2">
      <c r="H3431"/>
      <c r="I3431"/>
    </row>
    <row r="3432" spans="8:9" x14ac:dyDescent="0.2">
      <c r="H3432"/>
      <c r="I3432"/>
    </row>
    <row r="3433" spans="8:9" x14ac:dyDescent="0.2">
      <c r="H3433"/>
      <c r="I3433"/>
    </row>
    <row r="3434" spans="8:9" x14ac:dyDescent="0.2">
      <c r="H3434"/>
      <c r="I3434"/>
    </row>
    <row r="3435" spans="8:9" x14ac:dyDescent="0.2">
      <c r="H3435"/>
      <c r="I3435"/>
    </row>
    <row r="3436" spans="8:9" x14ac:dyDescent="0.2">
      <c r="H3436"/>
      <c r="I3436"/>
    </row>
    <row r="3437" spans="8:9" x14ac:dyDescent="0.2">
      <c r="H3437"/>
      <c r="I3437"/>
    </row>
    <row r="3438" spans="8:9" x14ac:dyDescent="0.2">
      <c r="H3438"/>
      <c r="I3438"/>
    </row>
    <row r="3439" spans="8:9" x14ac:dyDescent="0.2">
      <c r="H3439"/>
      <c r="I3439"/>
    </row>
    <row r="3440" spans="8:9" x14ac:dyDescent="0.2">
      <c r="H3440"/>
      <c r="I3440"/>
    </row>
    <row r="3441" spans="8:9" x14ac:dyDescent="0.2">
      <c r="H3441"/>
      <c r="I3441"/>
    </row>
    <row r="3442" spans="8:9" x14ac:dyDescent="0.2">
      <c r="H3442"/>
      <c r="I3442"/>
    </row>
    <row r="3443" spans="8:9" x14ac:dyDescent="0.2">
      <c r="H3443"/>
      <c r="I3443"/>
    </row>
    <row r="3444" spans="8:9" x14ac:dyDescent="0.2">
      <c r="H3444"/>
      <c r="I3444"/>
    </row>
    <row r="3445" spans="8:9" x14ac:dyDescent="0.2">
      <c r="H3445"/>
      <c r="I3445"/>
    </row>
    <row r="3446" spans="8:9" x14ac:dyDescent="0.2">
      <c r="H3446"/>
      <c r="I3446"/>
    </row>
    <row r="3447" spans="8:9" x14ac:dyDescent="0.2">
      <c r="H3447"/>
      <c r="I3447"/>
    </row>
    <row r="3448" spans="8:9" x14ac:dyDescent="0.2">
      <c r="H3448"/>
      <c r="I3448"/>
    </row>
    <row r="3449" spans="8:9" x14ac:dyDescent="0.2">
      <c r="H3449"/>
      <c r="I3449"/>
    </row>
    <row r="3450" spans="8:9" x14ac:dyDescent="0.2">
      <c r="H3450"/>
      <c r="I3450"/>
    </row>
    <row r="3451" spans="8:9" x14ac:dyDescent="0.2">
      <c r="H3451"/>
      <c r="I3451"/>
    </row>
    <row r="3452" spans="8:9" x14ac:dyDescent="0.2">
      <c r="H3452"/>
      <c r="I3452"/>
    </row>
    <row r="3453" spans="8:9" x14ac:dyDescent="0.2">
      <c r="H3453"/>
      <c r="I3453"/>
    </row>
    <row r="3454" spans="8:9" x14ac:dyDescent="0.2">
      <c r="H3454"/>
      <c r="I3454"/>
    </row>
    <row r="3455" spans="8:9" x14ac:dyDescent="0.2">
      <c r="H3455"/>
      <c r="I3455"/>
    </row>
    <row r="3456" spans="8:9" x14ac:dyDescent="0.2">
      <c r="H3456"/>
      <c r="I3456"/>
    </row>
    <row r="3457" spans="8:9" x14ac:dyDescent="0.2">
      <c r="H3457"/>
      <c r="I3457"/>
    </row>
    <row r="3458" spans="8:9" x14ac:dyDescent="0.2">
      <c r="H3458"/>
      <c r="I3458"/>
    </row>
    <row r="3459" spans="8:9" x14ac:dyDescent="0.2">
      <c r="H3459"/>
      <c r="I3459"/>
    </row>
    <row r="3460" spans="8:9" x14ac:dyDescent="0.2">
      <c r="H3460"/>
      <c r="I3460"/>
    </row>
    <row r="3461" spans="8:9" x14ac:dyDescent="0.2">
      <c r="H3461"/>
      <c r="I3461"/>
    </row>
    <row r="3462" spans="8:9" x14ac:dyDescent="0.2">
      <c r="H3462"/>
      <c r="I3462"/>
    </row>
    <row r="3463" spans="8:9" x14ac:dyDescent="0.2">
      <c r="H3463"/>
      <c r="I3463"/>
    </row>
    <row r="3464" spans="8:9" x14ac:dyDescent="0.2">
      <c r="H3464"/>
      <c r="I3464"/>
    </row>
    <row r="3465" spans="8:9" x14ac:dyDescent="0.2">
      <c r="H3465"/>
      <c r="I3465"/>
    </row>
    <row r="3466" spans="8:9" x14ac:dyDescent="0.2">
      <c r="H3466"/>
      <c r="I3466"/>
    </row>
    <row r="3467" spans="8:9" x14ac:dyDescent="0.2">
      <c r="H3467"/>
      <c r="I3467"/>
    </row>
    <row r="3468" spans="8:9" x14ac:dyDescent="0.2">
      <c r="H3468"/>
      <c r="I3468"/>
    </row>
    <row r="3469" spans="8:9" x14ac:dyDescent="0.2">
      <c r="H3469"/>
      <c r="I3469"/>
    </row>
    <row r="3470" spans="8:9" x14ac:dyDescent="0.2">
      <c r="H3470"/>
      <c r="I3470"/>
    </row>
    <row r="3471" spans="8:9" x14ac:dyDescent="0.2">
      <c r="H3471"/>
      <c r="I3471"/>
    </row>
    <row r="3472" spans="8:9" x14ac:dyDescent="0.2">
      <c r="H3472"/>
      <c r="I3472"/>
    </row>
    <row r="3473" spans="8:9" x14ac:dyDescent="0.2">
      <c r="H3473"/>
      <c r="I3473"/>
    </row>
    <row r="3474" spans="8:9" x14ac:dyDescent="0.2">
      <c r="H3474"/>
      <c r="I3474"/>
    </row>
    <row r="3475" spans="8:9" x14ac:dyDescent="0.2">
      <c r="H3475"/>
      <c r="I3475"/>
    </row>
    <row r="3476" spans="8:9" x14ac:dyDescent="0.2">
      <c r="H3476"/>
      <c r="I3476"/>
    </row>
    <row r="3477" spans="8:9" x14ac:dyDescent="0.2">
      <c r="H3477"/>
      <c r="I3477"/>
    </row>
    <row r="3478" spans="8:9" x14ac:dyDescent="0.2">
      <c r="H3478"/>
      <c r="I3478"/>
    </row>
    <row r="3479" spans="8:9" x14ac:dyDescent="0.2">
      <c r="H3479"/>
      <c r="I3479"/>
    </row>
    <row r="3480" spans="8:9" x14ac:dyDescent="0.2">
      <c r="H3480"/>
      <c r="I3480"/>
    </row>
    <row r="3481" spans="8:9" x14ac:dyDescent="0.2">
      <c r="H3481"/>
      <c r="I3481"/>
    </row>
    <row r="3482" spans="8:9" x14ac:dyDescent="0.2">
      <c r="H3482"/>
      <c r="I3482"/>
    </row>
    <row r="3483" spans="8:9" x14ac:dyDescent="0.2">
      <c r="H3483"/>
      <c r="I3483"/>
    </row>
    <row r="3484" spans="8:9" x14ac:dyDescent="0.2">
      <c r="H3484"/>
      <c r="I3484"/>
    </row>
    <row r="3485" spans="8:9" x14ac:dyDescent="0.2">
      <c r="H3485"/>
      <c r="I3485"/>
    </row>
    <row r="3486" spans="8:9" x14ac:dyDescent="0.2">
      <c r="H3486"/>
      <c r="I3486"/>
    </row>
    <row r="3487" spans="8:9" x14ac:dyDescent="0.2">
      <c r="H3487"/>
      <c r="I3487"/>
    </row>
    <row r="3488" spans="8:9" x14ac:dyDescent="0.2">
      <c r="H3488"/>
      <c r="I3488"/>
    </row>
    <row r="3489" spans="8:9" x14ac:dyDescent="0.2">
      <c r="H3489"/>
      <c r="I3489"/>
    </row>
    <row r="3490" spans="8:9" x14ac:dyDescent="0.2">
      <c r="H3490"/>
      <c r="I3490"/>
    </row>
    <row r="3491" spans="8:9" x14ac:dyDescent="0.2">
      <c r="H3491"/>
      <c r="I3491"/>
    </row>
    <row r="3492" spans="8:9" x14ac:dyDescent="0.2">
      <c r="H3492"/>
      <c r="I3492"/>
    </row>
    <row r="3493" spans="8:9" x14ac:dyDescent="0.2">
      <c r="H3493"/>
      <c r="I3493"/>
    </row>
    <row r="3494" spans="8:9" x14ac:dyDescent="0.2">
      <c r="H3494"/>
      <c r="I3494"/>
    </row>
    <row r="3495" spans="8:9" x14ac:dyDescent="0.2">
      <c r="H3495"/>
      <c r="I3495"/>
    </row>
    <row r="3496" spans="8:9" x14ac:dyDescent="0.2">
      <c r="H3496"/>
      <c r="I3496"/>
    </row>
    <row r="3497" spans="8:9" x14ac:dyDescent="0.2">
      <c r="H3497"/>
      <c r="I3497"/>
    </row>
    <row r="3498" spans="8:9" x14ac:dyDescent="0.2">
      <c r="H3498"/>
      <c r="I3498"/>
    </row>
    <row r="3499" spans="8:9" x14ac:dyDescent="0.2">
      <c r="H3499"/>
      <c r="I3499"/>
    </row>
    <row r="3500" spans="8:9" x14ac:dyDescent="0.2">
      <c r="H3500"/>
      <c r="I3500"/>
    </row>
    <row r="3501" spans="8:9" x14ac:dyDescent="0.2">
      <c r="H3501"/>
      <c r="I3501"/>
    </row>
    <row r="3502" spans="8:9" x14ac:dyDescent="0.2">
      <c r="H3502"/>
      <c r="I3502"/>
    </row>
    <row r="3503" spans="8:9" x14ac:dyDescent="0.2">
      <c r="H3503"/>
      <c r="I3503"/>
    </row>
    <row r="3504" spans="8:9" x14ac:dyDescent="0.2">
      <c r="H3504"/>
      <c r="I3504"/>
    </row>
    <row r="3505" spans="8:9" x14ac:dyDescent="0.2">
      <c r="H3505"/>
      <c r="I3505"/>
    </row>
    <row r="3506" spans="8:9" x14ac:dyDescent="0.2">
      <c r="H3506"/>
      <c r="I3506"/>
    </row>
    <row r="3507" spans="8:9" x14ac:dyDescent="0.2">
      <c r="H3507"/>
      <c r="I3507"/>
    </row>
    <row r="3508" spans="8:9" x14ac:dyDescent="0.2">
      <c r="H3508"/>
      <c r="I3508"/>
    </row>
    <row r="3509" spans="8:9" x14ac:dyDescent="0.2">
      <c r="H3509"/>
      <c r="I3509"/>
    </row>
    <row r="3510" spans="8:9" x14ac:dyDescent="0.2">
      <c r="H3510"/>
      <c r="I3510"/>
    </row>
    <row r="3511" spans="8:9" x14ac:dyDescent="0.2">
      <c r="H3511"/>
      <c r="I3511"/>
    </row>
    <row r="3512" spans="8:9" x14ac:dyDescent="0.2">
      <c r="H3512"/>
      <c r="I3512"/>
    </row>
    <row r="3513" spans="8:9" x14ac:dyDescent="0.2">
      <c r="H3513"/>
      <c r="I3513"/>
    </row>
    <row r="3514" spans="8:9" x14ac:dyDescent="0.2">
      <c r="H3514"/>
      <c r="I3514"/>
    </row>
    <row r="3515" spans="8:9" x14ac:dyDescent="0.2">
      <c r="H3515"/>
      <c r="I3515"/>
    </row>
    <row r="3516" spans="8:9" x14ac:dyDescent="0.2">
      <c r="H3516"/>
      <c r="I3516"/>
    </row>
    <row r="3517" spans="8:9" x14ac:dyDescent="0.2">
      <c r="H3517"/>
      <c r="I3517"/>
    </row>
    <row r="3518" spans="8:9" x14ac:dyDescent="0.2">
      <c r="H3518"/>
      <c r="I3518"/>
    </row>
    <row r="3519" spans="8:9" x14ac:dyDescent="0.2">
      <c r="H3519"/>
      <c r="I3519"/>
    </row>
    <row r="3520" spans="8:9" x14ac:dyDescent="0.2">
      <c r="H3520"/>
      <c r="I3520"/>
    </row>
    <row r="3521" spans="8:9" x14ac:dyDescent="0.2">
      <c r="H3521"/>
      <c r="I3521"/>
    </row>
    <row r="3522" spans="8:9" x14ac:dyDescent="0.2">
      <c r="H3522"/>
      <c r="I3522"/>
    </row>
    <row r="3523" spans="8:9" x14ac:dyDescent="0.2">
      <c r="H3523"/>
      <c r="I3523"/>
    </row>
    <row r="3524" spans="8:9" x14ac:dyDescent="0.2">
      <c r="H3524"/>
      <c r="I3524"/>
    </row>
    <row r="3525" spans="8:9" x14ac:dyDescent="0.2">
      <c r="H3525"/>
      <c r="I3525"/>
    </row>
    <row r="3526" spans="8:9" x14ac:dyDescent="0.2">
      <c r="H3526"/>
      <c r="I3526"/>
    </row>
    <row r="3527" spans="8:9" x14ac:dyDescent="0.2">
      <c r="H3527"/>
      <c r="I3527"/>
    </row>
    <row r="3528" spans="8:9" x14ac:dyDescent="0.2">
      <c r="H3528"/>
      <c r="I3528"/>
    </row>
    <row r="3529" spans="8:9" x14ac:dyDescent="0.2">
      <c r="H3529"/>
      <c r="I3529"/>
    </row>
    <row r="3530" spans="8:9" x14ac:dyDescent="0.2">
      <c r="H3530"/>
      <c r="I3530"/>
    </row>
    <row r="3531" spans="8:9" x14ac:dyDescent="0.2">
      <c r="H3531"/>
      <c r="I3531"/>
    </row>
    <row r="3532" spans="8:9" x14ac:dyDescent="0.2">
      <c r="H3532"/>
      <c r="I3532"/>
    </row>
    <row r="3533" spans="8:9" x14ac:dyDescent="0.2">
      <c r="H3533"/>
      <c r="I3533"/>
    </row>
    <row r="3534" spans="8:9" x14ac:dyDescent="0.2">
      <c r="H3534"/>
      <c r="I3534"/>
    </row>
    <row r="3535" spans="8:9" x14ac:dyDescent="0.2">
      <c r="H3535"/>
      <c r="I3535"/>
    </row>
    <row r="3536" spans="8:9" x14ac:dyDescent="0.2">
      <c r="H3536"/>
      <c r="I3536"/>
    </row>
    <row r="3537" spans="8:9" x14ac:dyDescent="0.2">
      <c r="H3537"/>
      <c r="I3537"/>
    </row>
    <row r="3538" spans="8:9" x14ac:dyDescent="0.2">
      <c r="H3538"/>
      <c r="I3538"/>
    </row>
    <row r="3539" spans="8:9" x14ac:dyDescent="0.2">
      <c r="H3539"/>
      <c r="I3539"/>
    </row>
    <row r="3540" spans="8:9" x14ac:dyDescent="0.2">
      <c r="H3540"/>
      <c r="I3540"/>
    </row>
    <row r="3541" spans="8:9" x14ac:dyDescent="0.2">
      <c r="H3541"/>
      <c r="I3541"/>
    </row>
    <row r="3542" spans="8:9" x14ac:dyDescent="0.2">
      <c r="H3542"/>
      <c r="I3542"/>
    </row>
    <row r="3543" spans="8:9" x14ac:dyDescent="0.2">
      <c r="H3543"/>
      <c r="I3543"/>
    </row>
    <row r="3544" spans="8:9" x14ac:dyDescent="0.2">
      <c r="H3544"/>
      <c r="I3544"/>
    </row>
    <row r="3545" spans="8:9" x14ac:dyDescent="0.2">
      <c r="H3545"/>
      <c r="I3545"/>
    </row>
    <row r="3546" spans="8:9" x14ac:dyDescent="0.2">
      <c r="H3546"/>
      <c r="I3546"/>
    </row>
    <row r="3547" spans="8:9" x14ac:dyDescent="0.2">
      <c r="H3547"/>
      <c r="I3547"/>
    </row>
    <row r="3548" spans="8:9" x14ac:dyDescent="0.2">
      <c r="H3548"/>
      <c r="I3548"/>
    </row>
    <row r="3549" spans="8:9" x14ac:dyDescent="0.2">
      <c r="H3549"/>
      <c r="I3549"/>
    </row>
    <row r="3550" spans="8:9" x14ac:dyDescent="0.2">
      <c r="H3550"/>
      <c r="I3550"/>
    </row>
    <row r="3551" spans="8:9" x14ac:dyDescent="0.2">
      <c r="H3551"/>
      <c r="I3551"/>
    </row>
    <row r="3552" spans="8:9" x14ac:dyDescent="0.2">
      <c r="H3552"/>
      <c r="I3552"/>
    </row>
    <row r="3553" spans="8:9" x14ac:dyDescent="0.2">
      <c r="H3553"/>
      <c r="I3553"/>
    </row>
    <row r="3554" spans="8:9" x14ac:dyDescent="0.2">
      <c r="H3554"/>
      <c r="I3554"/>
    </row>
    <row r="3555" spans="8:9" x14ac:dyDescent="0.2">
      <c r="H3555"/>
      <c r="I3555"/>
    </row>
    <row r="3556" spans="8:9" x14ac:dyDescent="0.2">
      <c r="H3556"/>
      <c r="I3556"/>
    </row>
    <row r="3557" spans="8:9" x14ac:dyDescent="0.2">
      <c r="H3557"/>
      <c r="I3557"/>
    </row>
    <row r="3558" spans="8:9" x14ac:dyDescent="0.2">
      <c r="H3558"/>
      <c r="I3558"/>
    </row>
    <row r="3559" spans="8:9" x14ac:dyDescent="0.2">
      <c r="H3559"/>
      <c r="I3559"/>
    </row>
    <row r="3560" spans="8:9" x14ac:dyDescent="0.2">
      <c r="H3560"/>
      <c r="I3560"/>
    </row>
    <row r="3561" spans="8:9" x14ac:dyDescent="0.2">
      <c r="H3561"/>
      <c r="I3561"/>
    </row>
    <row r="3562" spans="8:9" x14ac:dyDescent="0.2">
      <c r="H3562"/>
      <c r="I3562"/>
    </row>
    <row r="3563" spans="8:9" x14ac:dyDescent="0.2">
      <c r="H3563"/>
      <c r="I3563"/>
    </row>
    <row r="3564" spans="8:9" x14ac:dyDescent="0.2">
      <c r="H3564"/>
      <c r="I3564"/>
    </row>
    <row r="3565" spans="8:9" x14ac:dyDescent="0.2">
      <c r="H3565"/>
      <c r="I3565"/>
    </row>
    <row r="3566" spans="8:9" x14ac:dyDescent="0.2">
      <c r="H3566"/>
      <c r="I3566"/>
    </row>
    <row r="3567" spans="8:9" x14ac:dyDescent="0.2">
      <c r="H3567"/>
      <c r="I3567"/>
    </row>
    <row r="3568" spans="8:9" x14ac:dyDescent="0.2">
      <c r="H3568"/>
      <c r="I3568"/>
    </row>
    <row r="3569" spans="8:9" x14ac:dyDescent="0.2">
      <c r="H3569"/>
      <c r="I3569"/>
    </row>
    <row r="3570" spans="8:9" x14ac:dyDescent="0.2">
      <c r="H3570"/>
      <c r="I3570"/>
    </row>
    <row r="3571" spans="8:9" x14ac:dyDescent="0.2">
      <c r="H3571"/>
      <c r="I3571"/>
    </row>
    <row r="3572" spans="8:9" x14ac:dyDescent="0.2">
      <c r="H3572"/>
      <c r="I3572"/>
    </row>
    <row r="3573" spans="8:9" x14ac:dyDescent="0.2">
      <c r="H3573"/>
      <c r="I3573"/>
    </row>
    <row r="3574" spans="8:9" x14ac:dyDescent="0.2">
      <c r="H3574"/>
      <c r="I3574"/>
    </row>
    <row r="3575" spans="8:9" x14ac:dyDescent="0.2">
      <c r="H3575"/>
      <c r="I3575"/>
    </row>
    <row r="3576" spans="8:9" x14ac:dyDescent="0.2">
      <c r="H3576"/>
      <c r="I3576"/>
    </row>
    <row r="3577" spans="8:9" x14ac:dyDescent="0.2">
      <c r="H3577"/>
      <c r="I3577"/>
    </row>
    <row r="3578" spans="8:9" x14ac:dyDescent="0.2">
      <c r="H3578"/>
      <c r="I3578"/>
    </row>
    <row r="3579" spans="8:9" x14ac:dyDescent="0.2">
      <c r="H3579"/>
      <c r="I3579"/>
    </row>
    <row r="3580" spans="8:9" x14ac:dyDescent="0.2">
      <c r="H3580"/>
      <c r="I3580"/>
    </row>
    <row r="3581" spans="8:9" x14ac:dyDescent="0.2">
      <c r="H3581"/>
      <c r="I3581"/>
    </row>
    <row r="3582" spans="8:9" x14ac:dyDescent="0.2">
      <c r="H3582"/>
      <c r="I3582"/>
    </row>
    <row r="3583" spans="8:9" x14ac:dyDescent="0.2">
      <c r="H3583"/>
      <c r="I3583"/>
    </row>
    <row r="3584" spans="8:9" x14ac:dyDescent="0.2">
      <c r="H3584"/>
      <c r="I3584"/>
    </row>
    <row r="3585" spans="8:9" x14ac:dyDescent="0.2">
      <c r="H3585"/>
      <c r="I3585"/>
    </row>
    <row r="3586" spans="8:9" x14ac:dyDescent="0.2">
      <c r="H3586"/>
      <c r="I3586"/>
    </row>
    <row r="3587" spans="8:9" x14ac:dyDescent="0.2">
      <c r="H3587"/>
      <c r="I3587"/>
    </row>
    <row r="3588" spans="8:9" x14ac:dyDescent="0.2">
      <c r="H3588"/>
      <c r="I3588"/>
    </row>
    <row r="3589" spans="8:9" x14ac:dyDescent="0.2">
      <c r="H3589"/>
      <c r="I3589"/>
    </row>
    <row r="3590" spans="8:9" x14ac:dyDescent="0.2">
      <c r="H3590"/>
      <c r="I3590"/>
    </row>
    <row r="3591" spans="8:9" x14ac:dyDescent="0.2">
      <c r="H3591"/>
      <c r="I3591"/>
    </row>
    <row r="3592" spans="8:9" x14ac:dyDescent="0.2">
      <c r="H3592"/>
      <c r="I3592"/>
    </row>
    <row r="3593" spans="8:9" x14ac:dyDescent="0.2">
      <c r="H3593"/>
      <c r="I3593"/>
    </row>
    <row r="3594" spans="8:9" x14ac:dyDescent="0.2">
      <c r="H3594"/>
      <c r="I3594"/>
    </row>
    <row r="3595" spans="8:9" x14ac:dyDescent="0.2">
      <c r="H3595"/>
      <c r="I3595"/>
    </row>
    <row r="3596" spans="8:9" x14ac:dyDescent="0.2">
      <c r="H3596"/>
      <c r="I3596"/>
    </row>
    <row r="3597" spans="8:9" x14ac:dyDescent="0.2">
      <c r="H3597"/>
      <c r="I3597"/>
    </row>
    <row r="3598" spans="8:9" x14ac:dyDescent="0.2">
      <c r="H3598"/>
      <c r="I3598"/>
    </row>
    <row r="3599" spans="8:9" x14ac:dyDescent="0.2">
      <c r="H3599"/>
      <c r="I3599"/>
    </row>
    <row r="3600" spans="8:9" x14ac:dyDescent="0.2">
      <c r="H3600"/>
      <c r="I3600"/>
    </row>
    <row r="3601" spans="8:9" x14ac:dyDescent="0.2">
      <c r="H3601"/>
      <c r="I3601"/>
    </row>
    <row r="3602" spans="8:9" x14ac:dyDescent="0.2">
      <c r="H3602"/>
      <c r="I3602"/>
    </row>
    <row r="3603" spans="8:9" x14ac:dyDescent="0.2">
      <c r="H3603"/>
      <c r="I3603"/>
    </row>
    <row r="3604" spans="8:9" x14ac:dyDescent="0.2">
      <c r="H3604"/>
      <c r="I3604"/>
    </row>
    <row r="3605" spans="8:9" x14ac:dyDescent="0.2">
      <c r="H3605"/>
      <c r="I3605"/>
    </row>
    <row r="3606" spans="8:9" x14ac:dyDescent="0.2">
      <c r="H3606"/>
      <c r="I3606"/>
    </row>
    <row r="3607" spans="8:9" x14ac:dyDescent="0.2">
      <c r="H3607"/>
      <c r="I3607"/>
    </row>
    <row r="3608" spans="8:9" x14ac:dyDescent="0.2">
      <c r="H3608"/>
      <c r="I3608"/>
    </row>
    <row r="3609" spans="8:9" x14ac:dyDescent="0.2">
      <c r="H3609"/>
      <c r="I3609"/>
    </row>
    <row r="3610" spans="8:9" x14ac:dyDescent="0.2">
      <c r="H3610"/>
      <c r="I3610"/>
    </row>
    <row r="3611" spans="8:9" x14ac:dyDescent="0.2">
      <c r="H3611"/>
      <c r="I3611"/>
    </row>
    <row r="3612" spans="8:9" x14ac:dyDescent="0.2">
      <c r="H3612"/>
      <c r="I3612"/>
    </row>
    <row r="3613" spans="8:9" x14ac:dyDescent="0.2">
      <c r="H3613"/>
      <c r="I3613"/>
    </row>
    <row r="3614" spans="8:9" x14ac:dyDescent="0.2">
      <c r="H3614"/>
      <c r="I3614"/>
    </row>
    <row r="3615" spans="8:9" x14ac:dyDescent="0.2">
      <c r="H3615"/>
      <c r="I3615"/>
    </row>
    <row r="3616" spans="8:9" x14ac:dyDescent="0.2">
      <c r="H3616"/>
      <c r="I3616"/>
    </row>
    <row r="3617" spans="8:9" x14ac:dyDescent="0.2">
      <c r="H3617"/>
      <c r="I3617"/>
    </row>
    <row r="3618" spans="8:9" x14ac:dyDescent="0.2">
      <c r="H3618"/>
      <c r="I3618"/>
    </row>
    <row r="3619" spans="8:9" x14ac:dyDescent="0.2">
      <c r="H3619"/>
      <c r="I3619"/>
    </row>
    <row r="3620" spans="8:9" x14ac:dyDescent="0.2">
      <c r="H3620"/>
      <c r="I3620"/>
    </row>
    <row r="3621" spans="8:9" x14ac:dyDescent="0.2">
      <c r="H3621"/>
      <c r="I3621"/>
    </row>
    <row r="3622" spans="8:9" x14ac:dyDescent="0.2">
      <c r="H3622"/>
      <c r="I3622"/>
    </row>
    <row r="3623" spans="8:9" x14ac:dyDescent="0.2">
      <c r="H3623"/>
      <c r="I3623"/>
    </row>
    <row r="3624" spans="8:9" x14ac:dyDescent="0.2">
      <c r="H3624"/>
      <c r="I3624"/>
    </row>
    <row r="3625" spans="8:9" x14ac:dyDescent="0.2">
      <c r="H3625"/>
      <c r="I3625"/>
    </row>
    <row r="3626" spans="8:9" x14ac:dyDescent="0.2">
      <c r="H3626"/>
      <c r="I3626"/>
    </row>
    <row r="3627" spans="8:9" x14ac:dyDescent="0.2">
      <c r="H3627"/>
      <c r="I3627"/>
    </row>
    <row r="3628" spans="8:9" x14ac:dyDescent="0.2">
      <c r="H3628"/>
      <c r="I3628"/>
    </row>
    <row r="3629" spans="8:9" x14ac:dyDescent="0.2">
      <c r="H3629"/>
      <c r="I3629"/>
    </row>
    <row r="3630" spans="8:9" x14ac:dyDescent="0.2">
      <c r="H3630"/>
      <c r="I3630"/>
    </row>
    <row r="3631" spans="8:9" x14ac:dyDescent="0.2">
      <c r="H3631"/>
      <c r="I3631"/>
    </row>
    <row r="3632" spans="8:9" x14ac:dyDescent="0.2">
      <c r="H3632"/>
      <c r="I3632"/>
    </row>
    <row r="3633" spans="8:9" x14ac:dyDescent="0.2">
      <c r="H3633"/>
      <c r="I3633"/>
    </row>
    <row r="3634" spans="8:9" x14ac:dyDescent="0.2">
      <c r="H3634"/>
      <c r="I3634"/>
    </row>
    <row r="3635" spans="8:9" x14ac:dyDescent="0.2">
      <c r="H3635"/>
      <c r="I3635"/>
    </row>
    <row r="3636" spans="8:9" x14ac:dyDescent="0.2">
      <c r="H3636"/>
      <c r="I3636"/>
    </row>
    <row r="3637" spans="8:9" x14ac:dyDescent="0.2">
      <c r="H3637"/>
      <c r="I3637"/>
    </row>
    <row r="3638" spans="8:9" x14ac:dyDescent="0.2">
      <c r="H3638"/>
      <c r="I3638"/>
    </row>
    <row r="3639" spans="8:9" x14ac:dyDescent="0.2">
      <c r="H3639"/>
      <c r="I3639"/>
    </row>
    <row r="3640" spans="8:9" x14ac:dyDescent="0.2">
      <c r="H3640"/>
      <c r="I3640"/>
    </row>
    <row r="3641" spans="8:9" x14ac:dyDescent="0.2">
      <c r="H3641"/>
      <c r="I3641"/>
    </row>
    <row r="3642" spans="8:9" x14ac:dyDescent="0.2">
      <c r="H3642"/>
      <c r="I3642"/>
    </row>
    <row r="3643" spans="8:9" x14ac:dyDescent="0.2">
      <c r="H3643"/>
      <c r="I3643"/>
    </row>
    <row r="3644" spans="8:9" x14ac:dyDescent="0.2">
      <c r="H3644"/>
      <c r="I3644"/>
    </row>
    <row r="3645" spans="8:9" x14ac:dyDescent="0.2">
      <c r="H3645"/>
      <c r="I3645"/>
    </row>
    <row r="3646" spans="8:9" x14ac:dyDescent="0.2">
      <c r="H3646"/>
      <c r="I3646"/>
    </row>
    <row r="3647" spans="8:9" x14ac:dyDescent="0.2">
      <c r="H3647"/>
      <c r="I3647"/>
    </row>
    <row r="3648" spans="8:9" x14ac:dyDescent="0.2">
      <c r="H3648"/>
      <c r="I3648"/>
    </row>
    <row r="3649" spans="8:9" x14ac:dyDescent="0.2">
      <c r="H3649"/>
      <c r="I3649"/>
    </row>
    <row r="3650" spans="8:9" x14ac:dyDescent="0.2">
      <c r="H3650"/>
      <c r="I3650"/>
    </row>
    <row r="3651" spans="8:9" x14ac:dyDescent="0.2">
      <c r="H3651"/>
      <c r="I3651"/>
    </row>
    <row r="3652" spans="8:9" x14ac:dyDescent="0.2">
      <c r="H3652"/>
      <c r="I3652"/>
    </row>
    <row r="3653" spans="8:9" x14ac:dyDescent="0.2">
      <c r="H3653"/>
      <c r="I3653"/>
    </row>
    <row r="3654" spans="8:9" x14ac:dyDescent="0.2">
      <c r="H3654"/>
      <c r="I3654"/>
    </row>
    <row r="3655" spans="8:9" x14ac:dyDescent="0.2">
      <c r="H3655"/>
      <c r="I3655"/>
    </row>
    <row r="3656" spans="8:9" x14ac:dyDescent="0.2">
      <c r="H3656"/>
      <c r="I3656"/>
    </row>
    <row r="3657" spans="8:9" x14ac:dyDescent="0.2">
      <c r="H3657"/>
      <c r="I3657"/>
    </row>
    <row r="3658" spans="8:9" x14ac:dyDescent="0.2">
      <c r="H3658"/>
      <c r="I3658"/>
    </row>
    <row r="3659" spans="8:9" x14ac:dyDescent="0.2">
      <c r="H3659"/>
      <c r="I3659"/>
    </row>
    <row r="3660" spans="8:9" x14ac:dyDescent="0.2">
      <c r="H3660"/>
      <c r="I3660"/>
    </row>
    <row r="3661" spans="8:9" x14ac:dyDescent="0.2">
      <c r="H3661"/>
      <c r="I3661"/>
    </row>
    <row r="3662" spans="8:9" x14ac:dyDescent="0.2">
      <c r="H3662"/>
      <c r="I3662"/>
    </row>
    <row r="3663" spans="8:9" x14ac:dyDescent="0.2">
      <c r="H3663"/>
      <c r="I3663"/>
    </row>
    <row r="3664" spans="8:9" x14ac:dyDescent="0.2">
      <c r="H3664"/>
      <c r="I3664"/>
    </row>
    <row r="3665" spans="8:9" x14ac:dyDescent="0.2">
      <c r="H3665"/>
      <c r="I3665"/>
    </row>
    <row r="3666" spans="8:9" x14ac:dyDescent="0.2">
      <c r="H3666"/>
      <c r="I3666"/>
    </row>
    <row r="3667" spans="8:9" x14ac:dyDescent="0.2">
      <c r="H3667"/>
      <c r="I3667"/>
    </row>
    <row r="3668" spans="8:9" x14ac:dyDescent="0.2">
      <c r="H3668"/>
      <c r="I3668"/>
    </row>
    <row r="3669" spans="8:9" x14ac:dyDescent="0.2">
      <c r="H3669"/>
      <c r="I3669"/>
    </row>
    <row r="3670" spans="8:9" x14ac:dyDescent="0.2">
      <c r="H3670"/>
      <c r="I3670"/>
    </row>
    <row r="3671" spans="8:9" x14ac:dyDescent="0.2">
      <c r="H3671"/>
      <c r="I3671"/>
    </row>
    <row r="3672" spans="8:9" x14ac:dyDescent="0.2">
      <c r="H3672"/>
      <c r="I3672"/>
    </row>
    <row r="3673" spans="8:9" x14ac:dyDescent="0.2">
      <c r="H3673"/>
      <c r="I3673"/>
    </row>
    <row r="3674" spans="8:9" x14ac:dyDescent="0.2">
      <c r="H3674"/>
      <c r="I3674"/>
    </row>
    <row r="3675" spans="8:9" x14ac:dyDescent="0.2">
      <c r="H3675"/>
      <c r="I3675"/>
    </row>
    <row r="3676" spans="8:9" x14ac:dyDescent="0.2">
      <c r="H3676"/>
      <c r="I3676"/>
    </row>
    <row r="3677" spans="8:9" x14ac:dyDescent="0.2">
      <c r="H3677"/>
      <c r="I3677"/>
    </row>
    <row r="3678" spans="8:9" x14ac:dyDescent="0.2">
      <c r="H3678"/>
      <c r="I3678"/>
    </row>
    <row r="3679" spans="8:9" x14ac:dyDescent="0.2">
      <c r="H3679"/>
      <c r="I3679"/>
    </row>
    <row r="3680" spans="8:9" x14ac:dyDescent="0.2">
      <c r="H3680"/>
      <c r="I3680"/>
    </row>
    <row r="3681" spans="8:9" x14ac:dyDescent="0.2">
      <c r="H3681"/>
      <c r="I3681"/>
    </row>
    <row r="3682" spans="8:9" x14ac:dyDescent="0.2">
      <c r="H3682"/>
      <c r="I3682"/>
    </row>
    <row r="3683" spans="8:9" x14ac:dyDescent="0.2">
      <c r="H3683"/>
      <c r="I3683"/>
    </row>
    <row r="3684" spans="8:9" x14ac:dyDescent="0.2">
      <c r="H3684"/>
      <c r="I3684"/>
    </row>
    <row r="3685" spans="8:9" x14ac:dyDescent="0.2">
      <c r="H3685"/>
      <c r="I3685"/>
    </row>
    <row r="3686" spans="8:9" x14ac:dyDescent="0.2">
      <c r="H3686"/>
      <c r="I3686"/>
    </row>
    <row r="3687" spans="8:9" x14ac:dyDescent="0.2">
      <c r="H3687"/>
      <c r="I3687"/>
    </row>
    <row r="3688" spans="8:9" x14ac:dyDescent="0.2">
      <c r="H3688"/>
      <c r="I3688"/>
    </row>
    <row r="3689" spans="8:9" x14ac:dyDescent="0.2">
      <c r="H3689"/>
      <c r="I3689"/>
    </row>
    <row r="3690" spans="8:9" x14ac:dyDescent="0.2">
      <c r="H3690"/>
      <c r="I3690"/>
    </row>
    <row r="3691" spans="8:9" x14ac:dyDescent="0.2">
      <c r="H3691"/>
      <c r="I3691"/>
    </row>
    <row r="3692" spans="8:9" x14ac:dyDescent="0.2">
      <c r="H3692"/>
      <c r="I3692"/>
    </row>
    <row r="3693" spans="8:9" x14ac:dyDescent="0.2">
      <c r="H3693"/>
      <c r="I3693"/>
    </row>
    <row r="3694" spans="8:9" x14ac:dyDescent="0.2">
      <c r="H3694"/>
      <c r="I3694"/>
    </row>
    <row r="3695" spans="8:9" x14ac:dyDescent="0.2">
      <c r="H3695"/>
      <c r="I3695"/>
    </row>
    <row r="3696" spans="8:9" x14ac:dyDescent="0.2">
      <c r="H3696"/>
      <c r="I3696"/>
    </row>
    <row r="3697" spans="8:9" x14ac:dyDescent="0.2">
      <c r="H3697"/>
      <c r="I3697"/>
    </row>
    <row r="3698" spans="8:9" x14ac:dyDescent="0.2">
      <c r="H3698"/>
      <c r="I3698"/>
    </row>
    <row r="3699" spans="8:9" x14ac:dyDescent="0.2">
      <c r="H3699"/>
      <c r="I3699"/>
    </row>
    <row r="3700" spans="8:9" x14ac:dyDescent="0.2">
      <c r="H3700"/>
      <c r="I3700"/>
    </row>
    <row r="3701" spans="8:9" x14ac:dyDescent="0.2">
      <c r="H3701"/>
      <c r="I3701"/>
    </row>
    <row r="3702" spans="8:9" x14ac:dyDescent="0.2">
      <c r="H3702"/>
      <c r="I3702"/>
    </row>
    <row r="3703" spans="8:9" x14ac:dyDescent="0.2">
      <c r="H3703"/>
      <c r="I3703"/>
    </row>
    <row r="3704" spans="8:9" x14ac:dyDescent="0.2">
      <c r="H3704"/>
      <c r="I3704"/>
    </row>
    <row r="3705" spans="8:9" x14ac:dyDescent="0.2">
      <c r="H3705"/>
      <c r="I3705"/>
    </row>
    <row r="3706" spans="8:9" x14ac:dyDescent="0.2">
      <c r="H3706"/>
      <c r="I3706"/>
    </row>
    <row r="3707" spans="8:9" x14ac:dyDescent="0.2">
      <c r="H3707"/>
      <c r="I3707"/>
    </row>
    <row r="3708" spans="8:9" x14ac:dyDescent="0.2">
      <c r="H3708"/>
      <c r="I3708"/>
    </row>
    <row r="3709" spans="8:9" x14ac:dyDescent="0.2">
      <c r="H3709"/>
      <c r="I3709"/>
    </row>
    <row r="3710" spans="8:9" x14ac:dyDescent="0.2">
      <c r="H3710"/>
      <c r="I3710"/>
    </row>
    <row r="3711" spans="8:9" x14ac:dyDescent="0.2">
      <c r="H3711"/>
      <c r="I3711"/>
    </row>
    <row r="3712" spans="8:9" x14ac:dyDescent="0.2">
      <c r="H3712"/>
      <c r="I3712"/>
    </row>
    <row r="3713" spans="8:9" x14ac:dyDescent="0.2">
      <c r="H3713"/>
      <c r="I3713"/>
    </row>
    <row r="3714" spans="8:9" x14ac:dyDescent="0.2">
      <c r="H3714"/>
      <c r="I3714"/>
    </row>
    <row r="3715" spans="8:9" x14ac:dyDescent="0.2">
      <c r="H3715"/>
      <c r="I3715"/>
    </row>
    <row r="3716" spans="8:9" x14ac:dyDescent="0.2">
      <c r="H3716"/>
      <c r="I3716"/>
    </row>
    <row r="3717" spans="8:9" x14ac:dyDescent="0.2">
      <c r="H3717"/>
      <c r="I3717"/>
    </row>
    <row r="3718" spans="8:9" x14ac:dyDescent="0.2">
      <c r="H3718"/>
      <c r="I3718"/>
    </row>
    <row r="3719" spans="8:9" x14ac:dyDescent="0.2">
      <c r="H3719"/>
      <c r="I3719"/>
    </row>
    <row r="3720" spans="8:9" x14ac:dyDescent="0.2">
      <c r="H3720"/>
      <c r="I3720"/>
    </row>
    <row r="3721" spans="8:9" x14ac:dyDescent="0.2">
      <c r="H3721"/>
      <c r="I3721"/>
    </row>
    <row r="3722" spans="8:9" x14ac:dyDescent="0.2">
      <c r="H3722"/>
      <c r="I3722"/>
    </row>
    <row r="3723" spans="8:9" x14ac:dyDescent="0.2">
      <c r="H3723"/>
      <c r="I3723"/>
    </row>
    <row r="3724" spans="8:9" x14ac:dyDescent="0.2">
      <c r="H3724"/>
      <c r="I3724"/>
    </row>
    <row r="3725" spans="8:9" x14ac:dyDescent="0.2">
      <c r="H3725"/>
      <c r="I3725"/>
    </row>
    <row r="3726" spans="8:9" x14ac:dyDescent="0.2">
      <c r="H3726"/>
      <c r="I3726"/>
    </row>
    <row r="3727" spans="8:9" x14ac:dyDescent="0.2">
      <c r="H3727"/>
      <c r="I3727"/>
    </row>
    <row r="3728" spans="8:9" x14ac:dyDescent="0.2">
      <c r="H3728"/>
      <c r="I3728"/>
    </row>
    <row r="3729" spans="8:9" x14ac:dyDescent="0.2">
      <c r="H3729"/>
      <c r="I3729"/>
    </row>
    <row r="3730" spans="8:9" x14ac:dyDescent="0.2">
      <c r="H3730"/>
      <c r="I3730"/>
    </row>
    <row r="3731" spans="8:9" x14ac:dyDescent="0.2">
      <c r="H3731"/>
      <c r="I3731"/>
    </row>
    <row r="3732" spans="8:9" x14ac:dyDescent="0.2">
      <c r="H3732"/>
      <c r="I3732"/>
    </row>
    <row r="3733" spans="8:9" x14ac:dyDescent="0.2">
      <c r="H3733"/>
      <c r="I3733"/>
    </row>
    <row r="3734" spans="8:9" x14ac:dyDescent="0.2">
      <c r="H3734"/>
      <c r="I3734"/>
    </row>
    <row r="3735" spans="8:9" x14ac:dyDescent="0.2">
      <c r="H3735"/>
      <c r="I3735"/>
    </row>
    <row r="3736" spans="8:9" x14ac:dyDescent="0.2">
      <c r="H3736"/>
      <c r="I3736"/>
    </row>
    <row r="3737" spans="8:9" x14ac:dyDescent="0.2">
      <c r="H3737"/>
      <c r="I3737"/>
    </row>
    <row r="3738" spans="8:9" x14ac:dyDescent="0.2">
      <c r="H3738"/>
      <c r="I3738"/>
    </row>
    <row r="3739" spans="8:9" x14ac:dyDescent="0.2">
      <c r="H3739"/>
      <c r="I3739"/>
    </row>
    <row r="3740" spans="8:9" x14ac:dyDescent="0.2">
      <c r="H3740"/>
      <c r="I3740"/>
    </row>
    <row r="3741" spans="8:9" x14ac:dyDescent="0.2">
      <c r="H3741"/>
      <c r="I3741"/>
    </row>
    <row r="3742" spans="8:9" x14ac:dyDescent="0.2">
      <c r="H3742"/>
      <c r="I3742"/>
    </row>
    <row r="3743" spans="8:9" x14ac:dyDescent="0.2">
      <c r="H3743"/>
      <c r="I3743"/>
    </row>
    <row r="3744" spans="8:9" x14ac:dyDescent="0.2">
      <c r="H3744"/>
      <c r="I3744"/>
    </row>
    <row r="3745" spans="8:9" x14ac:dyDescent="0.2">
      <c r="H3745"/>
      <c r="I3745"/>
    </row>
    <row r="3746" spans="8:9" x14ac:dyDescent="0.2">
      <c r="H3746"/>
      <c r="I3746"/>
    </row>
    <row r="3747" spans="8:9" x14ac:dyDescent="0.2">
      <c r="H3747"/>
      <c r="I3747"/>
    </row>
    <row r="3748" spans="8:9" x14ac:dyDescent="0.2">
      <c r="H3748"/>
      <c r="I3748"/>
    </row>
    <row r="3749" spans="8:9" x14ac:dyDescent="0.2">
      <c r="H3749"/>
      <c r="I3749"/>
    </row>
    <row r="3750" spans="8:9" x14ac:dyDescent="0.2">
      <c r="H3750"/>
      <c r="I3750"/>
    </row>
    <row r="3751" spans="8:9" x14ac:dyDescent="0.2">
      <c r="H3751"/>
      <c r="I3751"/>
    </row>
    <row r="3752" spans="8:9" x14ac:dyDescent="0.2">
      <c r="H3752"/>
      <c r="I3752"/>
    </row>
    <row r="3753" spans="8:9" x14ac:dyDescent="0.2">
      <c r="H3753"/>
      <c r="I3753"/>
    </row>
    <row r="3754" spans="8:9" x14ac:dyDescent="0.2">
      <c r="H3754"/>
      <c r="I3754"/>
    </row>
    <row r="3755" spans="8:9" x14ac:dyDescent="0.2">
      <c r="H3755"/>
      <c r="I3755"/>
    </row>
    <row r="3756" spans="8:9" x14ac:dyDescent="0.2">
      <c r="H3756"/>
      <c r="I3756"/>
    </row>
    <row r="3757" spans="8:9" x14ac:dyDescent="0.2">
      <c r="H3757"/>
      <c r="I3757"/>
    </row>
    <row r="3758" spans="8:9" x14ac:dyDescent="0.2">
      <c r="H3758"/>
      <c r="I3758"/>
    </row>
    <row r="3759" spans="8:9" x14ac:dyDescent="0.2">
      <c r="H3759"/>
      <c r="I3759"/>
    </row>
    <row r="3760" spans="8:9" x14ac:dyDescent="0.2">
      <c r="H3760"/>
      <c r="I3760"/>
    </row>
    <row r="3761" spans="8:9" x14ac:dyDescent="0.2">
      <c r="H3761"/>
      <c r="I3761"/>
    </row>
    <row r="3762" spans="8:9" x14ac:dyDescent="0.2">
      <c r="H3762"/>
      <c r="I3762"/>
    </row>
    <row r="3763" spans="8:9" x14ac:dyDescent="0.2">
      <c r="H3763"/>
      <c r="I3763"/>
    </row>
    <row r="3764" spans="8:9" x14ac:dyDescent="0.2">
      <c r="H3764"/>
      <c r="I3764"/>
    </row>
    <row r="3765" spans="8:9" x14ac:dyDescent="0.2">
      <c r="H3765"/>
      <c r="I3765"/>
    </row>
    <row r="3766" spans="8:9" x14ac:dyDescent="0.2">
      <c r="H3766"/>
      <c r="I3766"/>
    </row>
    <row r="3767" spans="8:9" x14ac:dyDescent="0.2">
      <c r="H3767"/>
      <c r="I3767"/>
    </row>
    <row r="3768" spans="8:9" x14ac:dyDescent="0.2">
      <c r="H3768"/>
      <c r="I3768"/>
    </row>
    <row r="3769" spans="8:9" x14ac:dyDescent="0.2">
      <c r="H3769"/>
      <c r="I3769"/>
    </row>
    <row r="3770" spans="8:9" x14ac:dyDescent="0.2">
      <c r="H3770"/>
      <c r="I3770"/>
    </row>
    <row r="3771" spans="8:9" x14ac:dyDescent="0.2">
      <c r="H3771"/>
      <c r="I3771"/>
    </row>
    <row r="3772" spans="8:9" x14ac:dyDescent="0.2">
      <c r="H3772"/>
      <c r="I3772"/>
    </row>
    <row r="3773" spans="8:9" x14ac:dyDescent="0.2">
      <c r="H3773"/>
      <c r="I3773"/>
    </row>
    <row r="3774" spans="8:9" x14ac:dyDescent="0.2">
      <c r="H3774"/>
      <c r="I3774"/>
    </row>
    <row r="3775" spans="8:9" x14ac:dyDescent="0.2">
      <c r="H3775"/>
      <c r="I3775"/>
    </row>
    <row r="3776" spans="8:9" x14ac:dyDescent="0.2">
      <c r="H3776"/>
      <c r="I3776"/>
    </row>
    <row r="3777" spans="8:9" x14ac:dyDescent="0.2">
      <c r="H3777"/>
      <c r="I3777"/>
    </row>
    <row r="3778" spans="8:9" x14ac:dyDescent="0.2">
      <c r="H3778"/>
      <c r="I3778"/>
    </row>
    <row r="3779" spans="8:9" x14ac:dyDescent="0.2">
      <c r="H3779"/>
      <c r="I3779"/>
    </row>
    <row r="3780" spans="8:9" x14ac:dyDescent="0.2">
      <c r="H3780"/>
      <c r="I3780"/>
    </row>
    <row r="3781" spans="8:9" x14ac:dyDescent="0.2">
      <c r="H3781"/>
      <c r="I3781"/>
    </row>
    <row r="3782" spans="8:9" x14ac:dyDescent="0.2">
      <c r="H3782"/>
      <c r="I3782"/>
    </row>
    <row r="3783" spans="8:9" x14ac:dyDescent="0.2">
      <c r="H3783"/>
      <c r="I3783"/>
    </row>
    <row r="3784" spans="8:9" x14ac:dyDescent="0.2">
      <c r="H3784"/>
      <c r="I3784"/>
    </row>
    <row r="3785" spans="8:9" x14ac:dyDescent="0.2">
      <c r="H3785"/>
      <c r="I3785"/>
    </row>
    <row r="3786" spans="8:9" x14ac:dyDescent="0.2">
      <c r="H3786"/>
      <c r="I3786"/>
    </row>
    <row r="3787" spans="8:9" x14ac:dyDescent="0.2">
      <c r="H3787"/>
      <c r="I3787"/>
    </row>
    <row r="3788" spans="8:9" x14ac:dyDescent="0.2">
      <c r="H3788"/>
      <c r="I3788"/>
    </row>
    <row r="3789" spans="8:9" x14ac:dyDescent="0.2">
      <c r="H3789"/>
      <c r="I3789"/>
    </row>
    <row r="3790" spans="8:9" x14ac:dyDescent="0.2">
      <c r="H3790"/>
      <c r="I3790"/>
    </row>
    <row r="3791" spans="8:9" x14ac:dyDescent="0.2">
      <c r="H3791"/>
      <c r="I3791"/>
    </row>
    <row r="3792" spans="8:9" x14ac:dyDescent="0.2">
      <c r="H3792"/>
      <c r="I3792"/>
    </row>
    <row r="3793" spans="8:9" x14ac:dyDescent="0.2">
      <c r="H3793"/>
      <c r="I3793"/>
    </row>
    <row r="3794" spans="8:9" x14ac:dyDescent="0.2">
      <c r="H3794"/>
      <c r="I3794"/>
    </row>
    <row r="3795" spans="8:9" x14ac:dyDescent="0.2">
      <c r="H3795"/>
      <c r="I3795"/>
    </row>
    <row r="3796" spans="8:9" x14ac:dyDescent="0.2">
      <c r="H3796"/>
      <c r="I3796"/>
    </row>
    <row r="3797" spans="8:9" x14ac:dyDescent="0.2">
      <c r="H3797"/>
      <c r="I3797"/>
    </row>
    <row r="3798" spans="8:9" x14ac:dyDescent="0.2">
      <c r="H3798"/>
      <c r="I3798"/>
    </row>
    <row r="3799" spans="8:9" x14ac:dyDescent="0.2">
      <c r="H3799"/>
      <c r="I3799"/>
    </row>
    <row r="3800" spans="8:9" x14ac:dyDescent="0.2">
      <c r="H3800"/>
      <c r="I3800"/>
    </row>
    <row r="3801" spans="8:9" x14ac:dyDescent="0.2">
      <c r="H3801"/>
      <c r="I3801"/>
    </row>
    <row r="3802" spans="8:9" x14ac:dyDescent="0.2">
      <c r="H3802"/>
      <c r="I3802"/>
    </row>
    <row r="3803" spans="8:9" x14ac:dyDescent="0.2">
      <c r="H3803"/>
      <c r="I3803"/>
    </row>
    <row r="3804" spans="8:9" x14ac:dyDescent="0.2">
      <c r="H3804"/>
      <c r="I3804"/>
    </row>
    <row r="3805" spans="8:9" x14ac:dyDescent="0.2">
      <c r="H3805"/>
      <c r="I3805"/>
    </row>
    <row r="3806" spans="8:9" x14ac:dyDescent="0.2">
      <c r="H3806"/>
      <c r="I3806"/>
    </row>
    <row r="3807" spans="8:9" x14ac:dyDescent="0.2">
      <c r="H3807"/>
      <c r="I3807"/>
    </row>
    <row r="3808" spans="8:9" x14ac:dyDescent="0.2">
      <c r="H3808"/>
      <c r="I3808"/>
    </row>
    <row r="3809" spans="8:9" x14ac:dyDescent="0.2">
      <c r="H3809"/>
      <c r="I3809"/>
    </row>
    <row r="3810" spans="8:9" x14ac:dyDescent="0.2">
      <c r="H3810"/>
      <c r="I3810"/>
    </row>
    <row r="3811" spans="8:9" x14ac:dyDescent="0.2">
      <c r="H3811"/>
      <c r="I3811"/>
    </row>
    <row r="3812" spans="8:9" x14ac:dyDescent="0.2">
      <c r="H3812"/>
      <c r="I3812"/>
    </row>
    <row r="3813" spans="8:9" x14ac:dyDescent="0.2">
      <c r="H3813"/>
      <c r="I3813"/>
    </row>
    <row r="3814" spans="8:9" x14ac:dyDescent="0.2">
      <c r="H3814"/>
      <c r="I3814"/>
    </row>
    <row r="3815" spans="8:9" x14ac:dyDescent="0.2">
      <c r="H3815"/>
      <c r="I3815"/>
    </row>
    <row r="3816" spans="8:9" x14ac:dyDescent="0.2">
      <c r="H3816"/>
      <c r="I3816"/>
    </row>
    <row r="3817" spans="8:9" x14ac:dyDescent="0.2">
      <c r="H3817"/>
      <c r="I3817"/>
    </row>
    <row r="3818" spans="8:9" x14ac:dyDescent="0.2">
      <c r="H3818"/>
      <c r="I3818"/>
    </row>
    <row r="3819" spans="8:9" x14ac:dyDescent="0.2">
      <c r="H3819"/>
      <c r="I3819"/>
    </row>
    <row r="3820" spans="8:9" x14ac:dyDescent="0.2">
      <c r="H3820"/>
      <c r="I3820"/>
    </row>
    <row r="3821" spans="8:9" x14ac:dyDescent="0.2">
      <c r="H3821"/>
      <c r="I3821"/>
    </row>
    <row r="3822" spans="8:9" x14ac:dyDescent="0.2">
      <c r="H3822"/>
      <c r="I3822"/>
    </row>
    <row r="3823" spans="8:9" x14ac:dyDescent="0.2">
      <c r="H3823"/>
      <c r="I3823"/>
    </row>
    <row r="3824" spans="8:9" x14ac:dyDescent="0.2">
      <c r="H3824"/>
      <c r="I3824"/>
    </row>
    <row r="3825" spans="8:9" x14ac:dyDescent="0.2">
      <c r="H3825"/>
      <c r="I3825"/>
    </row>
    <row r="3826" spans="8:9" x14ac:dyDescent="0.2">
      <c r="H3826"/>
      <c r="I3826"/>
    </row>
    <row r="3827" spans="8:9" x14ac:dyDescent="0.2">
      <c r="H3827"/>
      <c r="I3827"/>
    </row>
    <row r="3828" spans="8:9" x14ac:dyDescent="0.2">
      <c r="H3828"/>
      <c r="I3828"/>
    </row>
    <row r="3829" spans="8:9" x14ac:dyDescent="0.2">
      <c r="H3829"/>
      <c r="I3829"/>
    </row>
    <row r="3830" spans="8:9" x14ac:dyDescent="0.2">
      <c r="H3830"/>
      <c r="I3830"/>
    </row>
    <row r="3831" spans="8:9" x14ac:dyDescent="0.2">
      <c r="H3831"/>
      <c r="I3831"/>
    </row>
    <row r="3832" spans="8:9" x14ac:dyDescent="0.2">
      <c r="H3832"/>
      <c r="I3832"/>
    </row>
    <row r="3833" spans="8:9" x14ac:dyDescent="0.2">
      <c r="H3833"/>
      <c r="I3833"/>
    </row>
    <row r="3834" spans="8:9" x14ac:dyDescent="0.2">
      <c r="H3834"/>
      <c r="I3834"/>
    </row>
    <row r="3835" spans="8:9" x14ac:dyDescent="0.2">
      <c r="H3835"/>
      <c r="I3835"/>
    </row>
    <row r="3836" spans="8:9" x14ac:dyDescent="0.2">
      <c r="H3836"/>
      <c r="I3836"/>
    </row>
    <row r="3837" spans="8:9" x14ac:dyDescent="0.2">
      <c r="H3837"/>
      <c r="I3837"/>
    </row>
    <row r="3838" spans="8:9" x14ac:dyDescent="0.2">
      <c r="H3838"/>
      <c r="I3838"/>
    </row>
    <row r="3839" spans="8:9" x14ac:dyDescent="0.2">
      <c r="H3839"/>
      <c r="I3839"/>
    </row>
    <row r="3840" spans="8:9" x14ac:dyDescent="0.2">
      <c r="H3840"/>
      <c r="I3840"/>
    </row>
    <row r="3841" spans="8:9" x14ac:dyDescent="0.2">
      <c r="H3841"/>
      <c r="I3841"/>
    </row>
    <row r="3842" spans="8:9" x14ac:dyDescent="0.2">
      <c r="H3842"/>
      <c r="I3842"/>
    </row>
    <row r="3843" spans="8:9" x14ac:dyDescent="0.2">
      <c r="H3843"/>
      <c r="I3843"/>
    </row>
    <row r="3844" spans="8:9" x14ac:dyDescent="0.2">
      <c r="H3844"/>
      <c r="I3844"/>
    </row>
    <row r="3845" spans="8:9" x14ac:dyDescent="0.2">
      <c r="H3845"/>
      <c r="I3845"/>
    </row>
    <row r="3846" spans="8:9" x14ac:dyDescent="0.2">
      <c r="H3846"/>
      <c r="I3846"/>
    </row>
    <row r="3847" spans="8:9" x14ac:dyDescent="0.2">
      <c r="H3847"/>
      <c r="I3847"/>
    </row>
    <row r="3848" spans="8:9" x14ac:dyDescent="0.2">
      <c r="H3848"/>
      <c r="I3848"/>
    </row>
    <row r="3849" spans="8:9" x14ac:dyDescent="0.2">
      <c r="H3849"/>
      <c r="I3849"/>
    </row>
    <row r="3850" spans="8:9" x14ac:dyDescent="0.2">
      <c r="H3850"/>
      <c r="I3850"/>
    </row>
    <row r="3851" spans="8:9" x14ac:dyDescent="0.2">
      <c r="H3851"/>
      <c r="I3851"/>
    </row>
    <row r="3852" spans="8:9" x14ac:dyDescent="0.2">
      <c r="H3852"/>
      <c r="I3852"/>
    </row>
    <row r="3853" spans="8:9" x14ac:dyDescent="0.2">
      <c r="H3853"/>
      <c r="I3853"/>
    </row>
    <row r="3854" spans="8:9" x14ac:dyDescent="0.2">
      <c r="H3854"/>
      <c r="I3854"/>
    </row>
    <row r="3855" spans="8:9" x14ac:dyDescent="0.2">
      <c r="H3855"/>
      <c r="I3855"/>
    </row>
    <row r="3856" spans="8:9" x14ac:dyDescent="0.2">
      <c r="H3856"/>
      <c r="I3856"/>
    </row>
    <row r="3857" spans="8:9" x14ac:dyDescent="0.2">
      <c r="H3857"/>
      <c r="I3857"/>
    </row>
    <row r="3858" spans="8:9" x14ac:dyDescent="0.2">
      <c r="H3858"/>
      <c r="I3858"/>
    </row>
    <row r="3859" spans="8:9" x14ac:dyDescent="0.2">
      <c r="H3859"/>
      <c r="I3859"/>
    </row>
    <row r="3860" spans="8:9" x14ac:dyDescent="0.2">
      <c r="H3860"/>
      <c r="I3860"/>
    </row>
    <row r="3861" spans="8:9" x14ac:dyDescent="0.2">
      <c r="H3861"/>
      <c r="I3861"/>
    </row>
    <row r="3862" spans="8:9" x14ac:dyDescent="0.2">
      <c r="H3862"/>
      <c r="I3862"/>
    </row>
    <row r="3863" spans="8:9" x14ac:dyDescent="0.2">
      <c r="H3863"/>
      <c r="I3863"/>
    </row>
    <row r="3864" spans="8:9" x14ac:dyDescent="0.2">
      <c r="H3864"/>
      <c r="I3864"/>
    </row>
    <row r="3865" spans="8:9" x14ac:dyDescent="0.2">
      <c r="H3865"/>
      <c r="I3865"/>
    </row>
    <row r="3866" spans="8:9" x14ac:dyDescent="0.2">
      <c r="H3866"/>
      <c r="I3866"/>
    </row>
    <row r="3867" spans="8:9" x14ac:dyDescent="0.2">
      <c r="H3867"/>
      <c r="I3867"/>
    </row>
    <row r="3868" spans="8:9" x14ac:dyDescent="0.2">
      <c r="H3868"/>
      <c r="I3868"/>
    </row>
    <row r="3869" spans="8:9" x14ac:dyDescent="0.2">
      <c r="H3869"/>
      <c r="I3869"/>
    </row>
    <row r="3870" spans="8:9" x14ac:dyDescent="0.2">
      <c r="H3870"/>
      <c r="I3870"/>
    </row>
    <row r="3871" spans="8:9" x14ac:dyDescent="0.2">
      <c r="H3871"/>
      <c r="I3871"/>
    </row>
    <row r="3872" spans="8:9" x14ac:dyDescent="0.2">
      <c r="H3872"/>
      <c r="I3872"/>
    </row>
    <row r="3873" spans="8:9" x14ac:dyDescent="0.2">
      <c r="H3873"/>
      <c r="I3873"/>
    </row>
    <row r="3874" spans="8:9" x14ac:dyDescent="0.2">
      <c r="H3874"/>
      <c r="I3874"/>
    </row>
    <row r="3875" spans="8:9" x14ac:dyDescent="0.2">
      <c r="H3875"/>
      <c r="I3875"/>
    </row>
    <row r="3876" spans="8:9" x14ac:dyDescent="0.2">
      <c r="H3876"/>
      <c r="I3876"/>
    </row>
    <row r="3877" spans="8:9" x14ac:dyDescent="0.2">
      <c r="H3877"/>
      <c r="I3877"/>
    </row>
    <row r="3878" spans="8:9" x14ac:dyDescent="0.2">
      <c r="H3878"/>
      <c r="I3878"/>
    </row>
    <row r="3879" spans="8:9" x14ac:dyDescent="0.2">
      <c r="H3879"/>
      <c r="I3879"/>
    </row>
    <row r="3880" spans="8:9" x14ac:dyDescent="0.2">
      <c r="H3880"/>
      <c r="I3880"/>
    </row>
    <row r="3881" spans="8:9" x14ac:dyDescent="0.2">
      <c r="H3881"/>
      <c r="I3881"/>
    </row>
    <row r="3882" spans="8:9" x14ac:dyDescent="0.2">
      <c r="H3882"/>
      <c r="I3882"/>
    </row>
    <row r="3883" spans="8:9" x14ac:dyDescent="0.2">
      <c r="H3883"/>
      <c r="I3883"/>
    </row>
    <row r="3884" spans="8:9" x14ac:dyDescent="0.2">
      <c r="H3884"/>
      <c r="I3884"/>
    </row>
    <row r="3885" spans="8:9" x14ac:dyDescent="0.2">
      <c r="H3885"/>
      <c r="I3885"/>
    </row>
    <row r="3886" spans="8:9" x14ac:dyDescent="0.2">
      <c r="H3886"/>
      <c r="I3886"/>
    </row>
    <row r="3887" spans="8:9" x14ac:dyDescent="0.2">
      <c r="H3887"/>
      <c r="I3887"/>
    </row>
    <row r="3888" spans="8:9" x14ac:dyDescent="0.2">
      <c r="H3888"/>
      <c r="I3888"/>
    </row>
    <row r="3889" spans="8:9" x14ac:dyDescent="0.2">
      <c r="H3889"/>
      <c r="I3889"/>
    </row>
    <row r="3890" spans="8:9" x14ac:dyDescent="0.2">
      <c r="H3890"/>
      <c r="I3890"/>
    </row>
    <row r="3891" spans="8:9" x14ac:dyDescent="0.2">
      <c r="H3891"/>
      <c r="I3891"/>
    </row>
    <row r="3892" spans="8:9" x14ac:dyDescent="0.2">
      <c r="H3892"/>
      <c r="I3892"/>
    </row>
    <row r="3893" spans="8:9" x14ac:dyDescent="0.2">
      <c r="H3893"/>
      <c r="I3893"/>
    </row>
    <row r="3894" spans="8:9" x14ac:dyDescent="0.2">
      <c r="H3894"/>
      <c r="I3894"/>
    </row>
    <row r="3895" spans="8:9" x14ac:dyDescent="0.2">
      <c r="H3895"/>
      <c r="I3895"/>
    </row>
    <row r="3896" spans="8:9" x14ac:dyDescent="0.2">
      <c r="H3896"/>
      <c r="I3896"/>
    </row>
    <row r="3897" spans="8:9" x14ac:dyDescent="0.2">
      <c r="H3897"/>
      <c r="I3897"/>
    </row>
    <row r="3898" spans="8:9" x14ac:dyDescent="0.2">
      <c r="H3898"/>
      <c r="I3898"/>
    </row>
    <row r="3899" spans="8:9" x14ac:dyDescent="0.2">
      <c r="H3899"/>
      <c r="I3899"/>
    </row>
    <row r="3900" spans="8:9" x14ac:dyDescent="0.2">
      <c r="H3900"/>
      <c r="I3900"/>
    </row>
    <row r="3901" spans="8:9" x14ac:dyDescent="0.2">
      <c r="H3901"/>
      <c r="I3901"/>
    </row>
    <row r="3902" spans="8:9" x14ac:dyDescent="0.2">
      <c r="H3902"/>
      <c r="I3902"/>
    </row>
    <row r="3903" spans="8:9" x14ac:dyDescent="0.2">
      <c r="H3903"/>
      <c r="I3903"/>
    </row>
    <row r="3904" spans="8:9" x14ac:dyDescent="0.2">
      <c r="H3904"/>
      <c r="I3904"/>
    </row>
    <row r="3905" spans="8:9" x14ac:dyDescent="0.2">
      <c r="H3905"/>
      <c r="I3905"/>
    </row>
    <row r="3906" spans="8:9" x14ac:dyDescent="0.2">
      <c r="H3906"/>
      <c r="I3906"/>
    </row>
    <row r="3907" spans="8:9" x14ac:dyDescent="0.2">
      <c r="H3907"/>
      <c r="I3907"/>
    </row>
    <row r="3908" spans="8:9" x14ac:dyDescent="0.2">
      <c r="H3908"/>
      <c r="I3908"/>
    </row>
    <row r="3909" spans="8:9" x14ac:dyDescent="0.2">
      <c r="H3909"/>
      <c r="I3909"/>
    </row>
    <row r="3910" spans="8:9" x14ac:dyDescent="0.2">
      <c r="H3910"/>
      <c r="I3910"/>
    </row>
    <row r="3911" spans="8:9" x14ac:dyDescent="0.2">
      <c r="H3911"/>
      <c r="I3911"/>
    </row>
    <row r="3912" spans="8:9" x14ac:dyDescent="0.2">
      <c r="H3912"/>
      <c r="I3912"/>
    </row>
    <row r="3913" spans="8:9" x14ac:dyDescent="0.2">
      <c r="H3913"/>
      <c r="I3913"/>
    </row>
    <row r="3914" spans="8:9" x14ac:dyDescent="0.2">
      <c r="H3914"/>
      <c r="I3914"/>
    </row>
    <row r="3915" spans="8:9" x14ac:dyDescent="0.2">
      <c r="H3915"/>
      <c r="I3915"/>
    </row>
    <row r="3916" spans="8:9" x14ac:dyDescent="0.2">
      <c r="H3916"/>
      <c r="I3916"/>
    </row>
    <row r="3917" spans="8:9" x14ac:dyDescent="0.2">
      <c r="H3917"/>
      <c r="I3917"/>
    </row>
    <row r="3918" spans="8:9" x14ac:dyDescent="0.2">
      <c r="H3918"/>
      <c r="I3918"/>
    </row>
    <row r="3919" spans="8:9" x14ac:dyDescent="0.2">
      <c r="H3919"/>
      <c r="I3919"/>
    </row>
    <row r="3920" spans="8:9" x14ac:dyDescent="0.2">
      <c r="H3920"/>
      <c r="I3920"/>
    </row>
    <row r="3921" spans="8:9" x14ac:dyDescent="0.2">
      <c r="H3921"/>
      <c r="I3921"/>
    </row>
    <row r="3922" spans="8:9" x14ac:dyDescent="0.2">
      <c r="H3922"/>
      <c r="I3922"/>
    </row>
    <row r="3923" spans="8:9" x14ac:dyDescent="0.2">
      <c r="H3923"/>
      <c r="I3923"/>
    </row>
    <row r="3924" spans="8:9" x14ac:dyDescent="0.2">
      <c r="H3924"/>
      <c r="I3924"/>
    </row>
    <row r="3925" spans="8:9" x14ac:dyDescent="0.2">
      <c r="H3925"/>
      <c r="I3925"/>
    </row>
    <row r="3926" spans="8:9" x14ac:dyDescent="0.2">
      <c r="H3926"/>
      <c r="I3926"/>
    </row>
    <row r="3927" spans="8:9" x14ac:dyDescent="0.2">
      <c r="H3927"/>
      <c r="I3927"/>
    </row>
    <row r="3928" spans="8:9" x14ac:dyDescent="0.2">
      <c r="H3928"/>
      <c r="I3928"/>
    </row>
    <row r="3929" spans="8:9" x14ac:dyDescent="0.2">
      <c r="H3929"/>
      <c r="I3929"/>
    </row>
    <row r="3930" spans="8:9" x14ac:dyDescent="0.2">
      <c r="H3930"/>
      <c r="I3930"/>
    </row>
    <row r="3931" spans="8:9" x14ac:dyDescent="0.2">
      <c r="H3931"/>
      <c r="I3931"/>
    </row>
    <row r="3932" spans="8:9" x14ac:dyDescent="0.2">
      <c r="H3932"/>
      <c r="I3932"/>
    </row>
    <row r="3933" spans="8:9" x14ac:dyDescent="0.2">
      <c r="H3933"/>
      <c r="I3933"/>
    </row>
    <row r="3934" spans="8:9" x14ac:dyDescent="0.2">
      <c r="H3934"/>
      <c r="I3934"/>
    </row>
    <row r="3935" spans="8:9" x14ac:dyDescent="0.2">
      <c r="H3935"/>
      <c r="I3935"/>
    </row>
    <row r="3936" spans="8:9" x14ac:dyDescent="0.2">
      <c r="H3936"/>
      <c r="I3936"/>
    </row>
    <row r="3937" spans="8:9" x14ac:dyDescent="0.2">
      <c r="H3937"/>
      <c r="I3937"/>
    </row>
    <row r="3938" spans="8:9" x14ac:dyDescent="0.2">
      <c r="H3938"/>
      <c r="I3938"/>
    </row>
    <row r="3939" spans="8:9" x14ac:dyDescent="0.2">
      <c r="H3939"/>
      <c r="I3939"/>
    </row>
    <row r="3940" spans="8:9" x14ac:dyDescent="0.2">
      <c r="H3940"/>
      <c r="I3940"/>
    </row>
    <row r="3941" spans="8:9" x14ac:dyDescent="0.2">
      <c r="H3941"/>
      <c r="I3941"/>
    </row>
    <row r="3942" spans="8:9" x14ac:dyDescent="0.2">
      <c r="H3942"/>
      <c r="I3942"/>
    </row>
    <row r="3943" spans="8:9" x14ac:dyDescent="0.2">
      <c r="H3943"/>
      <c r="I3943"/>
    </row>
    <row r="3944" spans="8:9" x14ac:dyDescent="0.2">
      <c r="H3944"/>
      <c r="I3944"/>
    </row>
    <row r="3945" spans="8:9" x14ac:dyDescent="0.2">
      <c r="H3945"/>
      <c r="I3945"/>
    </row>
    <row r="3946" spans="8:9" x14ac:dyDescent="0.2">
      <c r="H3946"/>
      <c r="I3946"/>
    </row>
    <row r="3947" spans="8:9" x14ac:dyDescent="0.2">
      <c r="H3947"/>
      <c r="I3947"/>
    </row>
    <row r="3948" spans="8:9" x14ac:dyDescent="0.2">
      <c r="H3948"/>
      <c r="I3948"/>
    </row>
    <row r="3949" spans="8:9" x14ac:dyDescent="0.2">
      <c r="H3949"/>
      <c r="I3949"/>
    </row>
    <row r="3950" spans="8:9" x14ac:dyDescent="0.2">
      <c r="H3950"/>
      <c r="I3950"/>
    </row>
    <row r="3951" spans="8:9" x14ac:dyDescent="0.2">
      <c r="H3951"/>
      <c r="I3951"/>
    </row>
    <row r="3952" spans="8:9" x14ac:dyDescent="0.2">
      <c r="H3952"/>
      <c r="I3952"/>
    </row>
    <row r="3953" spans="8:9" x14ac:dyDescent="0.2">
      <c r="H3953"/>
      <c r="I3953"/>
    </row>
    <row r="3954" spans="8:9" x14ac:dyDescent="0.2">
      <c r="H3954"/>
      <c r="I3954"/>
    </row>
    <row r="3955" spans="8:9" x14ac:dyDescent="0.2">
      <c r="H3955"/>
      <c r="I3955"/>
    </row>
    <row r="3956" spans="8:9" x14ac:dyDescent="0.2">
      <c r="H3956"/>
      <c r="I3956"/>
    </row>
    <row r="3957" spans="8:9" x14ac:dyDescent="0.2">
      <c r="H3957"/>
      <c r="I3957"/>
    </row>
    <row r="3958" spans="8:9" x14ac:dyDescent="0.2">
      <c r="H3958"/>
      <c r="I3958"/>
    </row>
    <row r="3959" spans="8:9" x14ac:dyDescent="0.2">
      <c r="H3959"/>
      <c r="I3959"/>
    </row>
    <row r="3960" spans="8:9" x14ac:dyDescent="0.2">
      <c r="H3960"/>
      <c r="I3960"/>
    </row>
    <row r="3961" spans="8:9" x14ac:dyDescent="0.2">
      <c r="H3961"/>
      <c r="I3961"/>
    </row>
    <row r="3962" spans="8:9" x14ac:dyDescent="0.2">
      <c r="H3962"/>
      <c r="I3962"/>
    </row>
    <row r="3963" spans="8:9" x14ac:dyDescent="0.2">
      <c r="H3963"/>
      <c r="I3963"/>
    </row>
    <row r="3964" spans="8:9" x14ac:dyDescent="0.2">
      <c r="H3964"/>
      <c r="I3964"/>
    </row>
    <row r="3965" spans="8:9" x14ac:dyDescent="0.2">
      <c r="H3965"/>
      <c r="I3965"/>
    </row>
    <row r="3966" spans="8:9" x14ac:dyDescent="0.2">
      <c r="H3966"/>
      <c r="I3966"/>
    </row>
    <row r="3967" spans="8:9" x14ac:dyDescent="0.2">
      <c r="H3967"/>
      <c r="I3967"/>
    </row>
    <row r="3968" spans="8:9" x14ac:dyDescent="0.2">
      <c r="H3968"/>
      <c r="I3968"/>
    </row>
    <row r="3969" spans="8:9" x14ac:dyDescent="0.2">
      <c r="H3969"/>
      <c r="I3969"/>
    </row>
    <row r="3970" spans="8:9" x14ac:dyDescent="0.2">
      <c r="H3970"/>
      <c r="I3970"/>
    </row>
    <row r="3971" spans="8:9" x14ac:dyDescent="0.2">
      <c r="H3971"/>
      <c r="I3971"/>
    </row>
    <row r="3972" spans="8:9" x14ac:dyDescent="0.2">
      <c r="H3972"/>
      <c r="I3972"/>
    </row>
    <row r="3973" spans="8:9" x14ac:dyDescent="0.2">
      <c r="H3973"/>
      <c r="I3973"/>
    </row>
    <row r="3974" spans="8:9" x14ac:dyDescent="0.2">
      <c r="H3974"/>
      <c r="I3974"/>
    </row>
    <row r="3975" spans="8:9" x14ac:dyDescent="0.2">
      <c r="H3975"/>
      <c r="I3975"/>
    </row>
    <row r="3976" spans="8:9" x14ac:dyDescent="0.2">
      <c r="H3976"/>
      <c r="I3976"/>
    </row>
    <row r="3977" spans="8:9" x14ac:dyDescent="0.2">
      <c r="H3977"/>
      <c r="I3977"/>
    </row>
    <row r="3978" spans="8:9" x14ac:dyDescent="0.2">
      <c r="H3978"/>
      <c r="I3978"/>
    </row>
    <row r="3979" spans="8:9" x14ac:dyDescent="0.2">
      <c r="H3979"/>
      <c r="I3979"/>
    </row>
    <row r="3980" spans="8:9" x14ac:dyDescent="0.2">
      <c r="H3980"/>
      <c r="I3980"/>
    </row>
    <row r="3981" spans="8:9" x14ac:dyDescent="0.2">
      <c r="H3981"/>
      <c r="I3981"/>
    </row>
    <row r="3982" spans="8:9" x14ac:dyDescent="0.2">
      <c r="H3982"/>
      <c r="I3982"/>
    </row>
    <row r="3983" spans="8:9" x14ac:dyDescent="0.2">
      <c r="H3983"/>
      <c r="I3983"/>
    </row>
    <row r="3984" spans="8:9" x14ac:dyDescent="0.2">
      <c r="H3984"/>
      <c r="I3984"/>
    </row>
    <row r="3985" spans="8:9" x14ac:dyDescent="0.2">
      <c r="H3985"/>
      <c r="I3985"/>
    </row>
    <row r="3986" spans="8:9" x14ac:dyDescent="0.2">
      <c r="H3986"/>
      <c r="I3986"/>
    </row>
    <row r="3987" spans="8:9" x14ac:dyDescent="0.2">
      <c r="H3987"/>
      <c r="I3987"/>
    </row>
    <row r="3988" spans="8:9" x14ac:dyDescent="0.2">
      <c r="H3988"/>
      <c r="I3988"/>
    </row>
    <row r="3989" spans="8:9" x14ac:dyDescent="0.2">
      <c r="H3989"/>
      <c r="I3989"/>
    </row>
    <row r="3990" spans="8:9" x14ac:dyDescent="0.2">
      <c r="H3990"/>
      <c r="I3990"/>
    </row>
    <row r="3991" spans="8:9" x14ac:dyDescent="0.2">
      <c r="H3991"/>
      <c r="I3991"/>
    </row>
    <row r="3992" spans="8:9" x14ac:dyDescent="0.2">
      <c r="H3992"/>
      <c r="I3992"/>
    </row>
    <row r="3993" spans="8:9" x14ac:dyDescent="0.2">
      <c r="H3993"/>
      <c r="I3993"/>
    </row>
    <row r="3994" spans="8:9" x14ac:dyDescent="0.2">
      <c r="H3994"/>
      <c r="I3994"/>
    </row>
    <row r="3995" spans="8:9" x14ac:dyDescent="0.2">
      <c r="H3995"/>
      <c r="I3995"/>
    </row>
    <row r="3996" spans="8:9" x14ac:dyDescent="0.2">
      <c r="H3996"/>
      <c r="I3996"/>
    </row>
    <row r="3997" spans="8:9" x14ac:dyDescent="0.2">
      <c r="H3997"/>
      <c r="I3997"/>
    </row>
    <row r="3998" spans="8:9" x14ac:dyDescent="0.2">
      <c r="H3998"/>
      <c r="I3998"/>
    </row>
    <row r="3999" spans="8:9" x14ac:dyDescent="0.2">
      <c r="H3999"/>
      <c r="I3999"/>
    </row>
    <row r="4000" spans="8:9" x14ac:dyDescent="0.2">
      <c r="H4000"/>
      <c r="I4000"/>
    </row>
    <row r="4001" spans="8:9" x14ac:dyDescent="0.2">
      <c r="H4001"/>
      <c r="I4001"/>
    </row>
    <row r="4002" spans="8:9" x14ac:dyDescent="0.2">
      <c r="H4002"/>
      <c r="I4002"/>
    </row>
    <row r="4003" spans="8:9" x14ac:dyDescent="0.2">
      <c r="H4003"/>
      <c r="I4003"/>
    </row>
    <row r="4004" spans="8:9" x14ac:dyDescent="0.2">
      <c r="H4004"/>
      <c r="I4004"/>
    </row>
    <row r="4005" spans="8:9" x14ac:dyDescent="0.2">
      <c r="H4005"/>
      <c r="I4005"/>
    </row>
    <row r="4006" spans="8:9" x14ac:dyDescent="0.2">
      <c r="H4006"/>
      <c r="I4006"/>
    </row>
    <row r="4007" spans="8:9" x14ac:dyDescent="0.2">
      <c r="H4007"/>
      <c r="I4007"/>
    </row>
    <row r="4008" spans="8:9" x14ac:dyDescent="0.2">
      <c r="H4008"/>
      <c r="I4008"/>
    </row>
    <row r="4009" spans="8:9" x14ac:dyDescent="0.2">
      <c r="H4009"/>
      <c r="I4009"/>
    </row>
    <row r="4010" spans="8:9" x14ac:dyDescent="0.2">
      <c r="H4010"/>
      <c r="I4010"/>
    </row>
    <row r="4011" spans="8:9" x14ac:dyDescent="0.2">
      <c r="H4011"/>
      <c r="I4011"/>
    </row>
    <row r="4012" spans="8:9" x14ac:dyDescent="0.2">
      <c r="H4012"/>
      <c r="I4012"/>
    </row>
    <row r="4013" spans="8:9" x14ac:dyDescent="0.2">
      <c r="H4013"/>
      <c r="I4013"/>
    </row>
    <row r="4014" spans="8:9" x14ac:dyDescent="0.2">
      <c r="H4014"/>
      <c r="I4014"/>
    </row>
    <row r="4015" spans="8:9" x14ac:dyDescent="0.2">
      <c r="H4015"/>
      <c r="I4015"/>
    </row>
    <row r="4016" spans="8:9" x14ac:dyDescent="0.2">
      <c r="H4016"/>
      <c r="I4016"/>
    </row>
    <row r="4017" spans="8:9" x14ac:dyDescent="0.2">
      <c r="H4017"/>
      <c r="I4017"/>
    </row>
    <row r="4018" spans="8:9" x14ac:dyDescent="0.2">
      <c r="H4018"/>
      <c r="I4018"/>
    </row>
    <row r="4019" spans="8:9" x14ac:dyDescent="0.2">
      <c r="H4019"/>
      <c r="I4019"/>
    </row>
    <row r="4020" spans="8:9" x14ac:dyDescent="0.2">
      <c r="H4020"/>
      <c r="I4020"/>
    </row>
    <row r="4021" spans="8:9" x14ac:dyDescent="0.2">
      <c r="H4021"/>
      <c r="I4021"/>
    </row>
    <row r="4022" spans="8:9" x14ac:dyDescent="0.2">
      <c r="H4022"/>
      <c r="I4022"/>
    </row>
    <row r="4023" spans="8:9" x14ac:dyDescent="0.2">
      <c r="H4023"/>
      <c r="I4023"/>
    </row>
    <row r="4024" spans="8:9" x14ac:dyDescent="0.2">
      <c r="H4024"/>
      <c r="I4024"/>
    </row>
    <row r="4025" spans="8:9" x14ac:dyDescent="0.2">
      <c r="H4025"/>
      <c r="I4025"/>
    </row>
    <row r="4026" spans="8:9" x14ac:dyDescent="0.2">
      <c r="H4026"/>
      <c r="I4026"/>
    </row>
    <row r="4027" spans="8:9" x14ac:dyDescent="0.2">
      <c r="H4027"/>
      <c r="I4027"/>
    </row>
    <row r="4028" spans="8:9" x14ac:dyDescent="0.2">
      <c r="H4028"/>
      <c r="I4028"/>
    </row>
    <row r="4029" spans="8:9" x14ac:dyDescent="0.2">
      <c r="H4029"/>
      <c r="I4029"/>
    </row>
    <row r="4030" spans="8:9" x14ac:dyDescent="0.2">
      <c r="H4030"/>
      <c r="I4030"/>
    </row>
    <row r="4031" spans="8:9" x14ac:dyDescent="0.2">
      <c r="H4031"/>
      <c r="I4031"/>
    </row>
    <row r="4032" spans="8:9" x14ac:dyDescent="0.2">
      <c r="H4032"/>
      <c r="I4032"/>
    </row>
    <row r="4033" spans="8:9" x14ac:dyDescent="0.2">
      <c r="H4033"/>
      <c r="I4033"/>
    </row>
    <row r="4034" spans="8:9" x14ac:dyDescent="0.2">
      <c r="H4034"/>
      <c r="I4034"/>
    </row>
    <row r="4035" spans="8:9" x14ac:dyDescent="0.2">
      <c r="H4035"/>
      <c r="I4035"/>
    </row>
    <row r="4036" spans="8:9" x14ac:dyDescent="0.2">
      <c r="H4036"/>
      <c r="I4036"/>
    </row>
    <row r="4037" spans="8:9" x14ac:dyDescent="0.2">
      <c r="H4037"/>
      <c r="I4037"/>
    </row>
    <row r="4038" spans="8:9" x14ac:dyDescent="0.2">
      <c r="H4038"/>
      <c r="I4038"/>
    </row>
    <row r="4039" spans="8:9" x14ac:dyDescent="0.2">
      <c r="H4039"/>
      <c r="I4039"/>
    </row>
    <row r="4040" spans="8:9" x14ac:dyDescent="0.2">
      <c r="H4040"/>
      <c r="I4040"/>
    </row>
    <row r="4041" spans="8:9" x14ac:dyDescent="0.2">
      <c r="H4041"/>
      <c r="I4041"/>
    </row>
    <row r="4042" spans="8:9" x14ac:dyDescent="0.2">
      <c r="H4042"/>
      <c r="I4042"/>
    </row>
    <row r="4043" spans="8:9" x14ac:dyDescent="0.2">
      <c r="H4043"/>
      <c r="I4043"/>
    </row>
    <row r="4044" spans="8:9" x14ac:dyDescent="0.2">
      <c r="H4044"/>
      <c r="I4044"/>
    </row>
    <row r="4045" spans="8:9" x14ac:dyDescent="0.2">
      <c r="H4045"/>
      <c r="I4045"/>
    </row>
    <row r="4046" spans="8:9" x14ac:dyDescent="0.2">
      <c r="H4046"/>
      <c r="I4046"/>
    </row>
    <row r="4047" spans="8:9" x14ac:dyDescent="0.2">
      <c r="H4047"/>
      <c r="I4047"/>
    </row>
    <row r="4048" spans="8:9" x14ac:dyDescent="0.2">
      <c r="H4048"/>
      <c r="I4048"/>
    </row>
    <row r="4049" spans="8:9" x14ac:dyDescent="0.2">
      <c r="H4049"/>
      <c r="I4049"/>
    </row>
    <row r="4050" spans="8:9" x14ac:dyDescent="0.2">
      <c r="H4050"/>
      <c r="I4050"/>
    </row>
    <row r="4051" spans="8:9" x14ac:dyDescent="0.2">
      <c r="H4051"/>
      <c r="I4051"/>
    </row>
    <row r="4052" spans="8:9" x14ac:dyDescent="0.2">
      <c r="H4052"/>
      <c r="I4052"/>
    </row>
    <row r="4053" spans="8:9" x14ac:dyDescent="0.2">
      <c r="H4053"/>
      <c r="I4053"/>
    </row>
    <row r="4054" spans="8:9" x14ac:dyDescent="0.2">
      <c r="H4054"/>
      <c r="I4054"/>
    </row>
    <row r="4055" spans="8:9" x14ac:dyDescent="0.2">
      <c r="H4055"/>
      <c r="I4055"/>
    </row>
    <row r="4056" spans="8:9" x14ac:dyDescent="0.2">
      <c r="H4056"/>
      <c r="I4056"/>
    </row>
    <row r="4057" spans="8:9" x14ac:dyDescent="0.2">
      <c r="H4057"/>
      <c r="I4057"/>
    </row>
    <row r="4058" spans="8:9" x14ac:dyDescent="0.2">
      <c r="H4058"/>
      <c r="I4058"/>
    </row>
    <row r="4059" spans="8:9" x14ac:dyDescent="0.2">
      <c r="H4059"/>
      <c r="I4059"/>
    </row>
    <row r="4060" spans="8:9" x14ac:dyDescent="0.2">
      <c r="H4060"/>
      <c r="I4060"/>
    </row>
    <row r="4061" spans="8:9" x14ac:dyDescent="0.2">
      <c r="H4061"/>
      <c r="I4061"/>
    </row>
    <row r="4062" spans="8:9" x14ac:dyDescent="0.2">
      <c r="H4062"/>
      <c r="I4062"/>
    </row>
    <row r="4063" spans="8:9" x14ac:dyDescent="0.2">
      <c r="H4063"/>
      <c r="I4063"/>
    </row>
    <row r="4064" spans="8:9" x14ac:dyDescent="0.2">
      <c r="H4064"/>
      <c r="I4064"/>
    </row>
    <row r="4065" spans="8:9" x14ac:dyDescent="0.2">
      <c r="H4065"/>
      <c r="I4065"/>
    </row>
    <row r="4066" spans="8:9" x14ac:dyDescent="0.2">
      <c r="H4066"/>
      <c r="I4066"/>
    </row>
    <row r="4067" spans="8:9" x14ac:dyDescent="0.2">
      <c r="H4067"/>
      <c r="I4067"/>
    </row>
    <row r="4068" spans="8:9" x14ac:dyDescent="0.2">
      <c r="H4068"/>
      <c r="I4068"/>
    </row>
    <row r="4069" spans="8:9" x14ac:dyDescent="0.2">
      <c r="H4069"/>
      <c r="I4069"/>
    </row>
    <row r="4070" spans="8:9" x14ac:dyDescent="0.2">
      <c r="H4070"/>
      <c r="I4070"/>
    </row>
    <row r="4071" spans="8:9" x14ac:dyDescent="0.2">
      <c r="H4071"/>
      <c r="I4071"/>
    </row>
    <row r="4072" spans="8:9" x14ac:dyDescent="0.2">
      <c r="H4072"/>
      <c r="I4072"/>
    </row>
    <row r="4073" spans="8:9" x14ac:dyDescent="0.2">
      <c r="H4073"/>
      <c r="I4073"/>
    </row>
    <row r="4074" spans="8:9" x14ac:dyDescent="0.2">
      <c r="H4074"/>
      <c r="I4074"/>
    </row>
    <row r="4075" spans="8:9" x14ac:dyDescent="0.2">
      <c r="H4075"/>
      <c r="I4075"/>
    </row>
    <row r="4076" spans="8:9" x14ac:dyDescent="0.2">
      <c r="H4076"/>
      <c r="I4076"/>
    </row>
    <row r="4077" spans="8:9" x14ac:dyDescent="0.2">
      <c r="H4077"/>
      <c r="I4077"/>
    </row>
    <row r="4078" spans="8:9" x14ac:dyDescent="0.2">
      <c r="H4078"/>
      <c r="I4078"/>
    </row>
    <row r="4079" spans="8:9" x14ac:dyDescent="0.2">
      <c r="H4079"/>
      <c r="I4079"/>
    </row>
    <row r="4080" spans="8:9" x14ac:dyDescent="0.2">
      <c r="H4080"/>
      <c r="I4080"/>
    </row>
    <row r="4081" spans="8:9" x14ac:dyDescent="0.2">
      <c r="H4081"/>
      <c r="I4081"/>
    </row>
    <row r="4082" spans="8:9" x14ac:dyDescent="0.2">
      <c r="H4082"/>
      <c r="I4082"/>
    </row>
    <row r="4083" spans="8:9" x14ac:dyDescent="0.2">
      <c r="H4083"/>
      <c r="I4083"/>
    </row>
    <row r="4084" spans="8:9" x14ac:dyDescent="0.2">
      <c r="H4084"/>
      <c r="I4084"/>
    </row>
    <row r="4085" spans="8:9" x14ac:dyDescent="0.2">
      <c r="H4085"/>
      <c r="I4085"/>
    </row>
    <row r="4086" spans="8:9" x14ac:dyDescent="0.2">
      <c r="H4086"/>
      <c r="I4086"/>
    </row>
    <row r="4087" spans="8:9" x14ac:dyDescent="0.2">
      <c r="H4087"/>
      <c r="I4087"/>
    </row>
    <row r="4088" spans="8:9" x14ac:dyDescent="0.2">
      <c r="H4088"/>
      <c r="I4088"/>
    </row>
    <row r="4089" spans="8:9" x14ac:dyDescent="0.2">
      <c r="H4089"/>
      <c r="I4089"/>
    </row>
    <row r="4090" spans="8:9" x14ac:dyDescent="0.2">
      <c r="H4090"/>
      <c r="I4090"/>
    </row>
    <row r="4091" spans="8:9" x14ac:dyDescent="0.2">
      <c r="H4091"/>
      <c r="I4091"/>
    </row>
    <row r="4092" spans="8:9" x14ac:dyDescent="0.2">
      <c r="H4092"/>
      <c r="I4092"/>
    </row>
    <row r="4093" spans="8:9" x14ac:dyDescent="0.2">
      <c r="H4093"/>
      <c r="I4093"/>
    </row>
    <row r="4094" spans="8:9" x14ac:dyDescent="0.2">
      <c r="H4094"/>
      <c r="I4094"/>
    </row>
    <row r="4095" spans="8:9" x14ac:dyDescent="0.2">
      <c r="H4095"/>
      <c r="I4095"/>
    </row>
    <row r="4096" spans="8:9" x14ac:dyDescent="0.2">
      <c r="H4096"/>
      <c r="I4096"/>
    </row>
    <row r="4097" spans="8:9" x14ac:dyDescent="0.2">
      <c r="H4097"/>
      <c r="I4097"/>
    </row>
    <row r="4098" spans="8:9" x14ac:dyDescent="0.2">
      <c r="H4098"/>
      <c r="I4098"/>
    </row>
    <row r="4099" spans="8:9" x14ac:dyDescent="0.2">
      <c r="H4099"/>
      <c r="I4099"/>
    </row>
    <row r="4100" spans="8:9" x14ac:dyDescent="0.2">
      <c r="H4100"/>
      <c r="I4100"/>
    </row>
    <row r="4101" spans="8:9" x14ac:dyDescent="0.2">
      <c r="H4101"/>
      <c r="I4101"/>
    </row>
    <row r="4102" spans="8:9" x14ac:dyDescent="0.2">
      <c r="H4102"/>
      <c r="I4102"/>
    </row>
    <row r="4103" spans="8:9" x14ac:dyDescent="0.2">
      <c r="H4103"/>
      <c r="I4103"/>
    </row>
    <row r="4104" spans="8:9" x14ac:dyDescent="0.2">
      <c r="H4104"/>
      <c r="I4104"/>
    </row>
    <row r="4105" spans="8:9" x14ac:dyDescent="0.2">
      <c r="H4105"/>
      <c r="I4105"/>
    </row>
    <row r="4106" spans="8:9" x14ac:dyDescent="0.2">
      <c r="H4106"/>
      <c r="I4106"/>
    </row>
    <row r="4107" spans="8:9" x14ac:dyDescent="0.2">
      <c r="H4107"/>
      <c r="I4107"/>
    </row>
    <row r="4108" spans="8:9" x14ac:dyDescent="0.2">
      <c r="H4108"/>
      <c r="I4108"/>
    </row>
    <row r="4109" spans="8:9" x14ac:dyDescent="0.2">
      <c r="H4109"/>
      <c r="I4109"/>
    </row>
    <row r="4110" spans="8:9" x14ac:dyDescent="0.2">
      <c r="H4110"/>
      <c r="I4110"/>
    </row>
    <row r="4111" spans="8:9" x14ac:dyDescent="0.2">
      <c r="H4111"/>
      <c r="I4111"/>
    </row>
    <row r="4112" spans="8:9" x14ac:dyDescent="0.2">
      <c r="H4112"/>
      <c r="I4112"/>
    </row>
    <row r="4113" spans="8:9" x14ac:dyDescent="0.2">
      <c r="H4113"/>
      <c r="I4113"/>
    </row>
    <row r="4114" spans="8:9" x14ac:dyDescent="0.2">
      <c r="H4114"/>
      <c r="I4114"/>
    </row>
    <row r="4115" spans="8:9" x14ac:dyDescent="0.2">
      <c r="H4115"/>
      <c r="I4115"/>
    </row>
    <row r="4116" spans="8:9" x14ac:dyDescent="0.2">
      <c r="H4116"/>
      <c r="I4116"/>
    </row>
    <row r="4117" spans="8:9" x14ac:dyDescent="0.2">
      <c r="H4117"/>
      <c r="I4117"/>
    </row>
    <row r="4118" spans="8:9" x14ac:dyDescent="0.2">
      <c r="H4118"/>
      <c r="I4118"/>
    </row>
    <row r="4119" spans="8:9" x14ac:dyDescent="0.2">
      <c r="H4119"/>
      <c r="I4119"/>
    </row>
    <row r="4120" spans="8:9" x14ac:dyDescent="0.2">
      <c r="H4120"/>
      <c r="I4120"/>
    </row>
    <row r="4121" spans="8:9" x14ac:dyDescent="0.2">
      <c r="H4121"/>
      <c r="I4121"/>
    </row>
    <row r="4122" spans="8:9" x14ac:dyDescent="0.2">
      <c r="H4122"/>
      <c r="I4122"/>
    </row>
    <row r="4123" spans="8:9" x14ac:dyDescent="0.2">
      <c r="H4123"/>
      <c r="I4123"/>
    </row>
    <row r="4124" spans="8:9" x14ac:dyDescent="0.2">
      <c r="H4124"/>
      <c r="I4124"/>
    </row>
    <row r="4125" spans="8:9" x14ac:dyDescent="0.2">
      <c r="H4125"/>
      <c r="I4125"/>
    </row>
    <row r="4126" spans="8:9" x14ac:dyDescent="0.2">
      <c r="H4126"/>
      <c r="I4126"/>
    </row>
    <row r="4127" spans="8:9" x14ac:dyDescent="0.2">
      <c r="H4127"/>
      <c r="I4127"/>
    </row>
    <row r="4128" spans="8:9" x14ac:dyDescent="0.2">
      <c r="H4128"/>
      <c r="I4128"/>
    </row>
    <row r="4129" spans="8:9" x14ac:dyDescent="0.2">
      <c r="H4129"/>
      <c r="I4129"/>
    </row>
    <row r="4130" spans="8:9" x14ac:dyDescent="0.2">
      <c r="H4130"/>
      <c r="I4130"/>
    </row>
    <row r="4131" spans="8:9" x14ac:dyDescent="0.2">
      <c r="H4131"/>
      <c r="I4131"/>
    </row>
    <row r="4132" spans="8:9" x14ac:dyDescent="0.2">
      <c r="H4132"/>
      <c r="I4132"/>
    </row>
    <row r="4133" spans="8:9" x14ac:dyDescent="0.2">
      <c r="H4133"/>
      <c r="I4133"/>
    </row>
    <row r="4134" spans="8:9" x14ac:dyDescent="0.2">
      <c r="H4134"/>
      <c r="I4134"/>
    </row>
    <row r="4135" spans="8:9" x14ac:dyDescent="0.2">
      <c r="H4135"/>
      <c r="I4135"/>
    </row>
    <row r="4136" spans="8:9" x14ac:dyDescent="0.2">
      <c r="H4136"/>
      <c r="I4136"/>
    </row>
    <row r="4137" spans="8:9" x14ac:dyDescent="0.2">
      <c r="H4137"/>
      <c r="I4137"/>
    </row>
    <row r="4138" spans="8:9" x14ac:dyDescent="0.2">
      <c r="H4138"/>
      <c r="I4138"/>
    </row>
    <row r="4139" spans="8:9" x14ac:dyDescent="0.2">
      <c r="H4139"/>
      <c r="I4139"/>
    </row>
    <row r="4140" spans="8:9" x14ac:dyDescent="0.2">
      <c r="H4140"/>
      <c r="I4140"/>
    </row>
    <row r="4141" spans="8:9" x14ac:dyDescent="0.2">
      <c r="H4141"/>
      <c r="I4141"/>
    </row>
    <row r="4142" spans="8:9" x14ac:dyDescent="0.2">
      <c r="H4142"/>
      <c r="I4142"/>
    </row>
    <row r="4143" spans="8:9" x14ac:dyDescent="0.2">
      <c r="H4143"/>
      <c r="I4143"/>
    </row>
    <row r="4144" spans="8:9" x14ac:dyDescent="0.2">
      <c r="H4144"/>
      <c r="I4144"/>
    </row>
    <row r="4145" spans="8:9" x14ac:dyDescent="0.2">
      <c r="H4145"/>
      <c r="I4145"/>
    </row>
    <row r="4146" spans="8:9" x14ac:dyDescent="0.2">
      <c r="H4146"/>
      <c r="I4146"/>
    </row>
    <row r="4147" spans="8:9" x14ac:dyDescent="0.2">
      <c r="H4147"/>
      <c r="I4147"/>
    </row>
    <row r="4148" spans="8:9" x14ac:dyDescent="0.2">
      <c r="H4148"/>
      <c r="I4148"/>
    </row>
    <row r="4149" spans="8:9" x14ac:dyDescent="0.2">
      <c r="H4149"/>
      <c r="I4149"/>
    </row>
    <row r="4150" spans="8:9" x14ac:dyDescent="0.2">
      <c r="H4150"/>
      <c r="I4150"/>
    </row>
    <row r="4151" spans="8:9" x14ac:dyDescent="0.2">
      <c r="H4151"/>
      <c r="I4151"/>
    </row>
    <row r="4152" spans="8:9" x14ac:dyDescent="0.2">
      <c r="H4152"/>
      <c r="I4152"/>
    </row>
    <row r="4153" spans="8:9" x14ac:dyDescent="0.2">
      <c r="H4153"/>
      <c r="I4153"/>
    </row>
    <row r="4154" spans="8:9" x14ac:dyDescent="0.2">
      <c r="H4154"/>
      <c r="I4154"/>
    </row>
    <row r="4155" spans="8:9" x14ac:dyDescent="0.2">
      <c r="H4155"/>
      <c r="I4155"/>
    </row>
    <row r="4156" spans="8:9" x14ac:dyDescent="0.2">
      <c r="H4156"/>
      <c r="I4156"/>
    </row>
    <row r="4157" spans="8:9" x14ac:dyDescent="0.2">
      <c r="H4157"/>
      <c r="I4157"/>
    </row>
    <row r="4158" spans="8:9" x14ac:dyDescent="0.2">
      <c r="H4158"/>
      <c r="I4158"/>
    </row>
    <row r="4159" spans="8:9" x14ac:dyDescent="0.2">
      <c r="H4159"/>
      <c r="I4159"/>
    </row>
    <row r="4160" spans="8:9" x14ac:dyDescent="0.2">
      <c r="H4160"/>
      <c r="I4160"/>
    </row>
    <row r="4161" spans="8:9" x14ac:dyDescent="0.2">
      <c r="H4161"/>
      <c r="I4161"/>
    </row>
    <row r="4162" spans="8:9" x14ac:dyDescent="0.2">
      <c r="H4162"/>
      <c r="I4162"/>
    </row>
    <row r="4163" spans="8:9" x14ac:dyDescent="0.2">
      <c r="H4163"/>
      <c r="I4163"/>
    </row>
    <row r="4164" spans="8:9" x14ac:dyDescent="0.2">
      <c r="H4164"/>
      <c r="I4164"/>
    </row>
    <row r="4165" spans="8:9" x14ac:dyDescent="0.2">
      <c r="H4165"/>
      <c r="I4165"/>
    </row>
    <row r="4166" spans="8:9" x14ac:dyDescent="0.2">
      <c r="H4166"/>
      <c r="I4166"/>
    </row>
    <row r="4167" spans="8:9" x14ac:dyDescent="0.2">
      <c r="H4167"/>
      <c r="I4167"/>
    </row>
    <row r="4168" spans="8:9" x14ac:dyDescent="0.2">
      <c r="H4168"/>
      <c r="I4168"/>
    </row>
    <row r="4169" spans="8:9" x14ac:dyDescent="0.2">
      <c r="H4169"/>
      <c r="I4169"/>
    </row>
    <row r="4170" spans="8:9" x14ac:dyDescent="0.2">
      <c r="H4170"/>
      <c r="I4170"/>
    </row>
    <row r="4171" spans="8:9" x14ac:dyDescent="0.2">
      <c r="H4171"/>
      <c r="I4171"/>
    </row>
    <row r="4172" spans="8:9" x14ac:dyDescent="0.2">
      <c r="H4172"/>
      <c r="I4172"/>
    </row>
    <row r="4173" spans="8:9" x14ac:dyDescent="0.2">
      <c r="H4173"/>
      <c r="I4173"/>
    </row>
    <row r="4174" spans="8:9" x14ac:dyDescent="0.2">
      <c r="H4174"/>
      <c r="I4174"/>
    </row>
    <row r="4175" spans="8:9" x14ac:dyDescent="0.2">
      <c r="H4175"/>
      <c r="I4175"/>
    </row>
    <row r="4176" spans="8:9" x14ac:dyDescent="0.2">
      <c r="H4176"/>
      <c r="I4176"/>
    </row>
    <row r="4177" spans="8:9" x14ac:dyDescent="0.2">
      <c r="H4177"/>
      <c r="I4177"/>
    </row>
    <row r="4178" spans="8:9" x14ac:dyDescent="0.2">
      <c r="H4178"/>
      <c r="I4178"/>
    </row>
    <row r="4179" spans="8:9" x14ac:dyDescent="0.2">
      <c r="H4179"/>
      <c r="I4179"/>
    </row>
    <row r="4180" spans="8:9" x14ac:dyDescent="0.2">
      <c r="H4180"/>
      <c r="I4180"/>
    </row>
    <row r="4181" spans="8:9" x14ac:dyDescent="0.2">
      <c r="H4181"/>
      <c r="I4181"/>
    </row>
    <row r="4182" spans="8:9" x14ac:dyDescent="0.2">
      <c r="H4182"/>
      <c r="I4182"/>
    </row>
    <row r="4183" spans="8:9" x14ac:dyDescent="0.2">
      <c r="H4183"/>
      <c r="I4183"/>
    </row>
    <row r="4184" spans="8:9" x14ac:dyDescent="0.2">
      <c r="H4184"/>
      <c r="I4184"/>
    </row>
    <row r="4185" spans="8:9" x14ac:dyDescent="0.2">
      <c r="H4185"/>
      <c r="I4185"/>
    </row>
    <row r="4186" spans="8:9" x14ac:dyDescent="0.2">
      <c r="H4186"/>
      <c r="I4186"/>
    </row>
    <row r="4187" spans="8:9" x14ac:dyDescent="0.2">
      <c r="H4187"/>
      <c r="I4187"/>
    </row>
    <row r="4188" spans="8:9" x14ac:dyDescent="0.2">
      <c r="H4188"/>
      <c r="I4188"/>
    </row>
    <row r="4189" spans="8:9" x14ac:dyDescent="0.2">
      <c r="H4189"/>
      <c r="I4189"/>
    </row>
    <row r="4190" spans="8:9" x14ac:dyDescent="0.2">
      <c r="H4190"/>
      <c r="I4190"/>
    </row>
    <row r="4191" spans="8:9" x14ac:dyDescent="0.2">
      <c r="H4191"/>
      <c r="I4191"/>
    </row>
    <row r="4192" spans="8:9" x14ac:dyDescent="0.2">
      <c r="H4192"/>
      <c r="I4192"/>
    </row>
    <row r="4193" spans="8:9" x14ac:dyDescent="0.2">
      <c r="H4193"/>
      <c r="I4193"/>
    </row>
    <row r="4194" spans="8:9" x14ac:dyDescent="0.2">
      <c r="H4194"/>
      <c r="I4194"/>
    </row>
    <row r="4195" spans="8:9" x14ac:dyDescent="0.2">
      <c r="H4195"/>
      <c r="I4195"/>
    </row>
    <row r="4196" spans="8:9" x14ac:dyDescent="0.2">
      <c r="H4196"/>
      <c r="I4196"/>
    </row>
    <row r="4197" spans="8:9" x14ac:dyDescent="0.2">
      <c r="H4197"/>
      <c r="I4197"/>
    </row>
    <row r="4198" spans="8:9" x14ac:dyDescent="0.2">
      <c r="H4198"/>
      <c r="I4198"/>
    </row>
    <row r="4199" spans="8:9" x14ac:dyDescent="0.2">
      <c r="H4199"/>
      <c r="I4199"/>
    </row>
    <row r="4200" spans="8:9" x14ac:dyDescent="0.2">
      <c r="H4200"/>
      <c r="I4200"/>
    </row>
    <row r="4201" spans="8:9" x14ac:dyDescent="0.2">
      <c r="H4201"/>
      <c r="I4201"/>
    </row>
    <row r="4202" spans="8:9" x14ac:dyDescent="0.2">
      <c r="H4202"/>
      <c r="I4202"/>
    </row>
    <row r="4203" spans="8:9" x14ac:dyDescent="0.2">
      <c r="H4203"/>
      <c r="I4203"/>
    </row>
    <row r="4204" spans="8:9" x14ac:dyDescent="0.2">
      <c r="H4204"/>
      <c r="I4204"/>
    </row>
    <row r="4205" spans="8:9" x14ac:dyDescent="0.2">
      <c r="H4205"/>
      <c r="I4205"/>
    </row>
    <row r="4206" spans="8:9" x14ac:dyDescent="0.2">
      <c r="H4206"/>
      <c r="I4206"/>
    </row>
    <row r="4207" spans="8:9" x14ac:dyDescent="0.2">
      <c r="H4207"/>
      <c r="I4207"/>
    </row>
    <row r="4208" spans="8:9" x14ac:dyDescent="0.2">
      <c r="H4208"/>
      <c r="I4208"/>
    </row>
    <row r="4209" spans="8:9" x14ac:dyDescent="0.2">
      <c r="H4209"/>
      <c r="I4209"/>
    </row>
    <row r="4210" spans="8:9" x14ac:dyDescent="0.2">
      <c r="H4210"/>
      <c r="I4210"/>
    </row>
    <row r="4211" spans="8:9" x14ac:dyDescent="0.2">
      <c r="H4211"/>
      <c r="I4211"/>
    </row>
    <row r="4212" spans="8:9" x14ac:dyDescent="0.2">
      <c r="H4212"/>
      <c r="I4212"/>
    </row>
    <row r="4213" spans="8:9" x14ac:dyDescent="0.2">
      <c r="H4213"/>
      <c r="I4213"/>
    </row>
    <row r="4214" spans="8:9" x14ac:dyDescent="0.2">
      <c r="H4214"/>
      <c r="I4214"/>
    </row>
    <row r="4215" spans="8:9" x14ac:dyDescent="0.2">
      <c r="H4215"/>
      <c r="I4215"/>
    </row>
    <row r="4216" spans="8:9" x14ac:dyDescent="0.2">
      <c r="H4216"/>
      <c r="I4216"/>
    </row>
    <row r="4217" spans="8:9" x14ac:dyDescent="0.2">
      <c r="H4217"/>
      <c r="I4217"/>
    </row>
    <row r="4218" spans="8:9" x14ac:dyDescent="0.2">
      <c r="H4218"/>
      <c r="I4218"/>
    </row>
    <row r="4219" spans="8:9" x14ac:dyDescent="0.2">
      <c r="H4219"/>
      <c r="I4219"/>
    </row>
    <row r="4220" spans="8:9" x14ac:dyDescent="0.2">
      <c r="H4220"/>
      <c r="I4220"/>
    </row>
    <row r="4221" spans="8:9" x14ac:dyDescent="0.2">
      <c r="H4221"/>
      <c r="I4221"/>
    </row>
    <row r="4222" spans="8:9" x14ac:dyDescent="0.2">
      <c r="H4222"/>
      <c r="I4222"/>
    </row>
    <row r="4223" spans="8:9" x14ac:dyDescent="0.2">
      <c r="H4223"/>
      <c r="I4223"/>
    </row>
    <row r="4224" spans="8:9" x14ac:dyDescent="0.2">
      <c r="H4224"/>
      <c r="I4224"/>
    </row>
    <row r="4225" spans="8:9" x14ac:dyDescent="0.2">
      <c r="H4225"/>
      <c r="I4225"/>
    </row>
    <row r="4226" spans="8:9" x14ac:dyDescent="0.2">
      <c r="H4226"/>
      <c r="I4226"/>
    </row>
    <row r="4227" spans="8:9" x14ac:dyDescent="0.2">
      <c r="H4227"/>
      <c r="I4227"/>
    </row>
    <row r="4228" spans="8:9" x14ac:dyDescent="0.2">
      <c r="H4228"/>
      <c r="I4228"/>
    </row>
    <row r="4229" spans="8:9" x14ac:dyDescent="0.2">
      <c r="H4229"/>
      <c r="I4229"/>
    </row>
    <row r="4230" spans="8:9" x14ac:dyDescent="0.2">
      <c r="H4230"/>
      <c r="I4230"/>
    </row>
    <row r="4231" spans="8:9" x14ac:dyDescent="0.2">
      <c r="H4231"/>
      <c r="I4231"/>
    </row>
    <row r="4232" spans="8:9" x14ac:dyDescent="0.2">
      <c r="H4232"/>
      <c r="I4232"/>
    </row>
    <row r="4233" spans="8:9" x14ac:dyDescent="0.2">
      <c r="H4233"/>
      <c r="I4233"/>
    </row>
    <row r="4234" spans="8:9" x14ac:dyDescent="0.2">
      <c r="H4234"/>
      <c r="I4234"/>
    </row>
    <row r="4235" spans="8:9" x14ac:dyDescent="0.2">
      <c r="H4235"/>
      <c r="I4235"/>
    </row>
    <row r="4236" spans="8:9" x14ac:dyDescent="0.2">
      <c r="H4236"/>
      <c r="I4236"/>
    </row>
    <row r="4237" spans="8:9" x14ac:dyDescent="0.2">
      <c r="H4237"/>
      <c r="I4237"/>
    </row>
    <row r="4238" spans="8:9" x14ac:dyDescent="0.2">
      <c r="H4238"/>
      <c r="I4238"/>
    </row>
    <row r="4239" spans="8:9" x14ac:dyDescent="0.2">
      <c r="H4239"/>
      <c r="I4239"/>
    </row>
    <row r="4240" spans="8:9" x14ac:dyDescent="0.2">
      <c r="H4240"/>
      <c r="I4240"/>
    </row>
    <row r="4241" spans="8:9" x14ac:dyDescent="0.2">
      <c r="H4241"/>
      <c r="I4241"/>
    </row>
    <row r="4242" spans="8:9" x14ac:dyDescent="0.2">
      <c r="H4242"/>
      <c r="I4242"/>
    </row>
    <row r="4243" spans="8:9" x14ac:dyDescent="0.2">
      <c r="H4243"/>
      <c r="I4243"/>
    </row>
    <row r="4244" spans="8:9" x14ac:dyDescent="0.2">
      <c r="H4244"/>
      <c r="I4244"/>
    </row>
    <row r="4245" spans="8:9" x14ac:dyDescent="0.2">
      <c r="H4245"/>
      <c r="I4245"/>
    </row>
    <row r="4246" spans="8:9" x14ac:dyDescent="0.2">
      <c r="H4246"/>
      <c r="I4246"/>
    </row>
    <row r="4247" spans="8:9" x14ac:dyDescent="0.2">
      <c r="H4247"/>
      <c r="I4247"/>
    </row>
    <row r="4248" spans="8:9" x14ac:dyDescent="0.2">
      <c r="H4248"/>
      <c r="I4248"/>
    </row>
    <row r="4249" spans="8:9" x14ac:dyDescent="0.2">
      <c r="H4249"/>
      <c r="I4249"/>
    </row>
    <row r="4250" spans="8:9" x14ac:dyDescent="0.2">
      <c r="H4250"/>
      <c r="I4250"/>
    </row>
    <row r="4251" spans="8:9" x14ac:dyDescent="0.2">
      <c r="H4251"/>
      <c r="I4251"/>
    </row>
    <row r="4252" spans="8:9" x14ac:dyDescent="0.2">
      <c r="H4252"/>
      <c r="I4252"/>
    </row>
    <row r="4253" spans="8:9" x14ac:dyDescent="0.2">
      <c r="H4253"/>
      <c r="I4253"/>
    </row>
    <row r="4254" spans="8:9" x14ac:dyDescent="0.2">
      <c r="H4254"/>
      <c r="I4254"/>
    </row>
    <row r="4255" spans="8:9" x14ac:dyDescent="0.2">
      <c r="H4255"/>
      <c r="I4255"/>
    </row>
    <row r="4256" spans="8:9" x14ac:dyDescent="0.2">
      <c r="H4256"/>
      <c r="I4256"/>
    </row>
    <row r="4257" spans="8:9" x14ac:dyDescent="0.2">
      <c r="H4257"/>
      <c r="I4257"/>
    </row>
    <row r="4258" spans="8:9" x14ac:dyDescent="0.2">
      <c r="H4258"/>
      <c r="I4258"/>
    </row>
    <row r="4259" spans="8:9" x14ac:dyDescent="0.2">
      <c r="H4259"/>
      <c r="I4259"/>
    </row>
    <row r="4260" spans="8:9" x14ac:dyDescent="0.2">
      <c r="H4260"/>
      <c r="I4260"/>
    </row>
    <row r="4261" spans="8:9" x14ac:dyDescent="0.2">
      <c r="H4261"/>
      <c r="I4261"/>
    </row>
    <row r="4262" spans="8:9" x14ac:dyDescent="0.2">
      <c r="H4262"/>
      <c r="I4262"/>
    </row>
    <row r="4263" spans="8:9" x14ac:dyDescent="0.2">
      <c r="H4263"/>
      <c r="I4263"/>
    </row>
    <row r="4264" spans="8:9" x14ac:dyDescent="0.2">
      <c r="H4264"/>
      <c r="I4264"/>
    </row>
    <row r="4265" spans="8:9" x14ac:dyDescent="0.2">
      <c r="H4265"/>
      <c r="I4265"/>
    </row>
    <row r="4266" spans="8:9" x14ac:dyDescent="0.2">
      <c r="H4266"/>
      <c r="I4266"/>
    </row>
    <row r="4267" spans="8:9" x14ac:dyDescent="0.2">
      <c r="H4267"/>
      <c r="I4267"/>
    </row>
    <row r="4268" spans="8:9" x14ac:dyDescent="0.2">
      <c r="H4268"/>
      <c r="I4268"/>
    </row>
    <row r="4269" spans="8:9" x14ac:dyDescent="0.2">
      <c r="H4269"/>
      <c r="I4269"/>
    </row>
    <row r="4270" spans="8:9" x14ac:dyDescent="0.2">
      <c r="H4270"/>
      <c r="I4270"/>
    </row>
    <row r="4271" spans="8:9" x14ac:dyDescent="0.2">
      <c r="H4271"/>
      <c r="I4271"/>
    </row>
    <row r="4272" spans="8:9" x14ac:dyDescent="0.2">
      <c r="H4272"/>
      <c r="I4272"/>
    </row>
    <row r="4273" spans="8:9" x14ac:dyDescent="0.2">
      <c r="H4273"/>
      <c r="I4273"/>
    </row>
    <row r="4274" spans="8:9" x14ac:dyDescent="0.2">
      <c r="H4274"/>
      <c r="I4274"/>
    </row>
    <row r="4275" spans="8:9" x14ac:dyDescent="0.2">
      <c r="H4275"/>
      <c r="I4275"/>
    </row>
    <row r="4276" spans="8:9" x14ac:dyDescent="0.2">
      <c r="H4276"/>
      <c r="I4276"/>
    </row>
    <row r="4277" spans="8:9" x14ac:dyDescent="0.2">
      <c r="H4277"/>
      <c r="I4277"/>
    </row>
    <row r="4278" spans="8:9" x14ac:dyDescent="0.2">
      <c r="H4278"/>
      <c r="I4278"/>
    </row>
    <row r="4279" spans="8:9" x14ac:dyDescent="0.2">
      <c r="H4279"/>
      <c r="I4279"/>
    </row>
    <row r="4280" spans="8:9" x14ac:dyDescent="0.2">
      <c r="H4280"/>
      <c r="I4280"/>
    </row>
    <row r="4281" spans="8:9" x14ac:dyDescent="0.2">
      <c r="H4281"/>
      <c r="I4281"/>
    </row>
    <row r="4282" spans="8:9" x14ac:dyDescent="0.2">
      <c r="H4282"/>
      <c r="I4282"/>
    </row>
    <row r="4283" spans="8:9" x14ac:dyDescent="0.2">
      <c r="H4283"/>
      <c r="I4283"/>
    </row>
    <row r="4284" spans="8:9" x14ac:dyDescent="0.2">
      <c r="H4284"/>
      <c r="I4284"/>
    </row>
    <row r="4285" spans="8:9" x14ac:dyDescent="0.2">
      <c r="H4285"/>
      <c r="I4285"/>
    </row>
    <row r="4286" spans="8:9" x14ac:dyDescent="0.2">
      <c r="H4286"/>
      <c r="I4286"/>
    </row>
    <row r="4287" spans="8:9" x14ac:dyDescent="0.2">
      <c r="H4287"/>
      <c r="I4287"/>
    </row>
    <row r="4288" spans="8:9" x14ac:dyDescent="0.2">
      <c r="H4288"/>
      <c r="I4288"/>
    </row>
    <row r="4289" spans="8:9" x14ac:dyDescent="0.2">
      <c r="H4289"/>
      <c r="I4289"/>
    </row>
    <row r="4290" spans="8:9" x14ac:dyDescent="0.2">
      <c r="H4290"/>
      <c r="I4290"/>
    </row>
    <row r="4291" spans="8:9" x14ac:dyDescent="0.2">
      <c r="H4291"/>
      <c r="I4291"/>
    </row>
    <row r="4292" spans="8:9" x14ac:dyDescent="0.2">
      <c r="H4292"/>
      <c r="I4292"/>
    </row>
    <row r="4293" spans="8:9" x14ac:dyDescent="0.2">
      <c r="H4293"/>
      <c r="I4293"/>
    </row>
    <row r="4294" spans="8:9" x14ac:dyDescent="0.2">
      <c r="H4294"/>
      <c r="I4294"/>
    </row>
    <row r="4295" spans="8:9" x14ac:dyDescent="0.2">
      <c r="H4295"/>
      <c r="I4295"/>
    </row>
    <row r="4296" spans="8:9" x14ac:dyDescent="0.2">
      <c r="H4296"/>
      <c r="I4296"/>
    </row>
    <row r="4297" spans="8:9" x14ac:dyDescent="0.2">
      <c r="H4297"/>
      <c r="I4297"/>
    </row>
    <row r="4298" spans="8:9" x14ac:dyDescent="0.2">
      <c r="H4298"/>
      <c r="I4298"/>
    </row>
    <row r="4299" spans="8:9" x14ac:dyDescent="0.2">
      <c r="H4299"/>
      <c r="I4299"/>
    </row>
    <row r="4300" spans="8:9" x14ac:dyDescent="0.2">
      <c r="H4300"/>
      <c r="I4300"/>
    </row>
    <row r="4301" spans="8:9" x14ac:dyDescent="0.2">
      <c r="H4301"/>
      <c r="I4301"/>
    </row>
    <row r="4302" spans="8:9" x14ac:dyDescent="0.2">
      <c r="H4302"/>
      <c r="I4302"/>
    </row>
    <row r="4303" spans="8:9" x14ac:dyDescent="0.2">
      <c r="H4303"/>
      <c r="I4303"/>
    </row>
    <row r="4304" spans="8:9" x14ac:dyDescent="0.2">
      <c r="H4304"/>
      <c r="I4304"/>
    </row>
    <row r="4305" spans="8:9" x14ac:dyDescent="0.2">
      <c r="H4305"/>
      <c r="I4305"/>
    </row>
    <row r="4306" spans="8:9" x14ac:dyDescent="0.2">
      <c r="H4306"/>
      <c r="I4306"/>
    </row>
    <row r="4307" spans="8:9" x14ac:dyDescent="0.2">
      <c r="H4307"/>
      <c r="I4307"/>
    </row>
    <row r="4308" spans="8:9" x14ac:dyDescent="0.2">
      <c r="H4308"/>
      <c r="I4308"/>
    </row>
    <row r="4309" spans="8:9" x14ac:dyDescent="0.2">
      <c r="H4309"/>
      <c r="I4309"/>
    </row>
    <row r="4310" spans="8:9" x14ac:dyDescent="0.2">
      <c r="H4310"/>
      <c r="I4310"/>
    </row>
    <row r="4311" spans="8:9" x14ac:dyDescent="0.2">
      <c r="H4311"/>
      <c r="I4311"/>
    </row>
    <row r="4312" spans="8:9" x14ac:dyDescent="0.2">
      <c r="H4312"/>
      <c r="I4312"/>
    </row>
    <row r="4313" spans="8:9" x14ac:dyDescent="0.2">
      <c r="H4313"/>
      <c r="I4313"/>
    </row>
    <row r="4314" spans="8:9" x14ac:dyDescent="0.2">
      <c r="H4314"/>
      <c r="I4314"/>
    </row>
    <row r="4315" spans="8:9" x14ac:dyDescent="0.2">
      <c r="H4315"/>
      <c r="I4315"/>
    </row>
    <row r="4316" spans="8:9" x14ac:dyDescent="0.2">
      <c r="H4316"/>
      <c r="I4316"/>
    </row>
    <row r="4317" spans="8:9" x14ac:dyDescent="0.2">
      <c r="H4317"/>
      <c r="I4317"/>
    </row>
    <row r="4318" spans="8:9" x14ac:dyDescent="0.2">
      <c r="H4318"/>
      <c r="I4318"/>
    </row>
    <row r="4319" spans="8:9" x14ac:dyDescent="0.2">
      <c r="H4319"/>
      <c r="I4319"/>
    </row>
    <row r="4320" spans="8:9" x14ac:dyDescent="0.2">
      <c r="H4320"/>
      <c r="I4320"/>
    </row>
    <row r="4321" spans="8:9" x14ac:dyDescent="0.2">
      <c r="H4321"/>
      <c r="I4321"/>
    </row>
    <row r="4322" spans="8:9" x14ac:dyDescent="0.2">
      <c r="H4322"/>
      <c r="I4322"/>
    </row>
    <row r="4323" spans="8:9" x14ac:dyDescent="0.2">
      <c r="H4323"/>
      <c r="I4323"/>
    </row>
    <row r="4324" spans="8:9" x14ac:dyDescent="0.2">
      <c r="H4324"/>
      <c r="I4324"/>
    </row>
    <row r="4325" spans="8:9" x14ac:dyDescent="0.2">
      <c r="H4325"/>
      <c r="I4325"/>
    </row>
    <row r="4326" spans="8:9" x14ac:dyDescent="0.2">
      <c r="H4326"/>
      <c r="I4326"/>
    </row>
    <row r="4327" spans="8:9" x14ac:dyDescent="0.2">
      <c r="H4327"/>
      <c r="I4327"/>
    </row>
    <row r="4328" spans="8:9" x14ac:dyDescent="0.2">
      <c r="H4328"/>
      <c r="I4328"/>
    </row>
    <row r="4329" spans="8:9" x14ac:dyDescent="0.2">
      <c r="H4329"/>
      <c r="I4329"/>
    </row>
    <row r="4330" spans="8:9" x14ac:dyDescent="0.2">
      <c r="H4330"/>
      <c r="I4330"/>
    </row>
    <row r="4331" spans="8:9" x14ac:dyDescent="0.2">
      <c r="H4331"/>
      <c r="I4331"/>
    </row>
    <row r="4332" spans="8:9" x14ac:dyDescent="0.2">
      <c r="H4332"/>
      <c r="I4332"/>
    </row>
    <row r="4333" spans="8:9" x14ac:dyDescent="0.2">
      <c r="H4333"/>
      <c r="I4333"/>
    </row>
    <row r="4334" spans="8:9" x14ac:dyDescent="0.2">
      <c r="H4334"/>
      <c r="I4334"/>
    </row>
    <row r="4335" spans="8:9" x14ac:dyDescent="0.2">
      <c r="H4335"/>
      <c r="I4335"/>
    </row>
    <row r="4336" spans="8:9" x14ac:dyDescent="0.2">
      <c r="H4336"/>
      <c r="I4336"/>
    </row>
    <row r="4337" spans="8:9" x14ac:dyDescent="0.2">
      <c r="H4337"/>
      <c r="I4337"/>
    </row>
    <row r="4338" spans="8:9" x14ac:dyDescent="0.2">
      <c r="H4338"/>
      <c r="I4338"/>
    </row>
    <row r="4339" spans="8:9" x14ac:dyDescent="0.2">
      <c r="H4339"/>
      <c r="I4339"/>
    </row>
    <row r="4340" spans="8:9" x14ac:dyDescent="0.2">
      <c r="H4340"/>
      <c r="I4340"/>
    </row>
    <row r="4341" spans="8:9" x14ac:dyDescent="0.2">
      <c r="H4341"/>
      <c r="I4341"/>
    </row>
    <row r="4342" spans="8:9" x14ac:dyDescent="0.2">
      <c r="H4342"/>
      <c r="I4342"/>
    </row>
    <row r="4343" spans="8:9" x14ac:dyDescent="0.2">
      <c r="H4343"/>
      <c r="I4343"/>
    </row>
    <row r="4344" spans="8:9" x14ac:dyDescent="0.2">
      <c r="H4344"/>
      <c r="I4344"/>
    </row>
    <row r="4345" spans="8:9" x14ac:dyDescent="0.2">
      <c r="H4345"/>
      <c r="I4345"/>
    </row>
    <row r="4346" spans="8:9" x14ac:dyDescent="0.2">
      <c r="H4346"/>
      <c r="I4346"/>
    </row>
    <row r="4347" spans="8:9" x14ac:dyDescent="0.2">
      <c r="H4347"/>
      <c r="I4347"/>
    </row>
    <row r="4348" spans="8:9" x14ac:dyDescent="0.2">
      <c r="H4348"/>
      <c r="I4348"/>
    </row>
    <row r="4349" spans="8:9" x14ac:dyDescent="0.2">
      <c r="H4349"/>
      <c r="I4349"/>
    </row>
    <row r="4350" spans="8:9" x14ac:dyDescent="0.2">
      <c r="H4350"/>
      <c r="I4350"/>
    </row>
    <row r="4351" spans="8:9" x14ac:dyDescent="0.2">
      <c r="H4351"/>
      <c r="I4351"/>
    </row>
    <row r="4352" spans="8:9" x14ac:dyDescent="0.2">
      <c r="H4352"/>
      <c r="I4352"/>
    </row>
    <row r="4353" spans="8:9" x14ac:dyDescent="0.2">
      <c r="H4353"/>
      <c r="I4353"/>
    </row>
    <row r="4354" spans="8:9" x14ac:dyDescent="0.2">
      <c r="H4354"/>
      <c r="I4354"/>
    </row>
    <row r="4355" spans="8:9" x14ac:dyDescent="0.2">
      <c r="H4355"/>
      <c r="I4355"/>
    </row>
    <row r="4356" spans="8:9" x14ac:dyDescent="0.2">
      <c r="H4356"/>
      <c r="I4356"/>
    </row>
    <row r="4357" spans="8:9" x14ac:dyDescent="0.2">
      <c r="H4357"/>
      <c r="I4357"/>
    </row>
    <row r="4358" spans="8:9" x14ac:dyDescent="0.2">
      <c r="H4358"/>
      <c r="I4358"/>
    </row>
    <row r="4359" spans="8:9" x14ac:dyDescent="0.2">
      <c r="H4359"/>
      <c r="I4359"/>
    </row>
    <row r="4360" spans="8:9" x14ac:dyDescent="0.2">
      <c r="H4360"/>
      <c r="I4360"/>
    </row>
    <row r="4361" spans="8:9" x14ac:dyDescent="0.2">
      <c r="H4361"/>
      <c r="I4361"/>
    </row>
    <row r="4362" spans="8:9" x14ac:dyDescent="0.2">
      <c r="H4362"/>
      <c r="I4362"/>
    </row>
    <row r="4363" spans="8:9" x14ac:dyDescent="0.2">
      <c r="H4363"/>
      <c r="I4363"/>
    </row>
    <row r="4364" spans="8:9" x14ac:dyDescent="0.2">
      <c r="H4364"/>
      <c r="I4364"/>
    </row>
    <row r="4365" spans="8:9" x14ac:dyDescent="0.2">
      <c r="H4365"/>
      <c r="I4365"/>
    </row>
    <row r="4366" spans="8:9" x14ac:dyDescent="0.2">
      <c r="H4366"/>
      <c r="I4366"/>
    </row>
    <row r="4367" spans="8:9" x14ac:dyDescent="0.2">
      <c r="H4367"/>
      <c r="I4367"/>
    </row>
    <row r="4368" spans="8:9" x14ac:dyDescent="0.2">
      <c r="H4368"/>
      <c r="I4368"/>
    </row>
    <row r="4369" spans="8:9" x14ac:dyDescent="0.2">
      <c r="H4369"/>
      <c r="I4369"/>
    </row>
    <row r="4370" spans="8:9" x14ac:dyDescent="0.2">
      <c r="H4370"/>
      <c r="I4370"/>
    </row>
    <row r="4371" spans="8:9" x14ac:dyDescent="0.2">
      <c r="H4371"/>
      <c r="I4371"/>
    </row>
    <row r="4372" spans="8:9" x14ac:dyDescent="0.2">
      <c r="H4372"/>
      <c r="I4372"/>
    </row>
    <row r="4373" spans="8:9" x14ac:dyDescent="0.2">
      <c r="H4373"/>
      <c r="I4373"/>
    </row>
    <row r="4374" spans="8:9" x14ac:dyDescent="0.2">
      <c r="H4374"/>
      <c r="I4374"/>
    </row>
    <row r="4375" spans="8:9" x14ac:dyDescent="0.2">
      <c r="H4375"/>
      <c r="I4375"/>
    </row>
    <row r="4376" spans="8:9" x14ac:dyDescent="0.2">
      <c r="H4376"/>
      <c r="I4376"/>
    </row>
    <row r="4377" spans="8:9" x14ac:dyDescent="0.2">
      <c r="H4377"/>
      <c r="I4377"/>
    </row>
    <row r="4378" spans="8:9" x14ac:dyDescent="0.2">
      <c r="H4378"/>
      <c r="I4378"/>
    </row>
    <row r="4379" spans="8:9" x14ac:dyDescent="0.2">
      <c r="H4379"/>
      <c r="I4379"/>
    </row>
    <row r="4380" spans="8:9" x14ac:dyDescent="0.2">
      <c r="H4380"/>
      <c r="I4380"/>
    </row>
    <row r="4381" spans="8:9" x14ac:dyDescent="0.2">
      <c r="H4381"/>
      <c r="I4381"/>
    </row>
    <row r="4382" spans="8:9" x14ac:dyDescent="0.2">
      <c r="H4382"/>
      <c r="I4382"/>
    </row>
    <row r="4383" spans="8:9" x14ac:dyDescent="0.2">
      <c r="H4383"/>
      <c r="I4383"/>
    </row>
    <row r="4384" spans="8:9" x14ac:dyDescent="0.2">
      <c r="H4384"/>
      <c r="I4384"/>
    </row>
    <row r="4385" spans="8:9" x14ac:dyDescent="0.2">
      <c r="H4385"/>
      <c r="I4385"/>
    </row>
    <row r="4386" spans="8:9" x14ac:dyDescent="0.2">
      <c r="H4386"/>
      <c r="I4386"/>
    </row>
    <row r="4387" spans="8:9" x14ac:dyDescent="0.2">
      <c r="H4387"/>
      <c r="I4387"/>
    </row>
    <row r="4388" spans="8:9" x14ac:dyDescent="0.2">
      <c r="H4388"/>
      <c r="I4388"/>
    </row>
    <row r="4389" spans="8:9" x14ac:dyDescent="0.2">
      <c r="H4389"/>
      <c r="I4389"/>
    </row>
    <row r="4390" spans="8:9" x14ac:dyDescent="0.2">
      <c r="H4390"/>
      <c r="I4390"/>
    </row>
    <row r="4391" spans="8:9" x14ac:dyDescent="0.2">
      <c r="H4391"/>
      <c r="I4391"/>
    </row>
    <row r="4392" spans="8:9" x14ac:dyDescent="0.2">
      <c r="H4392"/>
      <c r="I4392"/>
    </row>
    <row r="4393" spans="8:9" x14ac:dyDescent="0.2">
      <c r="H4393"/>
      <c r="I4393"/>
    </row>
    <row r="4394" spans="8:9" x14ac:dyDescent="0.2">
      <c r="H4394"/>
      <c r="I4394"/>
    </row>
    <row r="4395" spans="8:9" x14ac:dyDescent="0.2">
      <c r="H4395"/>
      <c r="I4395"/>
    </row>
    <row r="4396" spans="8:9" x14ac:dyDescent="0.2">
      <c r="H4396"/>
      <c r="I4396"/>
    </row>
    <row r="4397" spans="8:9" x14ac:dyDescent="0.2">
      <c r="H4397"/>
      <c r="I4397"/>
    </row>
    <row r="4398" spans="8:9" x14ac:dyDescent="0.2">
      <c r="H4398"/>
      <c r="I4398"/>
    </row>
    <row r="4399" spans="8:9" x14ac:dyDescent="0.2">
      <c r="H4399"/>
      <c r="I4399"/>
    </row>
    <row r="4400" spans="8:9" x14ac:dyDescent="0.2">
      <c r="H4400"/>
      <c r="I4400"/>
    </row>
    <row r="4401" spans="8:9" x14ac:dyDescent="0.2">
      <c r="H4401"/>
      <c r="I4401"/>
    </row>
    <row r="4402" spans="8:9" x14ac:dyDescent="0.2">
      <c r="H4402"/>
      <c r="I4402"/>
    </row>
    <row r="4403" spans="8:9" x14ac:dyDescent="0.2">
      <c r="H4403"/>
      <c r="I4403"/>
    </row>
    <row r="4404" spans="8:9" x14ac:dyDescent="0.2">
      <c r="H4404"/>
      <c r="I4404"/>
    </row>
    <row r="4405" spans="8:9" x14ac:dyDescent="0.2">
      <c r="H4405"/>
      <c r="I4405"/>
    </row>
    <row r="4406" spans="8:9" x14ac:dyDescent="0.2">
      <c r="H4406"/>
      <c r="I4406"/>
    </row>
    <row r="4407" spans="8:9" x14ac:dyDescent="0.2">
      <c r="H4407"/>
      <c r="I4407"/>
    </row>
    <row r="4408" spans="8:9" x14ac:dyDescent="0.2">
      <c r="H4408"/>
      <c r="I4408"/>
    </row>
    <row r="4409" spans="8:9" x14ac:dyDescent="0.2">
      <c r="H4409"/>
      <c r="I4409"/>
    </row>
    <row r="4410" spans="8:9" x14ac:dyDescent="0.2">
      <c r="H4410"/>
      <c r="I4410"/>
    </row>
    <row r="4411" spans="8:9" x14ac:dyDescent="0.2">
      <c r="H4411"/>
      <c r="I4411"/>
    </row>
    <row r="4412" spans="8:9" x14ac:dyDescent="0.2">
      <c r="H4412"/>
      <c r="I4412"/>
    </row>
    <row r="4413" spans="8:9" x14ac:dyDescent="0.2">
      <c r="H4413"/>
      <c r="I4413"/>
    </row>
    <row r="4414" spans="8:9" x14ac:dyDescent="0.2">
      <c r="H4414"/>
      <c r="I4414"/>
    </row>
    <row r="4415" spans="8:9" x14ac:dyDescent="0.2">
      <c r="H4415"/>
      <c r="I4415"/>
    </row>
    <row r="4416" spans="8:9" x14ac:dyDescent="0.2">
      <c r="H4416"/>
      <c r="I4416"/>
    </row>
    <row r="4417" spans="8:9" x14ac:dyDescent="0.2">
      <c r="H4417"/>
      <c r="I4417"/>
    </row>
    <row r="4418" spans="8:9" x14ac:dyDescent="0.2">
      <c r="H4418"/>
      <c r="I4418"/>
    </row>
    <row r="4419" spans="8:9" x14ac:dyDescent="0.2">
      <c r="H4419"/>
      <c r="I4419"/>
    </row>
    <row r="4420" spans="8:9" x14ac:dyDescent="0.2">
      <c r="H4420"/>
      <c r="I4420"/>
    </row>
    <row r="4421" spans="8:9" x14ac:dyDescent="0.2">
      <c r="H4421"/>
      <c r="I4421"/>
    </row>
    <row r="4422" spans="8:9" x14ac:dyDescent="0.2">
      <c r="H4422"/>
      <c r="I4422"/>
    </row>
    <row r="4423" spans="8:9" x14ac:dyDescent="0.2">
      <c r="H4423"/>
      <c r="I4423"/>
    </row>
    <row r="4424" spans="8:9" x14ac:dyDescent="0.2">
      <c r="H4424"/>
      <c r="I4424"/>
    </row>
    <row r="4425" spans="8:9" x14ac:dyDescent="0.2">
      <c r="H4425"/>
      <c r="I4425"/>
    </row>
    <row r="4426" spans="8:9" x14ac:dyDescent="0.2">
      <c r="H4426"/>
      <c r="I4426"/>
    </row>
    <row r="4427" spans="8:9" x14ac:dyDescent="0.2">
      <c r="H4427"/>
      <c r="I4427"/>
    </row>
    <row r="4428" spans="8:9" x14ac:dyDescent="0.2">
      <c r="H4428"/>
      <c r="I4428"/>
    </row>
    <row r="4429" spans="8:9" x14ac:dyDescent="0.2">
      <c r="H4429"/>
      <c r="I4429"/>
    </row>
    <row r="4430" spans="8:9" x14ac:dyDescent="0.2">
      <c r="H4430"/>
      <c r="I4430"/>
    </row>
    <row r="4431" spans="8:9" x14ac:dyDescent="0.2">
      <c r="H4431"/>
      <c r="I4431"/>
    </row>
    <row r="4432" spans="8:9" x14ac:dyDescent="0.2">
      <c r="H4432"/>
      <c r="I4432"/>
    </row>
    <row r="4433" spans="8:9" x14ac:dyDescent="0.2">
      <c r="H4433"/>
      <c r="I4433"/>
    </row>
    <row r="4434" spans="8:9" x14ac:dyDescent="0.2">
      <c r="H4434"/>
      <c r="I4434"/>
    </row>
    <row r="4435" spans="8:9" x14ac:dyDescent="0.2">
      <c r="H4435"/>
      <c r="I4435"/>
    </row>
    <row r="4436" spans="8:9" x14ac:dyDescent="0.2">
      <c r="H4436"/>
      <c r="I4436"/>
    </row>
    <row r="4437" spans="8:9" x14ac:dyDescent="0.2">
      <c r="H4437"/>
      <c r="I4437"/>
    </row>
    <row r="4438" spans="8:9" x14ac:dyDescent="0.2">
      <c r="H4438"/>
      <c r="I4438"/>
    </row>
    <row r="4439" spans="8:9" x14ac:dyDescent="0.2">
      <c r="H4439"/>
      <c r="I4439"/>
    </row>
    <row r="4440" spans="8:9" x14ac:dyDescent="0.2">
      <c r="H4440"/>
      <c r="I4440"/>
    </row>
    <row r="4441" spans="8:9" x14ac:dyDescent="0.2">
      <c r="H4441"/>
      <c r="I4441"/>
    </row>
    <row r="4442" spans="8:9" x14ac:dyDescent="0.2">
      <c r="H4442"/>
      <c r="I4442"/>
    </row>
    <row r="4443" spans="8:9" x14ac:dyDescent="0.2">
      <c r="H4443"/>
      <c r="I4443"/>
    </row>
    <row r="4444" spans="8:9" x14ac:dyDescent="0.2">
      <c r="H4444"/>
      <c r="I4444"/>
    </row>
    <row r="4445" spans="8:9" x14ac:dyDescent="0.2">
      <c r="H4445"/>
      <c r="I4445"/>
    </row>
    <row r="4446" spans="8:9" x14ac:dyDescent="0.2">
      <c r="H4446"/>
      <c r="I4446"/>
    </row>
    <row r="4447" spans="8:9" x14ac:dyDescent="0.2">
      <c r="H4447"/>
      <c r="I4447"/>
    </row>
    <row r="4448" spans="8:9" x14ac:dyDescent="0.2">
      <c r="H4448"/>
      <c r="I4448"/>
    </row>
    <row r="4449" spans="8:9" x14ac:dyDescent="0.2">
      <c r="H4449"/>
      <c r="I4449"/>
    </row>
    <row r="4450" spans="8:9" x14ac:dyDescent="0.2">
      <c r="H4450"/>
      <c r="I4450"/>
    </row>
    <row r="4451" spans="8:9" x14ac:dyDescent="0.2">
      <c r="H4451"/>
      <c r="I4451"/>
    </row>
    <row r="4452" spans="8:9" x14ac:dyDescent="0.2">
      <c r="H4452"/>
      <c r="I4452"/>
    </row>
    <row r="4453" spans="8:9" x14ac:dyDescent="0.2">
      <c r="H4453"/>
      <c r="I4453"/>
    </row>
    <row r="4454" spans="8:9" x14ac:dyDescent="0.2">
      <c r="H4454"/>
      <c r="I4454"/>
    </row>
    <row r="4455" spans="8:9" x14ac:dyDescent="0.2">
      <c r="H4455"/>
      <c r="I4455"/>
    </row>
    <row r="4456" spans="8:9" x14ac:dyDescent="0.2">
      <c r="H4456"/>
      <c r="I4456"/>
    </row>
    <row r="4457" spans="8:9" x14ac:dyDescent="0.2">
      <c r="H4457"/>
      <c r="I4457"/>
    </row>
    <row r="4458" spans="8:9" x14ac:dyDescent="0.2">
      <c r="H4458"/>
      <c r="I4458"/>
    </row>
    <row r="4459" spans="8:9" x14ac:dyDescent="0.2">
      <c r="H4459"/>
      <c r="I4459"/>
    </row>
    <row r="4460" spans="8:9" x14ac:dyDescent="0.2">
      <c r="H4460"/>
      <c r="I4460"/>
    </row>
    <row r="4461" spans="8:9" x14ac:dyDescent="0.2">
      <c r="H4461"/>
      <c r="I4461"/>
    </row>
    <row r="4462" spans="8:9" x14ac:dyDescent="0.2">
      <c r="H4462"/>
      <c r="I4462"/>
    </row>
    <row r="4463" spans="8:9" x14ac:dyDescent="0.2">
      <c r="H4463"/>
      <c r="I4463"/>
    </row>
    <row r="4464" spans="8:9" x14ac:dyDescent="0.2">
      <c r="H4464"/>
      <c r="I4464"/>
    </row>
    <row r="4465" spans="8:9" x14ac:dyDescent="0.2">
      <c r="H4465"/>
      <c r="I4465"/>
    </row>
    <row r="4466" spans="8:9" x14ac:dyDescent="0.2">
      <c r="H4466"/>
      <c r="I4466"/>
    </row>
    <row r="4467" spans="8:9" x14ac:dyDescent="0.2">
      <c r="H4467"/>
      <c r="I4467"/>
    </row>
    <row r="4468" spans="8:9" x14ac:dyDescent="0.2">
      <c r="H4468"/>
      <c r="I4468"/>
    </row>
    <row r="4469" spans="8:9" x14ac:dyDescent="0.2">
      <c r="H4469"/>
      <c r="I4469"/>
    </row>
    <row r="4470" spans="8:9" x14ac:dyDescent="0.2">
      <c r="H4470"/>
      <c r="I4470"/>
    </row>
    <row r="4471" spans="8:9" x14ac:dyDescent="0.2">
      <c r="H4471"/>
      <c r="I4471"/>
    </row>
    <row r="4472" spans="8:9" x14ac:dyDescent="0.2">
      <c r="H4472"/>
      <c r="I4472"/>
    </row>
    <row r="4473" spans="8:9" x14ac:dyDescent="0.2">
      <c r="H4473"/>
      <c r="I4473"/>
    </row>
    <row r="4474" spans="8:9" x14ac:dyDescent="0.2">
      <c r="H4474"/>
      <c r="I4474"/>
    </row>
    <row r="4475" spans="8:9" x14ac:dyDescent="0.2">
      <c r="H4475"/>
      <c r="I4475"/>
    </row>
    <row r="4476" spans="8:9" x14ac:dyDescent="0.2">
      <c r="H4476"/>
      <c r="I4476"/>
    </row>
    <row r="4477" spans="8:9" x14ac:dyDescent="0.2">
      <c r="H4477"/>
      <c r="I4477"/>
    </row>
    <row r="4478" spans="8:9" x14ac:dyDescent="0.2">
      <c r="H4478"/>
      <c r="I4478"/>
    </row>
    <row r="4479" spans="8:9" x14ac:dyDescent="0.2">
      <c r="H4479"/>
      <c r="I4479"/>
    </row>
    <row r="4480" spans="8:9" x14ac:dyDescent="0.2">
      <c r="H4480"/>
      <c r="I4480"/>
    </row>
    <row r="4481" spans="8:9" x14ac:dyDescent="0.2">
      <c r="H4481"/>
      <c r="I4481"/>
    </row>
    <row r="4482" spans="8:9" x14ac:dyDescent="0.2">
      <c r="H4482"/>
      <c r="I4482"/>
    </row>
    <row r="4483" spans="8:9" x14ac:dyDescent="0.2">
      <c r="H4483"/>
      <c r="I4483"/>
    </row>
    <row r="4484" spans="8:9" x14ac:dyDescent="0.2">
      <c r="H4484"/>
      <c r="I4484"/>
    </row>
    <row r="4485" spans="8:9" x14ac:dyDescent="0.2">
      <c r="H4485"/>
      <c r="I4485"/>
    </row>
    <row r="4486" spans="8:9" x14ac:dyDescent="0.2">
      <c r="H4486"/>
      <c r="I4486"/>
    </row>
    <row r="4487" spans="8:9" x14ac:dyDescent="0.2">
      <c r="H4487"/>
      <c r="I4487"/>
    </row>
    <row r="4488" spans="8:9" x14ac:dyDescent="0.2">
      <c r="H4488"/>
      <c r="I4488"/>
    </row>
    <row r="4489" spans="8:9" x14ac:dyDescent="0.2">
      <c r="H4489"/>
      <c r="I4489"/>
    </row>
    <row r="4490" spans="8:9" x14ac:dyDescent="0.2">
      <c r="H4490"/>
      <c r="I4490"/>
    </row>
    <row r="4491" spans="8:9" x14ac:dyDescent="0.2">
      <c r="H4491"/>
      <c r="I4491"/>
    </row>
    <row r="4492" spans="8:9" x14ac:dyDescent="0.2">
      <c r="H4492"/>
      <c r="I4492"/>
    </row>
    <row r="4493" spans="8:9" x14ac:dyDescent="0.2">
      <c r="H4493"/>
      <c r="I4493"/>
    </row>
    <row r="4494" spans="8:9" x14ac:dyDescent="0.2">
      <c r="H4494"/>
      <c r="I4494"/>
    </row>
    <row r="4495" spans="8:9" x14ac:dyDescent="0.2">
      <c r="H4495"/>
      <c r="I4495"/>
    </row>
    <row r="4496" spans="8:9" x14ac:dyDescent="0.2">
      <c r="H4496"/>
      <c r="I4496"/>
    </row>
    <row r="4497" spans="8:9" x14ac:dyDescent="0.2">
      <c r="H4497"/>
      <c r="I4497"/>
    </row>
    <row r="4498" spans="8:9" x14ac:dyDescent="0.2">
      <c r="H4498"/>
      <c r="I4498"/>
    </row>
    <row r="4499" spans="8:9" x14ac:dyDescent="0.2">
      <c r="H4499"/>
      <c r="I4499"/>
    </row>
    <row r="4500" spans="8:9" x14ac:dyDescent="0.2">
      <c r="H4500"/>
      <c r="I4500"/>
    </row>
    <row r="4501" spans="8:9" x14ac:dyDescent="0.2">
      <c r="H4501"/>
      <c r="I4501"/>
    </row>
    <row r="4502" spans="8:9" x14ac:dyDescent="0.2">
      <c r="H4502"/>
      <c r="I4502"/>
    </row>
    <row r="4503" spans="8:9" x14ac:dyDescent="0.2">
      <c r="H4503"/>
      <c r="I4503"/>
    </row>
    <row r="4504" spans="8:9" x14ac:dyDescent="0.2">
      <c r="H4504"/>
      <c r="I4504"/>
    </row>
    <row r="4505" spans="8:9" x14ac:dyDescent="0.2">
      <c r="H4505"/>
      <c r="I4505"/>
    </row>
    <row r="4506" spans="8:9" x14ac:dyDescent="0.2">
      <c r="H4506"/>
      <c r="I4506"/>
    </row>
    <row r="4507" spans="8:9" x14ac:dyDescent="0.2">
      <c r="H4507"/>
      <c r="I4507"/>
    </row>
    <row r="4508" spans="8:9" x14ac:dyDescent="0.2">
      <c r="H4508"/>
      <c r="I4508"/>
    </row>
    <row r="4509" spans="8:9" x14ac:dyDescent="0.2">
      <c r="H4509"/>
      <c r="I4509"/>
    </row>
    <row r="4510" spans="8:9" x14ac:dyDescent="0.2">
      <c r="H4510"/>
      <c r="I4510"/>
    </row>
    <row r="4511" spans="8:9" x14ac:dyDescent="0.2">
      <c r="H4511"/>
      <c r="I4511"/>
    </row>
    <row r="4512" spans="8:9" x14ac:dyDescent="0.2">
      <c r="H4512"/>
      <c r="I4512"/>
    </row>
    <row r="4513" spans="8:9" x14ac:dyDescent="0.2">
      <c r="H4513"/>
      <c r="I4513"/>
    </row>
    <row r="4514" spans="8:9" x14ac:dyDescent="0.2">
      <c r="H4514"/>
      <c r="I4514"/>
    </row>
    <row r="4515" spans="8:9" x14ac:dyDescent="0.2">
      <c r="H4515"/>
      <c r="I4515"/>
    </row>
    <row r="4516" spans="8:9" x14ac:dyDescent="0.2">
      <c r="H4516"/>
      <c r="I4516"/>
    </row>
    <row r="4517" spans="8:9" x14ac:dyDescent="0.2">
      <c r="H4517"/>
      <c r="I4517"/>
    </row>
    <row r="4518" spans="8:9" x14ac:dyDescent="0.2">
      <c r="H4518"/>
      <c r="I4518"/>
    </row>
    <row r="4519" spans="8:9" x14ac:dyDescent="0.2">
      <c r="H4519"/>
      <c r="I4519"/>
    </row>
    <row r="4520" spans="8:9" x14ac:dyDescent="0.2">
      <c r="H4520"/>
      <c r="I4520"/>
    </row>
    <row r="4521" spans="8:9" x14ac:dyDescent="0.2">
      <c r="H4521"/>
      <c r="I4521"/>
    </row>
    <row r="4522" spans="8:9" x14ac:dyDescent="0.2">
      <c r="H4522"/>
      <c r="I4522"/>
    </row>
    <row r="4523" spans="8:9" x14ac:dyDescent="0.2">
      <c r="H4523"/>
      <c r="I4523"/>
    </row>
    <row r="4524" spans="8:9" x14ac:dyDescent="0.2">
      <c r="H4524"/>
      <c r="I4524"/>
    </row>
    <row r="4525" spans="8:9" x14ac:dyDescent="0.2">
      <c r="H4525"/>
      <c r="I4525"/>
    </row>
    <row r="4526" spans="8:9" x14ac:dyDescent="0.2">
      <c r="H4526"/>
      <c r="I4526"/>
    </row>
    <row r="4527" spans="8:9" x14ac:dyDescent="0.2">
      <c r="H4527"/>
      <c r="I4527"/>
    </row>
    <row r="4528" spans="8:9" x14ac:dyDescent="0.2">
      <c r="H4528"/>
      <c r="I4528"/>
    </row>
    <row r="4529" spans="8:9" x14ac:dyDescent="0.2">
      <c r="H4529"/>
      <c r="I4529"/>
    </row>
    <row r="4530" spans="8:9" x14ac:dyDescent="0.2">
      <c r="H4530"/>
      <c r="I4530"/>
    </row>
    <row r="4531" spans="8:9" x14ac:dyDescent="0.2">
      <c r="H4531"/>
      <c r="I4531"/>
    </row>
    <row r="4532" spans="8:9" x14ac:dyDescent="0.2">
      <c r="H4532"/>
      <c r="I4532"/>
    </row>
    <row r="4533" spans="8:9" x14ac:dyDescent="0.2">
      <c r="H4533"/>
      <c r="I4533"/>
    </row>
    <row r="4534" spans="8:9" x14ac:dyDescent="0.2">
      <c r="H4534"/>
      <c r="I4534"/>
    </row>
    <row r="4535" spans="8:9" x14ac:dyDescent="0.2">
      <c r="H4535"/>
      <c r="I4535"/>
    </row>
    <row r="4536" spans="8:9" x14ac:dyDescent="0.2">
      <c r="H4536"/>
      <c r="I4536"/>
    </row>
    <row r="4537" spans="8:9" x14ac:dyDescent="0.2">
      <c r="H4537"/>
      <c r="I4537"/>
    </row>
    <row r="4538" spans="8:9" x14ac:dyDescent="0.2">
      <c r="H4538"/>
      <c r="I4538"/>
    </row>
    <row r="4539" spans="8:9" x14ac:dyDescent="0.2">
      <c r="H4539"/>
      <c r="I4539"/>
    </row>
    <row r="4540" spans="8:9" x14ac:dyDescent="0.2">
      <c r="H4540"/>
      <c r="I4540"/>
    </row>
    <row r="4541" spans="8:9" x14ac:dyDescent="0.2">
      <c r="H4541"/>
      <c r="I4541"/>
    </row>
    <row r="4542" spans="8:9" x14ac:dyDescent="0.2">
      <c r="H4542"/>
      <c r="I4542"/>
    </row>
    <row r="4543" spans="8:9" x14ac:dyDescent="0.2">
      <c r="H4543"/>
      <c r="I4543"/>
    </row>
    <row r="4544" spans="8:9" x14ac:dyDescent="0.2">
      <c r="H4544"/>
      <c r="I4544"/>
    </row>
    <row r="4545" spans="8:9" x14ac:dyDescent="0.2">
      <c r="H4545"/>
      <c r="I4545"/>
    </row>
    <row r="4546" spans="8:9" x14ac:dyDescent="0.2">
      <c r="H4546"/>
      <c r="I4546"/>
    </row>
    <row r="4547" spans="8:9" x14ac:dyDescent="0.2">
      <c r="H4547"/>
      <c r="I4547"/>
    </row>
    <row r="4548" spans="8:9" x14ac:dyDescent="0.2">
      <c r="H4548"/>
      <c r="I4548"/>
    </row>
    <row r="4549" spans="8:9" x14ac:dyDescent="0.2">
      <c r="H4549"/>
      <c r="I4549"/>
    </row>
    <row r="4550" spans="8:9" x14ac:dyDescent="0.2">
      <c r="H4550"/>
      <c r="I4550"/>
    </row>
    <row r="4551" spans="8:9" x14ac:dyDescent="0.2">
      <c r="H4551"/>
      <c r="I4551"/>
    </row>
    <row r="4552" spans="8:9" x14ac:dyDescent="0.2">
      <c r="H4552"/>
      <c r="I4552"/>
    </row>
    <row r="4553" spans="8:9" x14ac:dyDescent="0.2">
      <c r="H4553"/>
      <c r="I4553"/>
    </row>
    <row r="4554" spans="8:9" x14ac:dyDescent="0.2">
      <c r="H4554"/>
      <c r="I4554"/>
    </row>
    <row r="4555" spans="8:9" x14ac:dyDescent="0.2">
      <c r="H4555"/>
      <c r="I4555"/>
    </row>
    <row r="4556" spans="8:9" x14ac:dyDescent="0.2">
      <c r="H4556"/>
      <c r="I4556"/>
    </row>
    <row r="4557" spans="8:9" x14ac:dyDescent="0.2">
      <c r="H4557"/>
      <c r="I4557"/>
    </row>
    <row r="4558" spans="8:9" x14ac:dyDescent="0.2">
      <c r="H4558"/>
      <c r="I4558"/>
    </row>
    <row r="4559" spans="8:9" x14ac:dyDescent="0.2">
      <c r="H4559"/>
      <c r="I4559"/>
    </row>
    <row r="4560" spans="8:9" x14ac:dyDescent="0.2">
      <c r="H4560"/>
      <c r="I4560"/>
    </row>
    <row r="4561" spans="8:9" x14ac:dyDescent="0.2">
      <c r="H4561"/>
      <c r="I4561"/>
    </row>
    <row r="4562" spans="8:9" x14ac:dyDescent="0.2">
      <c r="H4562"/>
      <c r="I4562"/>
    </row>
    <row r="4563" spans="8:9" x14ac:dyDescent="0.2">
      <c r="H4563"/>
      <c r="I4563"/>
    </row>
    <row r="4564" spans="8:9" x14ac:dyDescent="0.2">
      <c r="H4564"/>
      <c r="I4564"/>
    </row>
    <row r="4565" spans="8:9" x14ac:dyDescent="0.2">
      <c r="H4565"/>
      <c r="I4565"/>
    </row>
    <row r="4566" spans="8:9" x14ac:dyDescent="0.2">
      <c r="H4566"/>
      <c r="I4566"/>
    </row>
    <row r="4567" spans="8:9" x14ac:dyDescent="0.2">
      <c r="H4567"/>
      <c r="I4567"/>
    </row>
    <row r="4568" spans="8:9" x14ac:dyDescent="0.2">
      <c r="H4568"/>
      <c r="I4568"/>
    </row>
    <row r="4569" spans="8:9" x14ac:dyDescent="0.2">
      <c r="H4569"/>
      <c r="I4569"/>
    </row>
    <row r="4570" spans="8:9" x14ac:dyDescent="0.2">
      <c r="H4570"/>
      <c r="I4570"/>
    </row>
    <row r="4571" spans="8:9" x14ac:dyDescent="0.2">
      <c r="H4571"/>
      <c r="I4571"/>
    </row>
    <row r="4572" spans="8:9" x14ac:dyDescent="0.2">
      <c r="H4572"/>
      <c r="I4572"/>
    </row>
    <row r="4573" spans="8:9" x14ac:dyDescent="0.2">
      <c r="H4573"/>
      <c r="I4573"/>
    </row>
    <row r="4574" spans="8:9" x14ac:dyDescent="0.2">
      <c r="H4574"/>
      <c r="I4574"/>
    </row>
    <row r="4575" spans="8:9" x14ac:dyDescent="0.2">
      <c r="H4575"/>
      <c r="I4575"/>
    </row>
    <row r="4576" spans="8:9" x14ac:dyDescent="0.2">
      <c r="H4576"/>
      <c r="I4576"/>
    </row>
    <row r="4577" spans="8:9" x14ac:dyDescent="0.2">
      <c r="H4577"/>
      <c r="I4577"/>
    </row>
    <row r="4578" spans="8:9" x14ac:dyDescent="0.2">
      <c r="H4578"/>
      <c r="I4578"/>
    </row>
    <row r="4579" spans="8:9" x14ac:dyDescent="0.2">
      <c r="H4579"/>
      <c r="I4579"/>
    </row>
    <row r="4580" spans="8:9" x14ac:dyDescent="0.2">
      <c r="H4580"/>
      <c r="I4580"/>
    </row>
    <row r="4581" spans="8:9" x14ac:dyDescent="0.2">
      <c r="H4581"/>
      <c r="I4581"/>
    </row>
    <row r="4582" spans="8:9" x14ac:dyDescent="0.2">
      <c r="H4582"/>
      <c r="I4582"/>
    </row>
    <row r="4583" spans="8:9" x14ac:dyDescent="0.2">
      <c r="H4583"/>
      <c r="I4583"/>
    </row>
    <row r="4584" spans="8:9" x14ac:dyDescent="0.2">
      <c r="H4584"/>
      <c r="I4584"/>
    </row>
    <row r="4585" spans="8:9" x14ac:dyDescent="0.2">
      <c r="H4585"/>
      <c r="I4585"/>
    </row>
    <row r="4586" spans="8:9" x14ac:dyDescent="0.2">
      <c r="H4586"/>
      <c r="I4586"/>
    </row>
    <row r="4587" spans="8:9" x14ac:dyDescent="0.2">
      <c r="H4587"/>
      <c r="I4587"/>
    </row>
    <row r="4588" spans="8:9" x14ac:dyDescent="0.2">
      <c r="H4588"/>
      <c r="I4588"/>
    </row>
    <row r="4589" spans="8:9" x14ac:dyDescent="0.2">
      <c r="H4589"/>
      <c r="I4589"/>
    </row>
    <row r="4590" spans="8:9" x14ac:dyDescent="0.2">
      <c r="H4590"/>
      <c r="I4590"/>
    </row>
    <row r="4591" spans="8:9" x14ac:dyDescent="0.2">
      <c r="H4591"/>
      <c r="I4591"/>
    </row>
    <row r="4592" spans="8:9" x14ac:dyDescent="0.2">
      <c r="H4592"/>
      <c r="I4592"/>
    </row>
    <row r="4593" spans="8:9" x14ac:dyDescent="0.2">
      <c r="H4593"/>
      <c r="I4593"/>
    </row>
    <row r="4594" spans="8:9" x14ac:dyDescent="0.2">
      <c r="H4594"/>
      <c r="I4594"/>
    </row>
    <row r="4595" spans="8:9" x14ac:dyDescent="0.2">
      <c r="H4595"/>
      <c r="I4595"/>
    </row>
    <row r="4596" spans="8:9" x14ac:dyDescent="0.2">
      <c r="H4596"/>
      <c r="I4596"/>
    </row>
    <row r="4597" spans="8:9" x14ac:dyDescent="0.2">
      <c r="H4597"/>
      <c r="I4597"/>
    </row>
    <row r="4598" spans="8:9" x14ac:dyDescent="0.2">
      <c r="H4598"/>
      <c r="I4598"/>
    </row>
    <row r="4599" spans="8:9" x14ac:dyDescent="0.2">
      <c r="H4599"/>
      <c r="I4599"/>
    </row>
    <row r="4600" spans="8:9" x14ac:dyDescent="0.2">
      <c r="H4600"/>
      <c r="I4600"/>
    </row>
    <row r="4601" spans="8:9" x14ac:dyDescent="0.2">
      <c r="H4601"/>
      <c r="I4601"/>
    </row>
    <row r="4602" spans="8:9" x14ac:dyDescent="0.2">
      <c r="H4602"/>
      <c r="I4602"/>
    </row>
    <row r="4603" spans="8:9" x14ac:dyDescent="0.2">
      <c r="H4603"/>
      <c r="I4603"/>
    </row>
    <row r="4604" spans="8:9" x14ac:dyDescent="0.2">
      <c r="H4604"/>
      <c r="I4604"/>
    </row>
    <row r="4605" spans="8:9" x14ac:dyDescent="0.2">
      <c r="H4605"/>
      <c r="I4605"/>
    </row>
    <row r="4606" spans="8:9" x14ac:dyDescent="0.2">
      <c r="H4606"/>
      <c r="I4606"/>
    </row>
    <row r="4607" spans="8:9" x14ac:dyDescent="0.2">
      <c r="H4607"/>
      <c r="I4607"/>
    </row>
    <row r="4608" spans="8:9" x14ac:dyDescent="0.2">
      <c r="H4608"/>
      <c r="I4608"/>
    </row>
    <row r="4609" spans="8:9" x14ac:dyDescent="0.2">
      <c r="H4609"/>
      <c r="I4609"/>
    </row>
    <row r="4610" spans="8:9" x14ac:dyDescent="0.2">
      <c r="H4610"/>
      <c r="I4610"/>
    </row>
    <row r="4611" spans="8:9" x14ac:dyDescent="0.2">
      <c r="H4611"/>
      <c r="I4611"/>
    </row>
    <row r="4612" spans="8:9" x14ac:dyDescent="0.2">
      <c r="H4612"/>
      <c r="I4612"/>
    </row>
    <row r="4613" spans="8:9" x14ac:dyDescent="0.2">
      <c r="H4613"/>
      <c r="I4613"/>
    </row>
    <row r="4614" spans="8:9" x14ac:dyDescent="0.2">
      <c r="H4614"/>
      <c r="I4614"/>
    </row>
    <row r="4615" spans="8:9" x14ac:dyDescent="0.2">
      <c r="H4615"/>
      <c r="I4615"/>
    </row>
    <row r="4616" spans="8:9" x14ac:dyDescent="0.2">
      <c r="H4616"/>
      <c r="I4616"/>
    </row>
    <row r="4617" spans="8:9" x14ac:dyDescent="0.2">
      <c r="H4617"/>
      <c r="I4617"/>
    </row>
    <row r="4618" spans="8:9" x14ac:dyDescent="0.2">
      <c r="H4618"/>
      <c r="I4618"/>
    </row>
    <row r="4619" spans="8:9" x14ac:dyDescent="0.2">
      <c r="H4619"/>
      <c r="I4619"/>
    </row>
    <row r="4620" spans="8:9" x14ac:dyDescent="0.2">
      <c r="H4620"/>
      <c r="I4620"/>
    </row>
    <row r="4621" spans="8:9" x14ac:dyDescent="0.2">
      <c r="H4621"/>
      <c r="I4621"/>
    </row>
    <row r="4622" spans="8:9" x14ac:dyDescent="0.2">
      <c r="H4622"/>
      <c r="I4622"/>
    </row>
    <row r="4623" spans="8:9" x14ac:dyDescent="0.2">
      <c r="H4623"/>
      <c r="I4623"/>
    </row>
    <row r="4624" spans="8:9" x14ac:dyDescent="0.2">
      <c r="H4624"/>
      <c r="I4624"/>
    </row>
    <row r="4625" spans="8:9" x14ac:dyDescent="0.2">
      <c r="H4625"/>
      <c r="I4625"/>
    </row>
    <row r="4626" spans="8:9" x14ac:dyDescent="0.2">
      <c r="H4626"/>
      <c r="I4626"/>
    </row>
    <row r="4627" spans="8:9" x14ac:dyDescent="0.2">
      <c r="H4627"/>
      <c r="I4627"/>
    </row>
    <row r="4628" spans="8:9" x14ac:dyDescent="0.2">
      <c r="H4628"/>
      <c r="I4628"/>
    </row>
    <row r="4629" spans="8:9" x14ac:dyDescent="0.2">
      <c r="H4629"/>
      <c r="I4629"/>
    </row>
    <row r="4630" spans="8:9" x14ac:dyDescent="0.2">
      <c r="H4630"/>
      <c r="I4630"/>
    </row>
    <row r="4631" spans="8:9" x14ac:dyDescent="0.2">
      <c r="H4631"/>
      <c r="I4631"/>
    </row>
    <row r="4632" spans="8:9" x14ac:dyDescent="0.2">
      <c r="H4632"/>
      <c r="I4632"/>
    </row>
    <row r="4633" spans="8:9" x14ac:dyDescent="0.2">
      <c r="H4633"/>
      <c r="I4633"/>
    </row>
    <row r="4634" spans="8:9" x14ac:dyDescent="0.2">
      <c r="H4634"/>
      <c r="I4634"/>
    </row>
    <row r="4635" spans="8:9" x14ac:dyDescent="0.2">
      <c r="H4635"/>
      <c r="I4635"/>
    </row>
    <row r="4636" spans="8:9" x14ac:dyDescent="0.2">
      <c r="H4636"/>
      <c r="I4636"/>
    </row>
    <row r="4637" spans="8:9" x14ac:dyDescent="0.2">
      <c r="H4637"/>
      <c r="I4637"/>
    </row>
    <row r="4638" spans="8:9" x14ac:dyDescent="0.2">
      <c r="H4638"/>
      <c r="I4638"/>
    </row>
    <row r="4639" spans="8:9" x14ac:dyDescent="0.2">
      <c r="H4639"/>
      <c r="I4639"/>
    </row>
    <row r="4640" spans="8:9" x14ac:dyDescent="0.2">
      <c r="H4640"/>
      <c r="I4640"/>
    </row>
    <row r="4641" spans="8:9" x14ac:dyDescent="0.2">
      <c r="H4641"/>
      <c r="I4641"/>
    </row>
    <row r="4642" spans="8:9" x14ac:dyDescent="0.2">
      <c r="H4642"/>
      <c r="I4642"/>
    </row>
    <row r="4643" spans="8:9" x14ac:dyDescent="0.2">
      <c r="H4643"/>
      <c r="I4643"/>
    </row>
    <row r="4644" spans="8:9" x14ac:dyDescent="0.2">
      <c r="H4644"/>
      <c r="I4644"/>
    </row>
    <row r="4645" spans="8:9" x14ac:dyDescent="0.2">
      <c r="H4645"/>
      <c r="I4645"/>
    </row>
    <row r="4646" spans="8:9" x14ac:dyDescent="0.2">
      <c r="H4646"/>
      <c r="I4646"/>
    </row>
    <row r="4647" spans="8:9" x14ac:dyDescent="0.2">
      <c r="H4647"/>
      <c r="I4647"/>
    </row>
    <row r="4648" spans="8:9" x14ac:dyDescent="0.2">
      <c r="H4648"/>
      <c r="I4648"/>
    </row>
    <row r="4649" spans="8:9" x14ac:dyDescent="0.2">
      <c r="H4649"/>
      <c r="I4649"/>
    </row>
    <row r="4650" spans="8:9" x14ac:dyDescent="0.2">
      <c r="H4650"/>
      <c r="I4650"/>
    </row>
    <row r="4651" spans="8:9" x14ac:dyDescent="0.2">
      <c r="H4651"/>
      <c r="I4651"/>
    </row>
    <row r="4652" spans="8:9" x14ac:dyDescent="0.2">
      <c r="H4652"/>
      <c r="I4652"/>
    </row>
    <row r="4653" spans="8:9" x14ac:dyDescent="0.2">
      <c r="H4653"/>
      <c r="I4653"/>
    </row>
    <row r="4654" spans="8:9" x14ac:dyDescent="0.2">
      <c r="H4654"/>
      <c r="I4654"/>
    </row>
    <row r="4655" spans="8:9" x14ac:dyDescent="0.2">
      <c r="H4655"/>
      <c r="I4655"/>
    </row>
    <row r="4656" spans="8:9" x14ac:dyDescent="0.2">
      <c r="H4656"/>
      <c r="I4656"/>
    </row>
    <row r="4657" spans="8:9" x14ac:dyDescent="0.2">
      <c r="H4657"/>
      <c r="I4657"/>
    </row>
    <row r="4658" spans="8:9" x14ac:dyDescent="0.2">
      <c r="H4658"/>
      <c r="I4658"/>
    </row>
    <row r="4659" spans="8:9" x14ac:dyDescent="0.2">
      <c r="H4659"/>
      <c r="I4659"/>
    </row>
    <row r="4660" spans="8:9" x14ac:dyDescent="0.2">
      <c r="H4660"/>
      <c r="I4660"/>
    </row>
    <row r="4661" spans="8:9" x14ac:dyDescent="0.2">
      <c r="H4661"/>
      <c r="I4661"/>
    </row>
    <row r="4662" spans="8:9" x14ac:dyDescent="0.2">
      <c r="H4662"/>
      <c r="I4662"/>
    </row>
    <row r="4663" spans="8:9" x14ac:dyDescent="0.2">
      <c r="H4663"/>
      <c r="I4663"/>
    </row>
    <row r="4664" spans="8:9" x14ac:dyDescent="0.2">
      <c r="H4664"/>
      <c r="I4664"/>
    </row>
    <row r="4665" spans="8:9" x14ac:dyDescent="0.2">
      <c r="H4665"/>
      <c r="I4665"/>
    </row>
    <row r="4666" spans="8:9" x14ac:dyDescent="0.2">
      <c r="H4666"/>
      <c r="I4666"/>
    </row>
    <row r="4667" spans="8:9" x14ac:dyDescent="0.2">
      <c r="H4667"/>
      <c r="I4667"/>
    </row>
    <row r="4668" spans="8:9" x14ac:dyDescent="0.2">
      <c r="H4668"/>
      <c r="I4668"/>
    </row>
    <row r="4669" spans="8:9" x14ac:dyDescent="0.2">
      <c r="H4669"/>
      <c r="I4669"/>
    </row>
    <row r="4670" spans="8:9" x14ac:dyDescent="0.2">
      <c r="H4670"/>
      <c r="I4670"/>
    </row>
    <row r="4671" spans="8:9" x14ac:dyDescent="0.2">
      <c r="H4671"/>
      <c r="I4671"/>
    </row>
    <row r="4672" spans="8:9" x14ac:dyDescent="0.2">
      <c r="H4672"/>
      <c r="I4672"/>
    </row>
    <row r="4673" spans="8:9" x14ac:dyDescent="0.2">
      <c r="H4673"/>
      <c r="I4673"/>
    </row>
    <row r="4674" spans="8:9" x14ac:dyDescent="0.2">
      <c r="H4674"/>
      <c r="I4674"/>
    </row>
    <row r="4675" spans="8:9" x14ac:dyDescent="0.2">
      <c r="H4675"/>
      <c r="I4675"/>
    </row>
    <row r="4676" spans="8:9" x14ac:dyDescent="0.2">
      <c r="H4676"/>
      <c r="I4676"/>
    </row>
    <row r="4677" spans="8:9" x14ac:dyDescent="0.2">
      <c r="H4677"/>
      <c r="I4677"/>
    </row>
    <row r="4678" spans="8:9" x14ac:dyDescent="0.2">
      <c r="H4678"/>
      <c r="I4678"/>
    </row>
    <row r="4679" spans="8:9" x14ac:dyDescent="0.2">
      <c r="H4679"/>
      <c r="I4679"/>
    </row>
    <row r="4680" spans="8:9" x14ac:dyDescent="0.2">
      <c r="H4680"/>
      <c r="I4680"/>
    </row>
    <row r="4681" spans="8:9" x14ac:dyDescent="0.2">
      <c r="H4681"/>
      <c r="I4681"/>
    </row>
    <row r="4682" spans="8:9" x14ac:dyDescent="0.2">
      <c r="H4682"/>
      <c r="I4682"/>
    </row>
    <row r="4683" spans="8:9" x14ac:dyDescent="0.2">
      <c r="H4683"/>
      <c r="I4683"/>
    </row>
    <row r="4684" spans="8:9" x14ac:dyDescent="0.2">
      <c r="H4684"/>
      <c r="I4684"/>
    </row>
    <row r="4685" spans="8:9" x14ac:dyDescent="0.2">
      <c r="H4685"/>
      <c r="I4685"/>
    </row>
    <row r="4686" spans="8:9" x14ac:dyDescent="0.2">
      <c r="H4686"/>
      <c r="I4686"/>
    </row>
    <row r="4687" spans="8:9" x14ac:dyDescent="0.2">
      <c r="H4687"/>
      <c r="I4687"/>
    </row>
    <row r="4688" spans="8:9" x14ac:dyDescent="0.2">
      <c r="H4688"/>
      <c r="I4688"/>
    </row>
    <row r="4689" spans="8:9" x14ac:dyDescent="0.2">
      <c r="H4689"/>
      <c r="I4689"/>
    </row>
    <row r="4690" spans="8:9" x14ac:dyDescent="0.2">
      <c r="H4690"/>
      <c r="I4690"/>
    </row>
    <row r="4691" spans="8:9" x14ac:dyDescent="0.2">
      <c r="H4691"/>
      <c r="I4691"/>
    </row>
    <row r="4692" spans="8:9" x14ac:dyDescent="0.2">
      <c r="H4692"/>
      <c r="I4692"/>
    </row>
    <row r="4693" spans="8:9" x14ac:dyDescent="0.2">
      <c r="H4693"/>
      <c r="I4693"/>
    </row>
    <row r="4694" spans="8:9" x14ac:dyDescent="0.2">
      <c r="H4694"/>
      <c r="I4694"/>
    </row>
    <row r="4695" spans="8:9" x14ac:dyDescent="0.2">
      <c r="H4695"/>
      <c r="I4695"/>
    </row>
    <row r="4696" spans="8:9" x14ac:dyDescent="0.2">
      <c r="H4696"/>
      <c r="I4696"/>
    </row>
    <row r="4697" spans="8:9" x14ac:dyDescent="0.2">
      <c r="H4697"/>
      <c r="I4697"/>
    </row>
    <row r="4698" spans="8:9" x14ac:dyDescent="0.2">
      <c r="H4698"/>
      <c r="I4698"/>
    </row>
    <row r="4699" spans="8:9" x14ac:dyDescent="0.2">
      <c r="H4699"/>
      <c r="I4699"/>
    </row>
    <row r="4700" spans="8:9" x14ac:dyDescent="0.2">
      <c r="H4700"/>
      <c r="I4700"/>
    </row>
    <row r="4701" spans="8:9" x14ac:dyDescent="0.2">
      <c r="H4701"/>
      <c r="I4701"/>
    </row>
    <row r="4702" spans="8:9" x14ac:dyDescent="0.2">
      <c r="H4702"/>
      <c r="I4702"/>
    </row>
    <row r="4703" spans="8:9" x14ac:dyDescent="0.2">
      <c r="H4703"/>
      <c r="I4703"/>
    </row>
    <row r="4704" spans="8:9" x14ac:dyDescent="0.2">
      <c r="H4704"/>
      <c r="I4704"/>
    </row>
    <row r="4705" spans="8:9" x14ac:dyDescent="0.2">
      <c r="H4705"/>
      <c r="I4705"/>
    </row>
    <row r="4706" spans="8:9" x14ac:dyDescent="0.2">
      <c r="H4706"/>
      <c r="I4706"/>
    </row>
    <row r="4707" spans="8:9" x14ac:dyDescent="0.2">
      <c r="H4707"/>
      <c r="I4707"/>
    </row>
    <row r="4708" spans="8:9" x14ac:dyDescent="0.2">
      <c r="H4708"/>
      <c r="I4708"/>
    </row>
    <row r="4709" spans="8:9" x14ac:dyDescent="0.2">
      <c r="H4709"/>
      <c r="I4709"/>
    </row>
    <row r="4710" spans="8:9" x14ac:dyDescent="0.2">
      <c r="H4710"/>
      <c r="I4710"/>
    </row>
    <row r="4711" spans="8:9" x14ac:dyDescent="0.2">
      <c r="H4711"/>
      <c r="I4711"/>
    </row>
    <row r="4712" spans="8:9" x14ac:dyDescent="0.2">
      <c r="H4712"/>
      <c r="I4712"/>
    </row>
    <row r="4713" spans="8:9" x14ac:dyDescent="0.2">
      <c r="H4713"/>
      <c r="I4713"/>
    </row>
    <row r="4714" spans="8:9" x14ac:dyDescent="0.2">
      <c r="H4714"/>
      <c r="I4714"/>
    </row>
    <row r="4715" spans="8:9" x14ac:dyDescent="0.2">
      <c r="H4715"/>
      <c r="I4715"/>
    </row>
    <row r="4716" spans="8:9" x14ac:dyDescent="0.2">
      <c r="H4716"/>
      <c r="I4716"/>
    </row>
    <row r="4717" spans="8:9" x14ac:dyDescent="0.2">
      <c r="H4717"/>
      <c r="I4717"/>
    </row>
    <row r="4718" spans="8:9" x14ac:dyDescent="0.2">
      <c r="H4718"/>
      <c r="I4718"/>
    </row>
    <row r="4719" spans="8:9" x14ac:dyDescent="0.2">
      <c r="H4719"/>
      <c r="I4719"/>
    </row>
    <row r="4720" spans="8:9" x14ac:dyDescent="0.2">
      <c r="H4720"/>
      <c r="I4720"/>
    </row>
    <row r="4721" spans="8:9" x14ac:dyDescent="0.2">
      <c r="H4721"/>
      <c r="I4721"/>
    </row>
    <row r="4722" spans="8:9" x14ac:dyDescent="0.2">
      <c r="H4722"/>
      <c r="I4722"/>
    </row>
    <row r="4723" spans="8:9" x14ac:dyDescent="0.2">
      <c r="H4723"/>
      <c r="I4723"/>
    </row>
    <row r="4724" spans="8:9" x14ac:dyDescent="0.2">
      <c r="H4724"/>
      <c r="I4724"/>
    </row>
    <row r="4725" spans="8:9" x14ac:dyDescent="0.2">
      <c r="H4725"/>
      <c r="I4725"/>
    </row>
    <row r="4726" spans="8:9" x14ac:dyDescent="0.2">
      <c r="H4726"/>
      <c r="I4726"/>
    </row>
    <row r="4727" spans="8:9" x14ac:dyDescent="0.2">
      <c r="H4727"/>
      <c r="I4727"/>
    </row>
    <row r="4728" spans="8:9" x14ac:dyDescent="0.2">
      <c r="H4728"/>
      <c r="I4728"/>
    </row>
    <row r="4729" spans="8:9" x14ac:dyDescent="0.2">
      <c r="H4729"/>
      <c r="I4729"/>
    </row>
    <row r="4730" spans="8:9" x14ac:dyDescent="0.2">
      <c r="H4730"/>
      <c r="I4730"/>
    </row>
    <row r="4731" spans="8:9" x14ac:dyDescent="0.2">
      <c r="H4731"/>
      <c r="I4731"/>
    </row>
    <row r="4732" spans="8:9" x14ac:dyDescent="0.2">
      <c r="H4732"/>
      <c r="I4732"/>
    </row>
    <row r="4733" spans="8:9" x14ac:dyDescent="0.2">
      <c r="H4733"/>
      <c r="I4733"/>
    </row>
    <row r="4734" spans="8:9" x14ac:dyDescent="0.2">
      <c r="H4734"/>
      <c r="I4734"/>
    </row>
    <row r="4735" spans="8:9" x14ac:dyDescent="0.2">
      <c r="H4735"/>
      <c r="I4735"/>
    </row>
    <row r="4736" spans="8:9" x14ac:dyDescent="0.2">
      <c r="H4736"/>
      <c r="I4736"/>
    </row>
    <row r="4737" spans="8:9" x14ac:dyDescent="0.2">
      <c r="H4737"/>
      <c r="I4737"/>
    </row>
    <row r="4738" spans="8:9" x14ac:dyDescent="0.2">
      <c r="H4738"/>
      <c r="I4738"/>
    </row>
    <row r="4739" spans="8:9" x14ac:dyDescent="0.2">
      <c r="H4739"/>
      <c r="I4739"/>
    </row>
    <row r="4740" spans="8:9" x14ac:dyDescent="0.2">
      <c r="H4740"/>
      <c r="I4740"/>
    </row>
    <row r="4741" spans="8:9" x14ac:dyDescent="0.2">
      <c r="H4741"/>
      <c r="I4741"/>
    </row>
    <row r="4742" spans="8:9" x14ac:dyDescent="0.2">
      <c r="H4742"/>
      <c r="I4742"/>
    </row>
    <row r="4743" spans="8:9" x14ac:dyDescent="0.2">
      <c r="H4743"/>
      <c r="I4743"/>
    </row>
    <row r="4744" spans="8:9" x14ac:dyDescent="0.2">
      <c r="H4744"/>
      <c r="I4744"/>
    </row>
    <row r="4745" spans="8:9" x14ac:dyDescent="0.2">
      <c r="H4745"/>
      <c r="I4745"/>
    </row>
    <row r="4746" spans="8:9" x14ac:dyDescent="0.2">
      <c r="H4746"/>
      <c r="I4746"/>
    </row>
    <row r="4747" spans="8:9" x14ac:dyDescent="0.2">
      <c r="H4747"/>
      <c r="I4747"/>
    </row>
    <row r="4748" spans="8:9" x14ac:dyDescent="0.2">
      <c r="H4748"/>
      <c r="I4748"/>
    </row>
    <row r="4749" spans="8:9" x14ac:dyDescent="0.2">
      <c r="H4749"/>
      <c r="I4749"/>
    </row>
    <row r="4750" spans="8:9" x14ac:dyDescent="0.2">
      <c r="H4750"/>
      <c r="I4750"/>
    </row>
    <row r="4751" spans="8:9" x14ac:dyDescent="0.2">
      <c r="H4751"/>
      <c r="I4751"/>
    </row>
    <row r="4752" spans="8:9" x14ac:dyDescent="0.2">
      <c r="H4752"/>
      <c r="I4752"/>
    </row>
    <row r="4753" spans="8:9" x14ac:dyDescent="0.2">
      <c r="H4753"/>
      <c r="I4753"/>
    </row>
    <row r="4754" spans="8:9" x14ac:dyDescent="0.2">
      <c r="H4754"/>
      <c r="I4754"/>
    </row>
    <row r="4755" spans="8:9" x14ac:dyDescent="0.2">
      <c r="H4755"/>
      <c r="I4755"/>
    </row>
    <row r="4756" spans="8:9" x14ac:dyDescent="0.2">
      <c r="H4756"/>
      <c r="I4756"/>
    </row>
    <row r="4757" spans="8:9" x14ac:dyDescent="0.2">
      <c r="H4757"/>
      <c r="I4757"/>
    </row>
    <row r="4758" spans="8:9" x14ac:dyDescent="0.2">
      <c r="H4758"/>
      <c r="I4758"/>
    </row>
    <row r="4759" spans="8:9" x14ac:dyDescent="0.2">
      <c r="H4759"/>
      <c r="I4759"/>
    </row>
    <row r="4760" spans="8:9" x14ac:dyDescent="0.2">
      <c r="H4760"/>
      <c r="I4760"/>
    </row>
    <row r="4761" spans="8:9" x14ac:dyDescent="0.2">
      <c r="H4761"/>
      <c r="I4761"/>
    </row>
    <row r="4762" spans="8:9" x14ac:dyDescent="0.2">
      <c r="H4762"/>
      <c r="I4762"/>
    </row>
    <row r="4763" spans="8:9" x14ac:dyDescent="0.2">
      <c r="H4763"/>
      <c r="I4763"/>
    </row>
    <row r="4764" spans="8:9" x14ac:dyDescent="0.2">
      <c r="H4764"/>
      <c r="I4764"/>
    </row>
    <row r="4765" spans="8:9" x14ac:dyDescent="0.2">
      <c r="H4765"/>
      <c r="I4765"/>
    </row>
    <row r="4766" spans="8:9" x14ac:dyDescent="0.2">
      <c r="H4766"/>
      <c r="I4766"/>
    </row>
    <row r="4767" spans="8:9" x14ac:dyDescent="0.2">
      <c r="H4767"/>
      <c r="I4767"/>
    </row>
    <row r="4768" spans="8:9" x14ac:dyDescent="0.2">
      <c r="H4768"/>
      <c r="I4768"/>
    </row>
    <row r="4769" spans="8:9" x14ac:dyDescent="0.2">
      <c r="H4769"/>
      <c r="I4769"/>
    </row>
    <row r="4770" spans="8:9" x14ac:dyDescent="0.2">
      <c r="H4770"/>
      <c r="I4770"/>
    </row>
    <row r="4771" spans="8:9" x14ac:dyDescent="0.2">
      <c r="H4771"/>
      <c r="I4771"/>
    </row>
    <row r="4772" spans="8:9" x14ac:dyDescent="0.2">
      <c r="H4772"/>
      <c r="I4772"/>
    </row>
    <row r="4773" spans="8:9" x14ac:dyDescent="0.2">
      <c r="H4773"/>
      <c r="I4773"/>
    </row>
    <row r="4774" spans="8:9" x14ac:dyDescent="0.2">
      <c r="H4774"/>
      <c r="I4774"/>
    </row>
    <row r="4775" spans="8:9" x14ac:dyDescent="0.2">
      <c r="H4775"/>
      <c r="I4775"/>
    </row>
    <row r="4776" spans="8:9" x14ac:dyDescent="0.2">
      <c r="H4776"/>
      <c r="I4776"/>
    </row>
    <row r="4777" spans="8:9" x14ac:dyDescent="0.2">
      <c r="H4777"/>
      <c r="I4777"/>
    </row>
    <row r="4778" spans="8:9" x14ac:dyDescent="0.2">
      <c r="H4778"/>
      <c r="I4778"/>
    </row>
    <row r="4779" spans="8:9" x14ac:dyDescent="0.2">
      <c r="H4779"/>
      <c r="I4779"/>
    </row>
    <row r="4780" spans="8:9" x14ac:dyDescent="0.2">
      <c r="H4780"/>
      <c r="I4780"/>
    </row>
    <row r="4781" spans="8:9" x14ac:dyDescent="0.2">
      <c r="H4781"/>
      <c r="I4781"/>
    </row>
    <row r="4782" spans="8:9" x14ac:dyDescent="0.2">
      <c r="H4782"/>
      <c r="I4782"/>
    </row>
    <row r="4783" spans="8:9" x14ac:dyDescent="0.2">
      <c r="H4783"/>
      <c r="I4783"/>
    </row>
    <row r="4784" spans="8:9" x14ac:dyDescent="0.2">
      <c r="H4784"/>
      <c r="I4784"/>
    </row>
    <row r="4785" spans="8:9" x14ac:dyDescent="0.2">
      <c r="H4785"/>
      <c r="I4785"/>
    </row>
    <row r="4786" spans="8:9" x14ac:dyDescent="0.2">
      <c r="H4786"/>
      <c r="I4786"/>
    </row>
    <row r="4787" spans="8:9" x14ac:dyDescent="0.2">
      <c r="H4787"/>
      <c r="I4787"/>
    </row>
    <row r="4788" spans="8:9" x14ac:dyDescent="0.2">
      <c r="H4788"/>
      <c r="I4788"/>
    </row>
    <row r="4789" spans="8:9" x14ac:dyDescent="0.2">
      <c r="H4789"/>
      <c r="I4789"/>
    </row>
    <row r="4790" spans="8:9" x14ac:dyDescent="0.2">
      <c r="H4790"/>
      <c r="I4790"/>
    </row>
    <row r="4791" spans="8:9" x14ac:dyDescent="0.2">
      <c r="H4791"/>
      <c r="I4791"/>
    </row>
    <row r="4792" spans="8:9" x14ac:dyDescent="0.2">
      <c r="H4792"/>
      <c r="I4792"/>
    </row>
    <row r="4793" spans="8:9" x14ac:dyDescent="0.2">
      <c r="H4793"/>
      <c r="I4793"/>
    </row>
    <row r="4794" spans="8:9" x14ac:dyDescent="0.2">
      <c r="H4794"/>
      <c r="I4794"/>
    </row>
    <row r="4795" spans="8:9" x14ac:dyDescent="0.2">
      <c r="H4795"/>
      <c r="I4795"/>
    </row>
    <row r="4796" spans="8:9" x14ac:dyDescent="0.2">
      <c r="H4796"/>
      <c r="I4796"/>
    </row>
    <row r="4797" spans="8:9" x14ac:dyDescent="0.2">
      <c r="H4797"/>
      <c r="I4797"/>
    </row>
    <row r="4798" spans="8:9" x14ac:dyDescent="0.2">
      <c r="H4798"/>
      <c r="I4798"/>
    </row>
    <row r="4799" spans="8:9" x14ac:dyDescent="0.2">
      <c r="H4799"/>
      <c r="I4799"/>
    </row>
    <row r="4800" spans="8:9" x14ac:dyDescent="0.2">
      <c r="H4800"/>
      <c r="I4800"/>
    </row>
    <row r="4801" spans="8:9" x14ac:dyDescent="0.2">
      <c r="H4801"/>
      <c r="I4801"/>
    </row>
    <row r="4802" spans="8:9" x14ac:dyDescent="0.2">
      <c r="H4802"/>
      <c r="I4802"/>
    </row>
    <row r="4803" spans="8:9" x14ac:dyDescent="0.2">
      <c r="H4803"/>
      <c r="I4803"/>
    </row>
    <row r="4804" spans="8:9" x14ac:dyDescent="0.2">
      <c r="H4804"/>
      <c r="I4804"/>
    </row>
    <row r="4805" spans="8:9" x14ac:dyDescent="0.2">
      <c r="H4805"/>
      <c r="I4805"/>
    </row>
    <row r="4806" spans="8:9" x14ac:dyDescent="0.2">
      <c r="H4806"/>
      <c r="I4806"/>
    </row>
    <row r="4807" spans="8:9" x14ac:dyDescent="0.2">
      <c r="H4807"/>
      <c r="I4807"/>
    </row>
    <row r="4808" spans="8:9" x14ac:dyDescent="0.2">
      <c r="H4808"/>
      <c r="I4808"/>
    </row>
    <row r="4809" spans="8:9" x14ac:dyDescent="0.2">
      <c r="H4809"/>
      <c r="I4809"/>
    </row>
    <row r="4810" spans="8:9" x14ac:dyDescent="0.2">
      <c r="H4810"/>
      <c r="I4810"/>
    </row>
    <row r="4811" spans="8:9" x14ac:dyDescent="0.2">
      <c r="H4811"/>
      <c r="I4811"/>
    </row>
    <row r="4812" spans="8:9" x14ac:dyDescent="0.2">
      <c r="H4812"/>
      <c r="I4812"/>
    </row>
    <row r="4813" spans="8:9" x14ac:dyDescent="0.2">
      <c r="H4813"/>
      <c r="I4813"/>
    </row>
    <row r="4814" spans="8:9" x14ac:dyDescent="0.2">
      <c r="H4814"/>
      <c r="I4814"/>
    </row>
    <row r="4815" spans="8:9" x14ac:dyDescent="0.2">
      <c r="H4815"/>
      <c r="I4815"/>
    </row>
    <row r="4816" spans="8:9" x14ac:dyDescent="0.2">
      <c r="H4816"/>
      <c r="I4816"/>
    </row>
    <row r="4817" spans="8:9" x14ac:dyDescent="0.2">
      <c r="H4817"/>
      <c r="I4817"/>
    </row>
    <row r="4818" spans="8:9" x14ac:dyDescent="0.2">
      <c r="H4818"/>
      <c r="I4818"/>
    </row>
    <row r="4819" spans="8:9" x14ac:dyDescent="0.2">
      <c r="H4819"/>
      <c r="I4819"/>
    </row>
    <row r="4820" spans="8:9" x14ac:dyDescent="0.2">
      <c r="H4820"/>
      <c r="I4820"/>
    </row>
    <row r="4821" spans="8:9" x14ac:dyDescent="0.2">
      <c r="H4821"/>
      <c r="I4821"/>
    </row>
    <row r="4822" spans="8:9" x14ac:dyDescent="0.2">
      <c r="H4822"/>
      <c r="I4822"/>
    </row>
    <row r="4823" spans="8:9" x14ac:dyDescent="0.2">
      <c r="H4823"/>
      <c r="I4823"/>
    </row>
    <row r="4824" spans="8:9" x14ac:dyDescent="0.2">
      <c r="H4824"/>
      <c r="I4824"/>
    </row>
    <row r="4825" spans="8:9" x14ac:dyDescent="0.2">
      <c r="H4825"/>
      <c r="I4825"/>
    </row>
    <row r="4826" spans="8:9" x14ac:dyDescent="0.2">
      <c r="H4826"/>
      <c r="I4826"/>
    </row>
    <row r="4827" spans="8:9" x14ac:dyDescent="0.2">
      <c r="H4827"/>
      <c r="I4827"/>
    </row>
    <row r="4828" spans="8:9" x14ac:dyDescent="0.2">
      <c r="H4828"/>
      <c r="I4828"/>
    </row>
    <row r="4829" spans="8:9" x14ac:dyDescent="0.2">
      <c r="H4829"/>
      <c r="I4829"/>
    </row>
    <row r="4830" spans="8:9" x14ac:dyDescent="0.2">
      <c r="H4830"/>
      <c r="I4830"/>
    </row>
    <row r="4831" spans="8:9" x14ac:dyDescent="0.2">
      <c r="H4831"/>
      <c r="I4831"/>
    </row>
    <row r="4832" spans="8:9" x14ac:dyDescent="0.2">
      <c r="H4832"/>
      <c r="I4832"/>
    </row>
    <row r="4833" spans="8:9" x14ac:dyDescent="0.2">
      <c r="H4833"/>
      <c r="I4833"/>
    </row>
    <row r="4834" spans="8:9" x14ac:dyDescent="0.2">
      <c r="H4834"/>
      <c r="I4834"/>
    </row>
    <row r="4835" spans="8:9" x14ac:dyDescent="0.2">
      <c r="H4835"/>
      <c r="I4835"/>
    </row>
    <row r="4836" spans="8:9" x14ac:dyDescent="0.2">
      <c r="H4836"/>
      <c r="I4836"/>
    </row>
    <row r="4837" spans="8:9" x14ac:dyDescent="0.2">
      <c r="H4837"/>
      <c r="I4837"/>
    </row>
    <row r="4838" spans="8:9" x14ac:dyDescent="0.2">
      <c r="H4838"/>
      <c r="I4838"/>
    </row>
    <row r="4839" spans="8:9" x14ac:dyDescent="0.2">
      <c r="H4839"/>
      <c r="I4839"/>
    </row>
    <row r="4840" spans="8:9" x14ac:dyDescent="0.2">
      <c r="H4840"/>
      <c r="I4840"/>
    </row>
    <row r="4841" spans="8:9" x14ac:dyDescent="0.2">
      <c r="H4841"/>
      <c r="I4841"/>
    </row>
    <row r="4842" spans="8:9" x14ac:dyDescent="0.2">
      <c r="H4842"/>
      <c r="I4842"/>
    </row>
    <row r="4843" spans="8:9" x14ac:dyDescent="0.2">
      <c r="H4843"/>
      <c r="I4843"/>
    </row>
    <row r="4844" spans="8:9" x14ac:dyDescent="0.2">
      <c r="H4844"/>
      <c r="I4844"/>
    </row>
    <row r="4845" spans="8:9" x14ac:dyDescent="0.2">
      <c r="H4845"/>
      <c r="I4845"/>
    </row>
    <row r="4846" spans="8:9" x14ac:dyDescent="0.2">
      <c r="H4846"/>
      <c r="I4846"/>
    </row>
    <row r="4847" spans="8:9" x14ac:dyDescent="0.2">
      <c r="H4847"/>
      <c r="I4847"/>
    </row>
    <row r="4848" spans="8:9" x14ac:dyDescent="0.2">
      <c r="H4848"/>
      <c r="I4848"/>
    </row>
    <row r="4849" spans="8:9" x14ac:dyDescent="0.2">
      <c r="H4849"/>
      <c r="I4849"/>
    </row>
    <row r="4850" spans="8:9" x14ac:dyDescent="0.2">
      <c r="H4850"/>
      <c r="I4850"/>
    </row>
    <row r="4851" spans="8:9" x14ac:dyDescent="0.2">
      <c r="H4851"/>
      <c r="I4851"/>
    </row>
    <row r="4852" spans="8:9" x14ac:dyDescent="0.2">
      <c r="H4852"/>
      <c r="I4852"/>
    </row>
    <row r="4853" spans="8:9" x14ac:dyDescent="0.2">
      <c r="H4853"/>
      <c r="I4853"/>
    </row>
    <row r="4854" spans="8:9" x14ac:dyDescent="0.2">
      <c r="H4854"/>
      <c r="I4854"/>
    </row>
    <row r="4855" spans="8:9" x14ac:dyDescent="0.2">
      <c r="H4855"/>
      <c r="I4855"/>
    </row>
    <row r="4856" spans="8:9" x14ac:dyDescent="0.2">
      <c r="H4856"/>
      <c r="I4856"/>
    </row>
    <row r="4857" spans="8:9" x14ac:dyDescent="0.2">
      <c r="H4857"/>
      <c r="I4857"/>
    </row>
    <row r="4858" spans="8:9" x14ac:dyDescent="0.2">
      <c r="H4858"/>
      <c r="I4858"/>
    </row>
    <row r="4859" spans="8:9" x14ac:dyDescent="0.2">
      <c r="H4859"/>
      <c r="I4859"/>
    </row>
    <row r="4860" spans="8:9" x14ac:dyDescent="0.2">
      <c r="H4860"/>
      <c r="I4860"/>
    </row>
    <row r="4861" spans="8:9" x14ac:dyDescent="0.2">
      <c r="H4861"/>
      <c r="I4861"/>
    </row>
    <row r="4862" spans="8:9" x14ac:dyDescent="0.2">
      <c r="H4862"/>
      <c r="I4862"/>
    </row>
    <row r="4863" spans="8:9" x14ac:dyDescent="0.2">
      <c r="H4863"/>
      <c r="I4863"/>
    </row>
    <row r="4864" spans="8:9" x14ac:dyDescent="0.2">
      <c r="H4864"/>
      <c r="I4864"/>
    </row>
    <row r="4865" spans="8:9" x14ac:dyDescent="0.2">
      <c r="H4865"/>
      <c r="I4865"/>
    </row>
    <row r="4866" spans="8:9" x14ac:dyDescent="0.2">
      <c r="H4866"/>
      <c r="I4866"/>
    </row>
    <row r="4867" spans="8:9" x14ac:dyDescent="0.2">
      <c r="H4867"/>
      <c r="I4867"/>
    </row>
    <row r="4868" spans="8:9" x14ac:dyDescent="0.2">
      <c r="H4868"/>
      <c r="I4868"/>
    </row>
    <row r="4869" spans="8:9" x14ac:dyDescent="0.2">
      <c r="H4869"/>
      <c r="I4869"/>
    </row>
    <row r="4870" spans="8:9" x14ac:dyDescent="0.2">
      <c r="H4870"/>
      <c r="I4870"/>
    </row>
    <row r="4871" spans="8:9" x14ac:dyDescent="0.2">
      <c r="H4871"/>
      <c r="I4871"/>
    </row>
    <row r="4872" spans="8:9" x14ac:dyDescent="0.2">
      <c r="H4872"/>
      <c r="I4872"/>
    </row>
    <row r="4873" spans="8:9" x14ac:dyDescent="0.2">
      <c r="H4873"/>
      <c r="I4873"/>
    </row>
    <row r="4874" spans="8:9" x14ac:dyDescent="0.2">
      <c r="H4874"/>
      <c r="I4874"/>
    </row>
    <row r="4875" spans="8:9" x14ac:dyDescent="0.2">
      <c r="H4875"/>
      <c r="I4875"/>
    </row>
    <row r="4876" spans="8:9" x14ac:dyDescent="0.2">
      <c r="H4876"/>
      <c r="I4876"/>
    </row>
    <row r="4877" spans="8:9" x14ac:dyDescent="0.2">
      <c r="H4877"/>
      <c r="I4877"/>
    </row>
    <row r="4878" spans="8:9" x14ac:dyDescent="0.2">
      <c r="H4878"/>
      <c r="I4878"/>
    </row>
    <row r="4879" spans="8:9" x14ac:dyDescent="0.2">
      <c r="H4879"/>
      <c r="I4879"/>
    </row>
    <row r="4880" spans="8:9" x14ac:dyDescent="0.2">
      <c r="H4880"/>
      <c r="I4880"/>
    </row>
    <row r="4881" spans="8:9" x14ac:dyDescent="0.2">
      <c r="H4881"/>
      <c r="I4881"/>
    </row>
    <row r="4882" spans="8:9" x14ac:dyDescent="0.2">
      <c r="H4882"/>
      <c r="I4882"/>
    </row>
    <row r="4883" spans="8:9" x14ac:dyDescent="0.2">
      <c r="H4883"/>
      <c r="I4883"/>
    </row>
    <row r="4884" spans="8:9" x14ac:dyDescent="0.2">
      <c r="H4884"/>
      <c r="I4884"/>
    </row>
    <row r="4885" spans="8:9" x14ac:dyDescent="0.2">
      <c r="H4885"/>
      <c r="I4885"/>
    </row>
    <row r="4886" spans="8:9" x14ac:dyDescent="0.2">
      <c r="H4886"/>
      <c r="I4886"/>
    </row>
    <row r="4887" spans="8:9" x14ac:dyDescent="0.2">
      <c r="H4887"/>
      <c r="I4887"/>
    </row>
    <row r="4888" spans="8:9" x14ac:dyDescent="0.2">
      <c r="H4888"/>
      <c r="I4888"/>
    </row>
    <row r="4889" spans="8:9" x14ac:dyDescent="0.2">
      <c r="H4889"/>
      <c r="I4889"/>
    </row>
    <row r="4890" spans="8:9" x14ac:dyDescent="0.2">
      <c r="H4890"/>
      <c r="I4890"/>
    </row>
    <row r="4891" spans="8:9" x14ac:dyDescent="0.2">
      <c r="H4891"/>
      <c r="I4891"/>
    </row>
    <row r="4892" spans="8:9" x14ac:dyDescent="0.2">
      <c r="H4892"/>
      <c r="I4892"/>
    </row>
    <row r="4893" spans="8:9" x14ac:dyDescent="0.2">
      <c r="H4893"/>
      <c r="I4893"/>
    </row>
    <row r="4894" spans="8:9" x14ac:dyDescent="0.2">
      <c r="H4894"/>
      <c r="I4894"/>
    </row>
    <row r="4895" spans="8:9" x14ac:dyDescent="0.2">
      <c r="H4895"/>
      <c r="I4895"/>
    </row>
    <row r="4896" spans="8:9" x14ac:dyDescent="0.2">
      <c r="H4896"/>
      <c r="I4896"/>
    </row>
    <row r="4897" spans="8:9" x14ac:dyDescent="0.2">
      <c r="H4897"/>
      <c r="I4897"/>
    </row>
    <row r="4898" spans="8:9" x14ac:dyDescent="0.2">
      <c r="H4898"/>
      <c r="I4898"/>
    </row>
    <row r="4899" spans="8:9" x14ac:dyDescent="0.2">
      <c r="H4899"/>
      <c r="I4899"/>
    </row>
    <row r="4900" spans="8:9" x14ac:dyDescent="0.2">
      <c r="H4900"/>
      <c r="I4900"/>
    </row>
    <row r="4901" spans="8:9" x14ac:dyDescent="0.2">
      <c r="H4901"/>
      <c r="I4901"/>
    </row>
    <row r="4902" spans="8:9" x14ac:dyDescent="0.2">
      <c r="H4902"/>
      <c r="I4902"/>
    </row>
    <row r="4903" spans="8:9" x14ac:dyDescent="0.2">
      <c r="H4903"/>
      <c r="I4903"/>
    </row>
    <row r="4904" spans="8:9" x14ac:dyDescent="0.2">
      <c r="H4904"/>
      <c r="I4904"/>
    </row>
    <row r="4905" spans="8:9" x14ac:dyDescent="0.2">
      <c r="H4905"/>
      <c r="I4905"/>
    </row>
    <row r="4906" spans="8:9" x14ac:dyDescent="0.2">
      <c r="H4906"/>
      <c r="I4906"/>
    </row>
    <row r="4907" spans="8:9" x14ac:dyDescent="0.2">
      <c r="H4907"/>
      <c r="I4907"/>
    </row>
    <row r="4908" spans="8:9" x14ac:dyDescent="0.2">
      <c r="H4908"/>
      <c r="I4908"/>
    </row>
    <row r="4909" spans="8:9" x14ac:dyDescent="0.2">
      <c r="H4909"/>
      <c r="I4909"/>
    </row>
    <row r="4910" spans="8:9" x14ac:dyDescent="0.2">
      <c r="H4910"/>
      <c r="I4910"/>
    </row>
    <row r="4911" spans="8:9" x14ac:dyDescent="0.2">
      <c r="H4911"/>
      <c r="I4911"/>
    </row>
    <row r="4912" spans="8:9" x14ac:dyDescent="0.2">
      <c r="H4912"/>
      <c r="I4912"/>
    </row>
    <row r="4913" spans="8:9" x14ac:dyDescent="0.2">
      <c r="H4913"/>
      <c r="I4913"/>
    </row>
    <row r="4914" spans="8:9" x14ac:dyDescent="0.2">
      <c r="H4914"/>
      <c r="I4914"/>
    </row>
    <row r="4915" spans="8:9" x14ac:dyDescent="0.2">
      <c r="H4915"/>
      <c r="I4915"/>
    </row>
    <row r="4916" spans="8:9" x14ac:dyDescent="0.2">
      <c r="H4916"/>
      <c r="I4916"/>
    </row>
    <row r="4917" spans="8:9" x14ac:dyDescent="0.2">
      <c r="H4917"/>
      <c r="I4917"/>
    </row>
    <row r="4918" spans="8:9" x14ac:dyDescent="0.2">
      <c r="H4918"/>
      <c r="I4918"/>
    </row>
    <row r="4919" spans="8:9" x14ac:dyDescent="0.2">
      <c r="H4919"/>
      <c r="I4919"/>
    </row>
    <row r="4920" spans="8:9" x14ac:dyDescent="0.2">
      <c r="H4920"/>
      <c r="I4920"/>
    </row>
    <row r="4921" spans="8:9" x14ac:dyDescent="0.2">
      <c r="H4921"/>
      <c r="I4921"/>
    </row>
    <row r="4922" spans="8:9" x14ac:dyDescent="0.2">
      <c r="H4922"/>
      <c r="I4922"/>
    </row>
    <row r="4923" spans="8:9" x14ac:dyDescent="0.2">
      <c r="H4923"/>
      <c r="I4923"/>
    </row>
    <row r="4924" spans="8:9" x14ac:dyDescent="0.2">
      <c r="H4924"/>
      <c r="I4924"/>
    </row>
    <row r="4925" spans="8:9" x14ac:dyDescent="0.2">
      <c r="H4925"/>
      <c r="I4925"/>
    </row>
    <row r="4926" spans="8:9" x14ac:dyDescent="0.2">
      <c r="H4926"/>
      <c r="I4926"/>
    </row>
    <row r="4927" spans="8:9" x14ac:dyDescent="0.2">
      <c r="H4927"/>
      <c r="I4927"/>
    </row>
    <row r="4928" spans="8:9" x14ac:dyDescent="0.2">
      <c r="H4928"/>
      <c r="I4928"/>
    </row>
    <row r="4929" spans="8:9" x14ac:dyDescent="0.2">
      <c r="H4929"/>
      <c r="I4929"/>
    </row>
    <row r="4930" spans="8:9" x14ac:dyDescent="0.2">
      <c r="H4930"/>
      <c r="I4930"/>
    </row>
    <row r="4931" spans="8:9" x14ac:dyDescent="0.2">
      <c r="H4931"/>
      <c r="I4931"/>
    </row>
    <row r="4932" spans="8:9" x14ac:dyDescent="0.2">
      <c r="H4932"/>
      <c r="I4932"/>
    </row>
    <row r="4933" spans="8:9" x14ac:dyDescent="0.2">
      <c r="H4933"/>
      <c r="I4933"/>
    </row>
    <row r="4934" spans="8:9" x14ac:dyDescent="0.2">
      <c r="H4934"/>
      <c r="I4934"/>
    </row>
    <row r="4935" spans="8:9" x14ac:dyDescent="0.2">
      <c r="H4935"/>
      <c r="I4935"/>
    </row>
    <row r="4936" spans="8:9" x14ac:dyDescent="0.2">
      <c r="H4936"/>
      <c r="I4936"/>
    </row>
    <row r="4937" spans="8:9" x14ac:dyDescent="0.2">
      <c r="H4937"/>
      <c r="I4937"/>
    </row>
    <row r="4938" spans="8:9" x14ac:dyDescent="0.2">
      <c r="H4938"/>
      <c r="I4938"/>
    </row>
    <row r="4939" spans="8:9" x14ac:dyDescent="0.2">
      <c r="H4939"/>
      <c r="I4939"/>
    </row>
    <row r="4940" spans="8:9" x14ac:dyDescent="0.2">
      <c r="H4940"/>
      <c r="I4940"/>
    </row>
    <row r="4941" spans="8:9" x14ac:dyDescent="0.2">
      <c r="H4941"/>
      <c r="I4941"/>
    </row>
    <row r="4942" spans="8:9" x14ac:dyDescent="0.2">
      <c r="H4942"/>
      <c r="I4942"/>
    </row>
    <row r="4943" spans="8:9" x14ac:dyDescent="0.2">
      <c r="H4943"/>
      <c r="I4943"/>
    </row>
    <row r="4944" spans="8:9" x14ac:dyDescent="0.2">
      <c r="H4944"/>
      <c r="I4944"/>
    </row>
    <row r="4945" spans="8:9" x14ac:dyDescent="0.2">
      <c r="H4945"/>
      <c r="I4945"/>
    </row>
    <row r="4946" spans="8:9" x14ac:dyDescent="0.2">
      <c r="H4946"/>
      <c r="I4946"/>
    </row>
    <row r="4947" spans="8:9" x14ac:dyDescent="0.2">
      <c r="H4947"/>
      <c r="I4947"/>
    </row>
    <row r="4948" spans="8:9" x14ac:dyDescent="0.2">
      <c r="H4948"/>
      <c r="I4948"/>
    </row>
    <row r="4949" spans="8:9" x14ac:dyDescent="0.2">
      <c r="H4949"/>
      <c r="I4949"/>
    </row>
    <row r="4950" spans="8:9" x14ac:dyDescent="0.2">
      <c r="H4950"/>
      <c r="I4950"/>
    </row>
    <row r="4951" spans="8:9" x14ac:dyDescent="0.2">
      <c r="H4951"/>
      <c r="I4951"/>
    </row>
    <row r="4952" spans="8:9" x14ac:dyDescent="0.2">
      <c r="H4952"/>
      <c r="I4952"/>
    </row>
    <row r="4953" spans="8:9" x14ac:dyDescent="0.2">
      <c r="H4953"/>
      <c r="I4953"/>
    </row>
    <row r="4954" spans="8:9" x14ac:dyDescent="0.2">
      <c r="H4954"/>
      <c r="I4954"/>
    </row>
    <row r="4955" spans="8:9" x14ac:dyDescent="0.2">
      <c r="H4955"/>
      <c r="I4955"/>
    </row>
    <row r="4956" spans="8:9" x14ac:dyDescent="0.2">
      <c r="H4956"/>
      <c r="I4956"/>
    </row>
    <row r="4957" spans="8:9" x14ac:dyDescent="0.2">
      <c r="H4957"/>
      <c r="I4957"/>
    </row>
    <row r="4958" spans="8:9" x14ac:dyDescent="0.2">
      <c r="H4958"/>
      <c r="I4958"/>
    </row>
    <row r="4959" spans="8:9" x14ac:dyDescent="0.2">
      <c r="H4959"/>
      <c r="I4959"/>
    </row>
    <row r="4960" spans="8:9" x14ac:dyDescent="0.2">
      <c r="H4960"/>
      <c r="I4960"/>
    </row>
    <row r="4961" spans="8:9" x14ac:dyDescent="0.2">
      <c r="H4961"/>
      <c r="I4961"/>
    </row>
    <row r="4962" spans="8:9" x14ac:dyDescent="0.2">
      <c r="H4962"/>
      <c r="I4962"/>
    </row>
    <row r="4963" spans="8:9" x14ac:dyDescent="0.2">
      <c r="H4963"/>
      <c r="I4963"/>
    </row>
    <row r="4964" spans="8:9" x14ac:dyDescent="0.2">
      <c r="H4964"/>
      <c r="I4964"/>
    </row>
    <row r="4965" spans="8:9" x14ac:dyDescent="0.2">
      <c r="H4965"/>
      <c r="I4965"/>
    </row>
    <row r="4966" spans="8:9" x14ac:dyDescent="0.2">
      <c r="H4966"/>
      <c r="I4966"/>
    </row>
    <row r="4967" spans="8:9" x14ac:dyDescent="0.2">
      <c r="H4967"/>
      <c r="I4967"/>
    </row>
    <row r="4968" spans="8:9" x14ac:dyDescent="0.2">
      <c r="H4968"/>
      <c r="I4968"/>
    </row>
    <row r="4969" spans="8:9" x14ac:dyDescent="0.2">
      <c r="H4969"/>
      <c r="I4969"/>
    </row>
    <row r="4970" spans="8:9" x14ac:dyDescent="0.2">
      <c r="H4970"/>
      <c r="I4970"/>
    </row>
    <row r="4971" spans="8:9" x14ac:dyDescent="0.2">
      <c r="H4971"/>
      <c r="I4971"/>
    </row>
    <row r="4972" spans="8:9" x14ac:dyDescent="0.2">
      <c r="H4972"/>
      <c r="I4972"/>
    </row>
    <row r="4973" spans="8:9" x14ac:dyDescent="0.2">
      <c r="H4973"/>
      <c r="I4973"/>
    </row>
    <row r="4974" spans="8:9" x14ac:dyDescent="0.2">
      <c r="H4974"/>
      <c r="I4974"/>
    </row>
    <row r="4975" spans="8:9" x14ac:dyDescent="0.2">
      <c r="H4975"/>
      <c r="I4975"/>
    </row>
    <row r="4976" spans="8:9" x14ac:dyDescent="0.2">
      <c r="H4976"/>
      <c r="I4976"/>
    </row>
    <row r="4977" spans="8:9" x14ac:dyDescent="0.2">
      <c r="H4977"/>
      <c r="I4977"/>
    </row>
    <row r="4978" spans="8:9" x14ac:dyDescent="0.2">
      <c r="H4978"/>
      <c r="I4978"/>
    </row>
    <row r="4979" spans="8:9" x14ac:dyDescent="0.2">
      <c r="H4979"/>
      <c r="I4979"/>
    </row>
    <row r="4980" spans="8:9" x14ac:dyDescent="0.2">
      <c r="H4980"/>
      <c r="I4980"/>
    </row>
    <row r="4981" spans="8:9" x14ac:dyDescent="0.2">
      <c r="H4981"/>
      <c r="I4981"/>
    </row>
    <row r="4982" spans="8:9" x14ac:dyDescent="0.2">
      <c r="H4982"/>
      <c r="I4982"/>
    </row>
    <row r="4983" spans="8:9" x14ac:dyDescent="0.2">
      <c r="H4983"/>
      <c r="I4983"/>
    </row>
    <row r="4984" spans="8:9" x14ac:dyDescent="0.2">
      <c r="H4984"/>
      <c r="I4984"/>
    </row>
    <row r="4985" spans="8:9" x14ac:dyDescent="0.2">
      <c r="H4985"/>
      <c r="I4985"/>
    </row>
    <row r="4986" spans="8:9" x14ac:dyDescent="0.2">
      <c r="H4986"/>
      <c r="I4986"/>
    </row>
    <row r="4987" spans="8:9" x14ac:dyDescent="0.2">
      <c r="H4987"/>
      <c r="I4987"/>
    </row>
    <row r="4988" spans="8:9" x14ac:dyDescent="0.2">
      <c r="H4988"/>
      <c r="I4988"/>
    </row>
    <row r="4989" spans="8:9" x14ac:dyDescent="0.2">
      <c r="H4989"/>
      <c r="I4989"/>
    </row>
    <row r="4990" spans="8:9" x14ac:dyDescent="0.2">
      <c r="H4990"/>
      <c r="I4990"/>
    </row>
    <row r="4991" spans="8:9" x14ac:dyDescent="0.2">
      <c r="H4991"/>
      <c r="I4991"/>
    </row>
    <row r="4992" spans="8:9" x14ac:dyDescent="0.2">
      <c r="H4992"/>
      <c r="I4992"/>
    </row>
    <row r="4993" spans="8:9" x14ac:dyDescent="0.2">
      <c r="H4993"/>
      <c r="I4993"/>
    </row>
    <row r="4994" spans="8:9" x14ac:dyDescent="0.2">
      <c r="H4994"/>
      <c r="I4994"/>
    </row>
    <row r="4995" spans="8:9" x14ac:dyDescent="0.2">
      <c r="H4995"/>
      <c r="I4995"/>
    </row>
    <row r="4996" spans="8:9" x14ac:dyDescent="0.2">
      <c r="H4996"/>
      <c r="I4996"/>
    </row>
    <row r="4997" spans="8:9" x14ac:dyDescent="0.2">
      <c r="H4997"/>
      <c r="I4997"/>
    </row>
    <row r="4998" spans="8:9" x14ac:dyDescent="0.2">
      <c r="H4998"/>
      <c r="I4998"/>
    </row>
    <row r="4999" spans="8:9" x14ac:dyDescent="0.2">
      <c r="H4999"/>
      <c r="I4999"/>
    </row>
    <row r="5000" spans="8:9" x14ac:dyDescent="0.2">
      <c r="H5000"/>
      <c r="I5000"/>
    </row>
    <row r="5001" spans="8:9" x14ac:dyDescent="0.2">
      <c r="H5001"/>
      <c r="I5001"/>
    </row>
    <row r="5002" spans="8:9" x14ac:dyDescent="0.2">
      <c r="H5002"/>
      <c r="I5002"/>
    </row>
    <row r="5003" spans="8:9" x14ac:dyDescent="0.2">
      <c r="H5003"/>
      <c r="I5003"/>
    </row>
    <row r="5004" spans="8:9" x14ac:dyDescent="0.2">
      <c r="H5004"/>
      <c r="I5004"/>
    </row>
    <row r="5005" spans="8:9" x14ac:dyDescent="0.2">
      <c r="H5005"/>
      <c r="I5005"/>
    </row>
    <row r="5006" spans="8:9" x14ac:dyDescent="0.2">
      <c r="H5006"/>
      <c r="I5006"/>
    </row>
    <row r="5007" spans="8:9" x14ac:dyDescent="0.2">
      <c r="H5007"/>
      <c r="I5007"/>
    </row>
    <row r="5008" spans="8:9" x14ac:dyDescent="0.2">
      <c r="H5008"/>
      <c r="I5008"/>
    </row>
    <row r="5009" spans="8:9" x14ac:dyDescent="0.2">
      <c r="H5009"/>
      <c r="I5009"/>
    </row>
    <row r="5010" spans="8:9" x14ac:dyDescent="0.2">
      <c r="H5010"/>
      <c r="I5010"/>
    </row>
    <row r="5011" spans="8:9" x14ac:dyDescent="0.2">
      <c r="H5011"/>
      <c r="I5011"/>
    </row>
    <row r="5012" spans="8:9" x14ac:dyDescent="0.2">
      <c r="H5012"/>
      <c r="I5012"/>
    </row>
    <row r="5013" spans="8:9" x14ac:dyDescent="0.2">
      <c r="H5013"/>
      <c r="I5013"/>
    </row>
    <row r="5014" spans="8:9" x14ac:dyDescent="0.2">
      <c r="H5014"/>
      <c r="I5014"/>
    </row>
    <row r="5015" spans="8:9" x14ac:dyDescent="0.2">
      <c r="H5015"/>
      <c r="I5015"/>
    </row>
    <row r="5016" spans="8:9" x14ac:dyDescent="0.2">
      <c r="H5016"/>
      <c r="I5016"/>
    </row>
    <row r="5017" spans="8:9" x14ac:dyDescent="0.2">
      <c r="H5017"/>
      <c r="I5017"/>
    </row>
    <row r="5018" spans="8:9" x14ac:dyDescent="0.2">
      <c r="H5018"/>
      <c r="I5018"/>
    </row>
    <row r="5019" spans="8:9" x14ac:dyDescent="0.2">
      <c r="H5019"/>
      <c r="I5019"/>
    </row>
    <row r="5020" spans="8:9" x14ac:dyDescent="0.2">
      <c r="H5020"/>
      <c r="I5020"/>
    </row>
    <row r="5021" spans="8:9" x14ac:dyDescent="0.2">
      <c r="H5021"/>
      <c r="I5021"/>
    </row>
    <row r="5022" spans="8:9" x14ac:dyDescent="0.2">
      <c r="H5022"/>
      <c r="I5022"/>
    </row>
    <row r="5023" spans="8:9" x14ac:dyDescent="0.2">
      <c r="H5023"/>
      <c r="I5023"/>
    </row>
    <row r="5024" spans="8:9" x14ac:dyDescent="0.2">
      <c r="H5024"/>
      <c r="I5024"/>
    </row>
    <row r="5025" spans="8:9" x14ac:dyDescent="0.2">
      <c r="H5025"/>
      <c r="I5025"/>
    </row>
    <row r="5026" spans="8:9" x14ac:dyDescent="0.2">
      <c r="H5026"/>
      <c r="I5026"/>
    </row>
    <row r="5027" spans="8:9" x14ac:dyDescent="0.2">
      <c r="H5027"/>
      <c r="I5027"/>
    </row>
    <row r="5028" spans="8:9" x14ac:dyDescent="0.2">
      <c r="H5028"/>
      <c r="I5028"/>
    </row>
    <row r="5029" spans="8:9" x14ac:dyDescent="0.2">
      <c r="H5029"/>
      <c r="I5029"/>
    </row>
    <row r="5030" spans="8:9" x14ac:dyDescent="0.2">
      <c r="H5030"/>
      <c r="I5030"/>
    </row>
    <row r="5031" spans="8:9" x14ac:dyDescent="0.2">
      <c r="H5031"/>
      <c r="I5031"/>
    </row>
    <row r="5032" spans="8:9" x14ac:dyDescent="0.2">
      <c r="H5032"/>
      <c r="I5032"/>
    </row>
    <row r="5033" spans="8:9" x14ac:dyDescent="0.2">
      <c r="H5033"/>
      <c r="I5033"/>
    </row>
    <row r="5034" spans="8:9" x14ac:dyDescent="0.2">
      <c r="H5034"/>
      <c r="I5034"/>
    </row>
    <row r="5035" spans="8:9" x14ac:dyDescent="0.2">
      <c r="H5035"/>
      <c r="I5035"/>
    </row>
    <row r="5036" spans="8:9" x14ac:dyDescent="0.2">
      <c r="H5036"/>
      <c r="I5036"/>
    </row>
    <row r="5037" spans="8:9" x14ac:dyDescent="0.2">
      <c r="H5037"/>
      <c r="I5037"/>
    </row>
    <row r="5038" spans="8:9" x14ac:dyDescent="0.2">
      <c r="H5038"/>
      <c r="I5038"/>
    </row>
    <row r="5039" spans="8:9" x14ac:dyDescent="0.2">
      <c r="H5039"/>
      <c r="I5039"/>
    </row>
    <row r="5040" spans="8:9" x14ac:dyDescent="0.2">
      <c r="H5040"/>
      <c r="I5040"/>
    </row>
    <row r="5041" spans="8:9" x14ac:dyDescent="0.2">
      <c r="H5041"/>
      <c r="I5041"/>
    </row>
    <row r="5042" spans="8:9" x14ac:dyDescent="0.2">
      <c r="H5042"/>
      <c r="I5042"/>
    </row>
    <row r="5043" spans="8:9" x14ac:dyDescent="0.2">
      <c r="H5043"/>
      <c r="I5043"/>
    </row>
    <row r="5044" spans="8:9" x14ac:dyDescent="0.2">
      <c r="H5044"/>
      <c r="I5044"/>
    </row>
    <row r="5045" spans="8:9" x14ac:dyDescent="0.2">
      <c r="H5045"/>
      <c r="I5045"/>
    </row>
    <row r="5046" spans="8:9" x14ac:dyDescent="0.2">
      <c r="H5046"/>
      <c r="I5046"/>
    </row>
    <row r="5047" spans="8:9" x14ac:dyDescent="0.2">
      <c r="H5047"/>
      <c r="I5047"/>
    </row>
    <row r="5048" spans="8:9" x14ac:dyDescent="0.2">
      <c r="H5048"/>
      <c r="I5048"/>
    </row>
    <row r="5049" spans="8:9" x14ac:dyDescent="0.2">
      <c r="H5049"/>
      <c r="I5049"/>
    </row>
    <row r="5050" spans="8:9" x14ac:dyDescent="0.2">
      <c r="H5050"/>
      <c r="I5050"/>
    </row>
    <row r="5051" spans="8:9" x14ac:dyDescent="0.2">
      <c r="H5051"/>
      <c r="I5051"/>
    </row>
    <row r="5052" spans="8:9" x14ac:dyDescent="0.2">
      <c r="H5052"/>
      <c r="I5052"/>
    </row>
    <row r="5053" spans="8:9" x14ac:dyDescent="0.2">
      <c r="H5053"/>
      <c r="I5053"/>
    </row>
    <row r="5054" spans="8:9" x14ac:dyDescent="0.2">
      <c r="H5054"/>
      <c r="I5054"/>
    </row>
    <row r="5055" spans="8:9" x14ac:dyDescent="0.2">
      <c r="H5055"/>
      <c r="I5055"/>
    </row>
    <row r="5056" spans="8:9" x14ac:dyDescent="0.2">
      <c r="H5056"/>
      <c r="I5056"/>
    </row>
    <row r="5057" spans="8:9" x14ac:dyDescent="0.2">
      <c r="H5057"/>
      <c r="I5057"/>
    </row>
    <row r="5058" spans="8:9" x14ac:dyDescent="0.2">
      <c r="H5058"/>
      <c r="I5058"/>
    </row>
    <row r="5059" spans="8:9" x14ac:dyDescent="0.2">
      <c r="H5059"/>
      <c r="I5059"/>
    </row>
    <row r="5060" spans="8:9" x14ac:dyDescent="0.2">
      <c r="H5060"/>
      <c r="I5060"/>
    </row>
    <row r="5061" spans="8:9" x14ac:dyDescent="0.2">
      <c r="H5061"/>
      <c r="I5061"/>
    </row>
    <row r="5062" spans="8:9" x14ac:dyDescent="0.2">
      <c r="H5062"/>
      <c r="I5062"/>
    </row>
    <row r="5063" spans="8:9" x14ac:dyDescent="0.2">
      <c r="H5063"/>
      <c r="I5063"/>
    </row>
    <row r="5064" spans="8:9" x14ac:dyDescent="0.2">
      <c r="H5064"/>
      <c r="I5064"/>
    </row>
    <row r="5065" spans="8:9" x14ac:dyDescent="0.2">
      <c r="H5065"/>
      <c r="I5065"/>
    </row>
    <row r="5066" spans="8:9" x14ac:dyDescent="0.2">
      <c r="H5066"/>
      <c r="I5066"/>
    </row>
    <row r="5067" spans="8:9" x14ac:dyDescent="0.2">
      <c r="H5067"/>
      <c r="I5067"/>
    </row>
    <row r="5068" spans="8:9" x14ac:dyDescent="0.2">
      <c r="H5068"/>
      <c r="I5068"/>
    </row>
    <row r="5069" spans="8:9" x14ac:dyDescent="0.2">
      <c r="H5069"/>
      <c r="I5069"/>
    </row>
    <row r="5070" spans="8:9" x14ac:dyDescent="0.2">
      <c r="H5070"/>
      <c r="I5070"/>
    </row>
    <row r="5071" spans="8:9" x14ac:dyDescent="0.2">
      <c r="H5071"/>
      <c r="I5071"/>
    </row>
    <row r="5072" spans="8:9" x14ac:dyDescent="0.2">
      <c r="H5072"/>
      <c r="I5072"/>
    </row>
    <row r="5073" spans="8:9" x14ac:dyDescent="0.2">
      <c r="H5073"/>
      <c r="I5073"/>
    </row>
    <row r="5074" spans="8:9" x14ac:dyDescent="0.2">
      <c r="H5074"/>
      <c r="I5074"/>
    </row>
    <row r="5075" spans="8:9" x14ac:dyDescent="0.2">
      <c r="H5075"/>
      <c r="I5075"/>
    </row>
    <row r="5076" spans="8:9" x14ac:dyDescent="0.2">
      <c r="H5076"/>
      <c r="I5076"/>
    </row>
    <row r="5077" spans="8:9" x14ac:dyDescent="0.2">
      <c r="H5077"/>
      <c r="I5077"/>
    </row>
    <row r="5078" spans="8:9" x14ac:dyDescent="0.2">
      <c r="H5078"/>
      <c r="I5078"/>
    </row>
    <row r="5079" spans="8:9" x14ac:dyDescent="0.2">
      <c r="H5079"/>
      <c r="I5079"/>
    </row>
    <row r="5080" spans="8:9" x14ac:dyDescent="0.2">
      <c r="H5080"/>
      <c r="I5080"/>
    </row>
    <row r="5081" spans="8:9" x14ac:dyDescent="0.2">
      <c r="H5081"/>
      <c r="I5081"/>
    </row>
    <row r="5082" spans="8:9" x14ac:dyDescent="0.2">
      <c r="H5082"/>
      <c r="I5082"/>
    </row>
    <row r="5083" spans="8:9" x14ac:dyDescent="0.2">
      <c r="H5083"/>
      <c r="I5083"/>
    </row>
    <row r="5084" spans="8:9" x14ac:dyDescent="0.2">
      <c r="H5084"/>
      <c r="I5084"/>
    </row>
    <row r="5085" spans="8:9" x14ac:dyDescent="0.2">
      <c r="H5085"/>
      <c r="I5085"/>
    </row>
    <row r="5086" spans="8:9" x14ac:dyDescent="0.2">
      <c r="H5086"/>
      <c r="I5086"/>
    </row>
    <row r="5087" spans="8:9" x14ac:dyDescent="0.2">
      <c r="H5087"/>
      <c r="I5087"/>
    </row>
    <row r="5088" spans="8:9" x14ac:dyDescent="0.2">
      <c r="H5088"/>
      <c r="I5088"/>
    </row>
    <row r="5089" spans="8:9" x14ac:dyDescent="0.2">
      <c r="H5089"/>
      <c r="I5089"/>
    </row>
    <row r="5090" spans="8:9" x14ac:dyDescent="0.2">
      <c r="H5090"/>
      <c r="I5090"/>
    </row>
    <row r="5091" spans="8:9" x14ac:dyDescent="0.2">
      <c r="H5091"/>
      <c r="I5091"/>
    </row>
    <row r="5092" spans="8:9" x14ac:dyDescent="0.2">
      <c r="H5092"/>
      <c r="I5092"/>
    </row>
    <row r="5093" spans="8:9" x14ac:dyDescent="0.2">
      <c r="H5093"/>
      <c r="I5093"/>
    </row>
    <row r="5094" spans="8:9" x14ac:dyDescent="0.2">
      <c r="H5094"/>
      <c r="I5094"/>
    </row>
    <row r="5095" spans="8:9" x14ac:dyDescent="0.2">
      <c r="H5095"/>
      <c r="I5095"/>
    </row>
    <row r="5096" spans="8:9" x14ac:dyDescent="0.2">
      <c r="H5096"/>
      <c r="I5096"/>
    </row>
    <row r="5097" spans="8:9" x14ac:dyDescent="0.2">
      <c r="H5097"/>
      <c r="I5097"/>
    </row>
    <row r="5098" spans="8:9" x14ac:dyDescent="0.2">
      <c r="H5098"/>
      <c r="I5098"/>
    </row>
    <row r="5099" spans="8:9" x14ac:dyDescent="0.2">
      <c r="H5099"/>
      <c r="I5099"/>
    </row>
    <row r="5100" spans="8:9" x14ac:dyDescent="0.2">
      <c r="H5100"/>
      <c r="I5100"/>
    </row>
    <row r="5101" spans="8:9" x14ac:dyDescent="0.2">
      <c r="H5101"/>
      <c r="I5101"/>
    </row>
    <row r="5102" spans="8:9" x14ac:dyDescent="0.2">
      <c r="H5102"/>
      <c r="I5102"/>
    </row>
    <row r="5103" spans="8:9" x14ac:dyDescent="0.2">
      <c r="H5103"/>
      <c r="I5103"/>
    </row>
    <row r="5104" spans="8:9" x14ac:dyDescent="0.2">
      <c r="H5104"/>
      <c r="I5104"/>
    </row>
    <row r="5105" spans="8:9" x14ac:dyDescent="0.2">
      <c r="H5105"/>
      <c r="I5105"/>
    </row>
    <row r="5106" spans="8:9" x14ac:dyDescent="0.2">
      <c r="H5106"/>
      <c r="I5106"/>
    </row>
    <row r="5107" spans="8:9" x14ac:dyDescent="0.2">
      <c r="H5107"/>
      <c r="I5107"/>
    </row>
    <row r="5108" spans="8:9" x14ac:dyDescent="0.2">
      <c r="H5108"/>
      <c r="I5108"/>
    </row>
    <row r="5109" spans="8:9" x14ac:dyDescent="0.2">
      <c r="H5109"/>
      <c r="I5109"/>
    </row>
    <row r="5110" spans="8:9" x14ac:dyDescent="0.2">
      <c r="H5110"/>
      <c r="I5110"/>
    </row>
    <row r="5111" spans="8:9" x14ac:dyDescent="0.2">
      <c r="H5111"/>
      <c r="I5111"/>
    </row>
    <row r="5112" spans="8:9" x14ac:dyDescent="0.2">
      <c r="H5112"/>
      <c r="I5112"/>
    </row>
    <row r="5113" spans="8:9" x14ac:dyDescent="0.2">
      <c r="H5113"/>
      <c r="I5113"/>
    </row>
    <row r="5114" spans="8:9" x14ac:dyDescent="0.2">
      <c r="H5114"/>
      <c r="I5114"/>
    </row>
    <row r="5115" spans="8:9" x14ac:dyDescent="0.2">
      <c r="H5115"/>
      <c r="I5115"/>
    </row>
    <row r="5116" spans="8:9" x14ac:dyDescent="0.2">
      <c r="H5116"/>
      <c r="I5116"/>
    </row>
    <row r="5117" spans="8:9" x14ac:dyDescent="0.2">
      <c r="H5117"/>
      <c r="I5117"/>
    </row>
    <row r="5118" spans="8:9" x14ac:dyDescent="0.2">
      <c r="H5118"/>
      <c r="I5118"/>
    </row>
    <row r="5119" spans="8:9" x14ac:dyDescent="0.2">
      <c r="H5119"/>
      <c r="I5119"/>
    </row>
    <row r="5120" spans="8:9" x14ac:dyDescent="0.2">
      <c r="H5120"/>
      <c r="I5120"/>
    </row>
    <row r="5121" spans="8:9" x14ac:dyDescent="0.2">
      <c r="H5121"/>
      <c r="I5121"/>
    </row>
    <row r="5122" spans="8:9" x14ac:dyDescent="0.2">
      <c r="H5122"/>
      <c r="I5122"/>
    </row>
    <row r="5123" spans="8:9" x14ac:dyDescent="0.2">
      <c r="H5123"/>
      <c r="I5123"/>
    </row>
    <row r="5124" spans="8:9" x14ac:dyDescent="0.2">
      <c r="H5124"/>
      <c r="I5124"/>
    </row>
    <row r="5125" spans="8:9" x14ac:dyDescent="0.2">
      <c r="H5125"/>
      <c r="I5125"/>
    </row>
    <row r="5126" spans="8:9" x14ac:dyDescent="0.2">
      <c r="H5126"/>
      <c r="I5126"/>
    </row>
    <row r="5127" spans="8:9" x14ac:dyDescent="0.2">
      <c r="H5127"/>
      <c r="I5127"/>
    </row>
    <row r="5128" spans="8:9" x14ac:dyDescent="0.2">
      <c r="H5128"/>
      <c r="I5128"/>
    </row>
    <row r="5129" spans="8:9" x14ac:dyDescent="0.2">
      <c r="H5129"/>
      <c r="I5129"/>
    </row>
    <row r="5130" spans="8:9" x14ac:dyDescent="0.2">
      <c r="H5130"/>
      <c r="I5130"/>
    </row>
    <row r="5131" spans="8:9" x14ac:dyDescent="0.2">
      <c r="H5131"/>
      <c r="I5131"/>
    </row>
    <row r="5132" spans="8:9" x14ac:dyDescent="0.2">
      <c r="H5132"/>
      <c r="I5132"/>
    </row>
    <row r="5133" spans="8:9" x14ac:dyDescent="0.2">
      <c r="H5133"/>
      <c r="I5133"/>
    </row>
    <row r="5134" spans="8:9" x14ac:dyDescent="0.2">
      <c r="H5134"/>
      <c r="I5134"/>
    </row>
    <row r="5135" spans="8:9" x14ac:dyDescent="0.2">
      <c r="H5135"/>
      <c r="I5135"/>
    </row>
    <row r="5136" spans="8:9" x14ac:dyDescent="0.2">
      <c r="H5136"/>
      <c r="I5136"/>
    </row>
    <row r="5137" spans="8:9" x14ac:dyDescent="0.2">
      <c r="H5137"/>
      <c r="I5137"/>
    </row>
    <row r="5138" spans="8:9" x14ac:dyDescent="0.2">
      <c r="H5138"/>
      <c r="I5138"/>
    </row>
    <row r="5139" spans="8:9" x14ac:dyDescent="0.2">
      <c r="H5139"/>
      <c r="I5139"/>
    </row>
    <row r="5140" spans="8:9" x14ac:dyDescent="0.2">
      <c r="H5140"/>
      <c r="I5140"/>
    </row>
    <row r="5141" spans="8:9" x14ac:dyDescent="0.2">
      <c r="H5141"/>
      <c r="I5141"/>
    </row>
    <row r="5142" spans="8:9" x14ac:dyDescent="0.2">
      <c r="H5142"/>
      <c r="I5142"/>
    </row>
    <row r="5143" spans="8:9" x14ac:dyDescent="0.2">
      <c r="H5143"/>
      <c r="I5143"/>
    </row>
    <row r="5144" spans="8:9" x14ac:dyDescent="0.2">
      <c r="H5144"/>
      <c r="I5144"/>
    </row>
    <row r="5145" spans="8:9" x14ac:dyDescent="0.2">
      <c r="H5145"/>
      <c r="I5145"/>
    </row>
    <row r="5146" spans="8:9" x14ac:dyDescent="0.2">
      <c r="H5146"/>
      <c r="I5146"/>
    </row>
    <row r="5147" spans="8:9" x14ac:dyDescent="0.2">
      <c r="H5147"/>
      <c r="I5147"/>
    </row>
    <row r="5148" spans="8:9" x14ac:dyDescent="0.2">
      <c r="H5148"/>
      <c r="I5148"/>
    </row>
    <row r="5149" spans="8:9" x14ac:dyDescent="0.2">
      <c r="H5149"/>
      <c r="I5149"/>
    </row>
    <row r="5150" spans="8:9" x14ac:dyDescent="0.2">
      <c r="H5150"/>
      <c r="I5150"/>
    </row>
    <row r="5151" spans="8:9" x14ac:dyDescent="0.2">
      <c r="H5151"/>
      <c r="I5151"/>
    </row>
    <row r="5152" spans="8:9" x14ac:dyDescent="0.2">
      <c r="H5152"/>
      <c r="I5152"/>
    </row>
    <row r="5153" spans="8:9" x14ac:dyDescent="0.2">
      <c r="H5153"/>
      <c r="I5153"/>
    </row>
    <row r="5154" spans="8:9" x14ac:dyDescent="0.2">
      <c r="H5154"/>
      <c r="I5154"/>
    </row>
    <row r="5155" spans="8:9" x14ac:dyDescent="0.2">
      <c r="H5155"/>
      <c r="I5155"/>
    </row>
    <row r="5156" spans="8:9" x14ac:dyDescent="0.2">
      <c r="H5156"/>
      <c r="I5156"/>
    </row>
    <row r="5157" spans="8:9" x14ac:dyDescent="0.2">
      <c r="H5157"/>
      <c r="I5157"/>
    </row>
    <row r="5158" spans="8:9" x14ac:dyDescent="0.2">
      <c r="H5158"/>
      <c r="I5158"/>
    </row>
    <row r="5159" spans="8:9" x14ac:dyDescent="0.2">
      <c r="H5159"/>
      <c r="I5159"/>
    </row>
    <row r="5160" spans="8:9" x14ac:dyDescent="0.2">
      <c r="H5160"/>
      <c r="I5160"/>
    </row>
    <row r="5161" spans="8:9" x14ac:dyDescent="0.2">
      <c r="H5161"/>
      <c r="I5161"/>
    </row>
    <row r="5162" spans="8:9" x14ac:dyDescent="0.2">
      <c r="H5162"/>
      <c r="I5162"/>
    </row>
    <row r="5163" spans="8:9" x14ac:dyDescent="0.2">
      <c r="H5163"/>
      <c r="I5163"/>
    </row>
    <row r="5164" spans="8:9" x14ac:dyDescent="0.2">
      <c r="H5164"/>
      <c r="I5164"/>
    </row>
    <row r="5165" spans="8:9" x14ac:dyDescent="0.2">
      <c r="H5165"/>
      <c r="I5165"/>
    </row>
    <row r="5166" spans="8:9" x14ac:dyDescent="0.2">
      <c r="H5166"/>
      <c r="I5166"/>
    </row>
    <row r="5167" spans="8:9" x14ac:dyDescent="0.2">
      <c r="H5167"/>
      <c r="I5167"/>
    </row>
    <row r="5168" spans="8:9" x14ac:dyDescent="0.2">
      <c r="H5168"/>
      <c r="I5168"/>
    </row>
    <row r="5169" spans="8:9" x14ac:dyDescent="0.2">
      <c r="H5169"/>
      <c r="I5169"/>
    </row>
    <row r="5170" spans="8:9" x14ac:dyDescent="0.2">
      <c r="H5170"/>
      <c r="I5170"/>
    </row>
    <row r="5171" spans="8:9" x14ac:dyDescent="0.2">
      <c r="H5171"/>
      <c r="I5171"/>
    </row>
    <row r="5172" spans="8:9" x14ac:dyDescent="0.2">
      <c r="H5172"/>
      <c r="I5172"/>
    </row>
    <row r="5173" spans="8:9" x14ac:dyDescent="0.2">
      <c r="H5173"/>
      <c r="I5173"/>
    </row>
    <row r="5174" spans="8:9" x14ac:dyDescent="0.2">
      <c r="H5174"/>
      <c r="I5174"/>
    </row>
    <row r="5175" spans="8:9" x14ac:dyDescent="0.2">
      <c r="H5175"/>
      <c r="I5175"/>
    </row>
    <row r="5176" spans="8:9" x14ac:dyDescent="0.2">
      <c r="H5176"/>
      <c r="I5176"/>
    </row>
    <row r="5177" spans="8:9" x14ac:dyDescent="0.2">
      <c r="H5177"/>
      <c r="I5177"/>
    </row>
    <row r="5178" spans="8:9" x14ac:dyDescent="0.2">
      <c r="H5178"/>
      <c r="I5178"/>
    </row>
    <row r="5179" spans="8:9" x14ac:dyDescent="0.2">
      <c r="H5179"/>
      <c r="I5179"/>
    </row>
    <row r="5180" spans="8:9" x14ac:dyDescent="0.2">
      <c r="H5180"/>
      <c r="I5180"/>
    </row>
    <row r="5181" spans="8:9" x14ac:dyDescent="0.2">
      <c r="H5181"/>
      <c r="I5181"/>
    </row>
    <row r="5182" spans="8:9" x14ac:dyDescent="0.2">
      <c r="H5182"/>
      <c r="I5182"/>
    </row>
    <row r="5183" spans="8:9" x14ac:dyDescent="0.2">
      <c r="H5183"/>
      <c r="I5183"/>
    </row>
    <row r="5184" spans="8:9" x14ac:dyDescent="0.2">
      <c r="H5184"/>
      <c r="I5184"/>
    </row>
    <row r="5185" spans="8:9" x14ac:dyDescent="0.2">
      <c r="H5185"/>
      <c r="I5185"/>
    </row>
    <row r="5186" spans="8:9" x14ac:dyDescent="0.2">
      <c r="H5186"/>
      <c r="I5186"/>
    </row>
    <row r="5187" spans="8:9" x14ac:dyDescent="0.2">
      <c r="H5187"/>
      <c r="I5187"/>
    </row>
    <row r="5188" spans="8:9" x14ac:dyDescent="0.2">
      <c r="H5188"/>
      <c r="I5188"/>
    </row>
    <row r="5189" spans="8:9" x14ac:dyDescent="0.2">
      <c r="H5189"/>
      <c r="I5189"/>
    </row>
    <row r="5190" spans="8:9" x14ac:dyDescent="0.2">
      <c r="H5190"/>
      <c r="I5190"/>
    </row>
    <row r="5191" spans="8:9" x14ac:dyDescent="0.2">
      <c r="H5191"/>
      <c r="I5191"/>
    </row>
    <row r="5192" spans="8:9" x14ac:dyDescent="0.2">
      <c r="H5192"/>
      <c r="I5192"/>
    </row>
    <row r="5193" spans="8:9" x14ac:dyDescent="0.2">
      <c r="H5193"/>
      <c r="I5193"/>
    </row>
    <row r="5194" spans="8:9" x14ac:dyDescent="0.2">
      <c r="H5194"/>
      <c r="I5194"/>
    </row>
    <row r="5195" spans="8:9" x14ac:dyDescent="0.2">
      <c r="H5195"/>
      <c r="I5195"/>
    </row>
    <row r="5196" spans="8:9" x14ac:dyDescent="0.2">
      <c r="H5196"/>
      <c r="I5196"/>
    </row>
    <row r="5197" spans="8:9" x14ac:dyDescent="0.2">
      <c r="H5197"/>
      <c r="I5197"/>
    </row>
    <row r="5198" spans="8:9" x14ac:dyDescent="0.2">
      <c r="H5198"/>
      <c r="I5198"/>
    </row>
    <row r="5199" spans="8:9" x14ac:dyDescent="0.2">
      <c r="H5199"/>
      <c r="I5199"/>
    </row>
    <row r="5200" spans="8:9" x14ac:dyDescent="0.2">
      <c r="H5200"/>
      <c r="I5200"/>
    </row>
    <row r="5201" spans="8:9" x14ac:dyDescent="0.2">
      <c r="H5201"/>
      <c r="I5201"/>
    </row>
    <row r="5202" spans="8:9" x14ac:dyDescent="0.2">
      <c r="H5202"/>
      <c r="I5202"/>
    </row>
    <row r="5203" spans="8:9" x14ac:dyDescent="0.2">
      <c r="H5203"/>
      <c r="I5203"/>
    </row>
    <row r="5204" spans="8:9" x14ac:dyDescent="0.2">
      <c r="H5204"/>
      <c r="I5204"/>
    </row>
    <row r="5205" spans="8:9" x14ac:dyDescent="0.2">
      <c r="H5205"/>
      <c r="I5205"/>
    </row>
    <row r="5206" spans="8:9" x14ac:dyDescent="0.2">
      <c r="H5206"/>
      <c r="I5206"/>
    </row>
    <row r="5207" spans="8:9" x14ac:dyDescent="0.2">
      <c r="H5207"/>
      <c r="I5207"/>
    </row>
    <row r="5208" spans="8:9" x14ac:dyDescent="0.2">
      <c r="H5208"/>
      <c r="I5208"/>
    </row>
    <row r="5209" spans="8:9" x14ac:dyDescent="0.2">
      <c r="H5209"/>
      <c r="I5209"/>
    </row>
    <row r="5210" spans="8:9" x14ac:dyDescent="0.2">
      <c r="H5210"/>
      <c r="I5210"/>
    </row>
    <row r="5211" spans="8:9" x14ac:dyDescent="0.2">
      <c r="H5211"/>
      <c r="I5211"/>
    </row>
    <row r="5212" spans="8:9" x14ac:dyDescent="0.2">
      <c r="H5212"/>
      <c r="I5212"/>
    </row>
    <row r="5213" spans="8:9" x14ac:dyDescent="0.2">
      <c r="H5213"/>
      <c r="I5213"/>
    </row>
    <row r="5214" spans="8:9" x14ac:dyDescent="0.2">
      <c r="H5214"/>
      <c r="I5214"/>
    </row>
    <row r="5215" spans="8:9" x14ac:dyDescent="0.2">
      <c r="H5215"/>
      <c r="I5215"/>
    </row>
    <row r="5216" spans="8:9" x14ac:dyDescent="0.2">
      <c r="H5216"/>
      <c r="I5216"/>
    </row>
    <row r="5217" spans="8:9" x14ac:dyDescent="0.2">
      <c r="H5217"/>
      <c r="I5217"/>
    </row>
    <row r="5218" spans="8:9" x14ac:dyDescent="0.2">
      <c r="H5218"/>
      <c r="I5218"/>
    </row>
    <row r="5219" spans="8:9" x14ac:dyDescent="0.2">
      <c r="H5219"/>
      <c r="I5219"/>
    </row>
    <row r="5220" spans="8:9" x14ac:dyDescent="0.2">
      <c r="H5220"/>
      <c r="I5220"/>
    </row>
    <row r="5221" spans="8:9" x14ac:dyDescent="0.2">
      <c r="H5221"/>
      <c r="I5221"/>
    </row>
    <row r="5222" spans="8:9" x14ac:dyDescent="0.2">
      <c r="H5222"/>
      <c r="I5222"/>
    </row>
    <row r="5223" spans="8:9" x14ac:dyDescent="0.2">
      <c r="H5223"/>
      <c r="I5223"/>
    </row>
    <row r="5224" spans="8:9" x14ac:dyDescent="0.2">
      <c r="H5224"/>
      <c r="I5224"/>
    </row>
    <row r="5225" spans="8:9" x14ac:dyDescent="0.2">
      <c r="H5225"/>
      <c r="I5225"/>
    </row>
    <row r="5226" spans="8:9" x14ac:dyDescent="0.2">
      <c r="H5226"/>
      <c r="I5226"/>
    </row>
    <row r="5227" spans="8:9" x14ac:dyDescent="0.2">
      <c r="H5227"/>
      <c r="I5227"/>
    </row>
    <row r="5228" spans="8:9" x14ac:dyDescent="0.2">
      <c r="H5228"/>
      <c r="I5228"/>
    </row>
    <row r="5229" spans="8:9" x14ac:dyDescent="0.2">
      <c r="H5229"/>
      <c r="I5229"/>
    </row>
    <row r="5230" spans="8:9" x14ac:dyDescent="0.2">
      <c r="H5230"/>
      <c r="I5230"/>
    </row>
    <row r="5231" spans="8:9" x14ac:dyDescent="0.2">
      <c r="H5231"/>
      <c r="I5231"/>
    </row>
    <row r="5232" spans="8:9" x14ac:dyDescent="0.2">
      <c r="H5232"/>
      <c r="I5232"/>
    </row>
    <row r="5233" spans="8:9" x14ac:dyDescent="0.2">
      <c r="H5233"/>
      <c r="I5233"/>
    </row>
    <row r="5234" spans="8:9" x14ac:dyDescent="0.2">
      <c r="H5234"/>
      <c r="I5234"/>
    </row>
    <row r="5235" spans="8:9" x14ac:dyDescent="0.2">
      <c r="H5235"/>
      <c r="I5235"/>
    </row>
    <row r="5236" spans="8:9" x14ac:dyDescent="0.2">
      <c r="H5236"/>
      <c r="I5236"/>
    </row>
    <row r="5237" spans="8:9" x14ac:dyDescent="0.2">
      <c r="H5237"/>
      <c r="I5237"/>
    </row>
    <row r="5238" spans="8:9" x14ac:dyDescent="0.2">
      <c r="H5238"/>
      <c r="I5238"/>
    </row>
    <row r="5239" spans="8:9" x14ac:dyDescent="0.2">
      <c r="H5239"/>
      <c r="I5239"/>
    </row>
    <row r="5240" spans="8:9" x14ac:dyDescent="0.2">
      <c r="H5240"/>
      <c r="I5240"/>
    </row>
    <row r="5241" spans="8:9" x14ac:dyDescent="0.2">
      <c r="H5241"/>
      <c r="I5241"/>
    </row>
    <row r="5242" spans="8:9" x14ac:dyDescent="0.2">
      <c r="H5242"/>
      <c r="I5242"/>
    </row>
    <row r="5243" spans="8:9" x14ac:dyDescent="0.2">
      <c r="H5243"/>
      <c r="I5243"/>
    </row>
    <row r="5244" spans="8:9" x14ac:dyDescent="0.2">
      <c r="H5244"/>
      <c r="I5244"/>
    </row>
    <row r="5245" spans="8:9" x14ac:dyDescent="0.2">
      <c r="H5245"/>
      <c r="I5245"/>
    </row>
    <row r="5246" spans="8:9" x14ac:dyDescent="0.2">
      <c r="H5246"/>
      <c r="I5246"/>
    </row>
    <row r="5247" spans="8:9" x14ac:dyDescent="0.2">
      <c r="H5247"/>
      <c r="I5247"/>
    </row>
    <row r="5248" spans="8:9" x14ac:dyDescent="0.2">
      <c r="H5248"/>
      <c r="I5248"/>
    </row>
    <row r="5249" spans="8:9" x14ac:dyDescent="0.2">
      <c r="H5249"/>
      <c r="I5249"/>
    </row>
    <row r="5250" spans="8:9" x14ac:dyDescent="0.2">
      <c r="H5250"/>
      <c r="I5250"/>
    </row>
    <row r="5251" spans="8:9" x14ac:dyDescent="0.2">
      <c r="H5251"/>
      <c r="I5251"/>
    </row>
    <row r="5252" spans="8:9" x14ac:dyDescent="0.2">
      <c r="H5252"/>
      <c r="I5252"/>
    </row>
    <row r="5253" spans="8:9" x14ac:dyDescent="0.2">
      <c r="H5253"/>
      <c r="I5253"/>
    </row>
    <row r="5254" spans="8:9" x14ac:dyDescent="0.2">
      <c r="H5254"/>
      <c r="I5254"/>
    </row>
    <row r="5255" spans="8:9" x14ac:dyDescent="0.2">
      <c r="H5255"/>
      <c r="I5255"/>
    </row>
    <row r="5256" spans="8:9" x14ac:dyDescent="0.2">
      <c r="H5256"/>
      <c r="I5256"/>
    </row>
    <row r="5257" spans="8:9" x14ac:dyDescent="0.2">
      <c r="H5257"/>
      <c r="I5257"/>
    </row>
    <row r="5258" spans="8:9" x14ac:dyDescent="0.2">
      <c r="H5258"/>
      <c r="I5258"/>
    </row>
    <row r="5259" spans="8:9" x14ac:dyDescent="0.2">
      <c r="H5259"/>
      <c r="I5259"/>
    </row>
    <row r="5260" spans="8:9" x14ac:dyDescent="0.2">
      <c r="H5260"/>
      <c r="I5260"/>
    </row>
    <row r="5261" spans="8:9" x14ac:dyDescent="0.2">
      <c r="H5261"/>
      <c r="I5261"/>
    </row>
    <row r="5262" spans="8:9" x14ac:dyDescent="0.2">
      <c r="H5262"/>
      <c r="I5262"/>
    </row>
    <row r="5263" spans="8:9" x14ac:dyDescent="0.2">
      <c r="H5263"/>
      <c r="I5263"/>
    </row>
    <row r="5264" spans="8:9" x14ac:dyDescent="0.2">
      <c r="H5264"/>
      <c r="I5264"/>
    </row>
    <row r="5265" spans="8:9" x14ac:dyDescent="0.2">
      <c r="H5265"/>
      <c r="I5265"/>
    </row>
    <row r="5266" spans="8:9" x14ac:dyDescent="0.2">
      <c r="H5266"/>
      <c r="I5266"/>
    </row>
    <row r="5267" spans="8:9" x14ac:dyDescent="0.2">
      <c r="H5267"/>
      <c r="I5267"/>
    </row>
    <row r="5268" spans="8:9" x14ac:dyDescent="0.2">
      <c r="H5268"/>
      <c r="I5268"/>
    </row>
    <row r="5269" spans="8:9" x14ac:dyDescent="0.2">
      <c r="H5269"/>
      <c r="I5269"/>
    </row>
    <row r="5270" spans="8:9" x14ac:dyDescent="0.2">
      <c r="H5270"/>
      <c r="I5270"/>
    </row>
    <row r="5271" spans="8:9" x14ac:dyDescent="0.2">
      <c r="H5271"/>
      <c r="I5271"/>
    </row>
    <row r="5272" spans="8:9" x14ac:dyDescent="0.2">
      <c r="H5272"/>
      <c r="I5272"/>
    </row>
    <row r="5273" spans="8:9" x14ac:dyDescent="0.2">
      <c r="H5273"/>
      <c r="I5273"/>
    </row>
    <row r="5274" spans="8:9" x14ac:dyDescent="0.2">
      <c r="H5274"/>
      <c r="I5274"/>
    </row>
    <row r="5275" spans="8:9" x14ac:dyDescent="0.2">
      <c r="H5275"/>
      <c r="I5275"/>
    </row>
    <row r="5276" spans="8:9" x14ac:dyDescent="0.2">
      <c r="H5276"/>
      <c r="I5276"/>
    </row>
    <row r="5277" spans="8:9" x14ac:dyDescent="0.2">
      <c r="H5277"/>
      <c r="I5277"/>
    </row>
    <row r="5278" spans="8:9" x14ac:dyDescent="0.2">
      <c r="H5278"/>
      <c r="I5278"/>
    </row>
    <row r="5279" spans="8:9" x14ac:dyDescent="0.2">
      <c r="H5279"/>
      <c r="I5279"/>
    </row>
    <row r="5280" spans="8:9" x14ac:dyDescent="0.2">
      <c r="H5280"/>
      <c r="I5280"/>
    </row>
    <row r="5281" spans="8:9" x14ac:dyDescent="0.2">
      <c r="H5281"/>
      <c r="I5281"/>
    </row>
    <row r="5282" spans="8:9" x14ac:dyDescent="0.2">
      <c r="H5282"/>
      <c r="I5282"/>
    </row>
    <row r="5283" spans="8:9" x14ac:dyDescent="0.2">
      <c r="H5283"/>
      <c r="I5283"/>
    </row>
    <row r="5284" spans="8:9" x14ac:dyDescent="0.2">
      <c r="H5284"/>
      <c r="I5284"/>
    </row>
    <row r="5285" spans="8:9" x14ac:dyDescent="0.2">
      <c r="H5285"/>
      <c r="I5285"/>
    </row>
    <row r="5286" spans="8:9" x14ac:dyDescent="0.2">
      <c r="H5286"/>
      <c r="I5286"/>
    </row>
    <row r="5287" spans="8:9" x14ac:dyDescent="0.2">
      <c r="H5287"/>
      <c r="I5287"/>
    </row>
    <row r="5288" spans="8:9" x14ac:dyDescent="0.2">
      <c r="H5288"/>
      <c r="I5288"/>
    </row>
    <row r="5289" spans="8:9" x14ac:dyDescent="0.2">
      <c r="H5289"/>
      <c r="I5289"/>
    </row>
    <row r="5290" spans="8:9" x14ac:dyDescent="0.2">
      <c r="H5290"/>
      <c r="I5290"/>
    </row>
    <row r="5291" spans="8:9" x14ac:dyDescent="0.2">
      <c r="H5291"/>
      <c r="I5291"/>
    </row>
    <row r="5292" spans="8:9" x14ac:dyDescent="0.2">
      <c r="H5292"/>
      <c r="I5292"/>
    </row>
    <row r="5293" spans="8:9" x14ac:dyDescent="0.2">
      <c r="H5293"/>
      <c r="I5293"/>
    </row>
    <row r="5294" spans="8:9" x14ac:dyDescent="0.2">
      <c r="H5294"/>
      <c r="I5294"/>
    </row>
    <row r="5295" spans="8:9" x14ac:dyDescent="0.2">
      <c r="H5295"/>
      <c r="I5295"/>
    </row>
    <row r="5296" spans="8:9" x14ac:dyDescent="0.2">
      <c r="H5296"/>
      <c r="I5296"/>
    </row>
    <row r="5297" spans="8:9" x14ac:dyDescent="0.2">
      <c r="H5297"/>
      <c r="I5297"/>
    </row>
    <row r="5298" spans="8:9" x14ac:dyDescent="0.2">
      <c r="H5298"/>
      <c r="I5298"/>
    </row>
    <row r="5299" spans="8:9" x14ac:dyDescent="0.2">
      <c r="H5299"/>
      <c r="I5299"/>
    </row>
    <row r="5300" spans="8:9" x14ac:dyDescent="0.2">
      <c r="H5300"/>
      <c r="I5300"/>
    </row>
    <row r="5301" spans="8:9" x14ac:dyDescent="0.2">
      <c r="H5301"/>
      <c r="I5301"/>
    </row>
    <row r="5302" spans="8:9" x14ac:dyDescent="0.2">
      <c r="H5302"/>
      <c r="I5302"/>
    </row>
    <row r="5303" spans="8:9" x14ac:dyDescent="0.2">
      <c r="H5303"/>
      <c r="I5303"/>
    </row>
    <row r="5304" spans="8:9" x14ac:dyDescent="0.2">
      <c r="H5304"/>
      <c r="I5304"/>
    </row>
    <row r="5305" spans="8:9" x14ac:dyDescent="0.2">
      <c r="H5305"/>
      <c r="I5305"/>
    </row>
    <row r="5306" spans="8:9" x14ac:dyDescent="0.2">
      <c r="H5306"/>
      <c r="I5306"/>
    </row>
    <row r="5307" spans="8:9" x14ac:dyDescent="0.2">
      <c r="H5307"/>
      <c r="I5307"/>
    </row>
    <row r="5308" spans="8:9" x14ac:dyDescent="0.2">
      <c r="H5308"/>
      <c r="I5308"/>
    </row>
    <row r="5309" spans="8:9" x14ac:dyDescent="0.2">
      <c r="H5309"/>
      <c r="I5309"/>
    </row>
    <row r="5310" spans="8:9" x14ac:dyDescent="0.2">
      <c r="H5310"/>
      <c r="I5310"/>
    </row>
    <row r="5311" spans="8:9" x14ac:dyDescent="0.2">
      <c r="H5311"/>
      <c r="I5311"/>
    </row>
    <row r="5312" spans="8:9" x14ac:dyDescent="0.2">
      <c r="H5312"/>
      <c r="I5312"/>
    </row>
    <row r="5313" spans="8:9" x14ac:dyDescent="0.2">
      <c r="H5313"/>
      <c r="I5313"/>
    </row>
    <row r="5314" spans="8:9" x14ac:dyDescent="0.2">
      <c r="H5314"/>
      <c r="I5314"/>
    </row>
    <row r="5315" spans="8:9" x14ac:dyDescent="0.2">
      <c r="H5315"/>
      <c r="I5315"/>
    </row>
    <row r="5316" spans="8:9" x14ac:dyDescent="0.2">
      <c r="H5316"/>
      <c r="I5316"/>
    </row>
    <row r="5317" spans="8:9" x14ac:dyDescent="0.2">
      <c r="H5317"/>
      <c r="I5317"/>
    </row>
    <row r="5318" spans="8:9" x14ac:dyDescent="0.2">
      <c r="H5318"/>
      <c r="I5318"/>
    </row>
    <row r="5319" spans="8:9" x14ac:dyDescent="0.2">
      <c r="H5319"/>
      <c r="I5319"/>
    </row>
    <row r="5320" spans="8:9" x14ac:dyDescent="0.2">
      <c r="H5320"/>
      <c r="I5320"/>
    </row>
    <row r="5321" spans="8:9" x14ac:dyDescent="0.2">
      <c r="H5321"/>
      <c r="I5321"/>
    </row>
    <row r="5322" spans="8:9" x14ac:dyDescent="0.2">
      <c r="H5322"/>
      <c r="I5322"/>
    </row>
    <row r="5323" spans="8:9" x14ac:dyDescent="0.2">
      <c r="H5323"/>
      <c r="I5323"/>
    </row>
    <row r="5324" spans="8:9" x14ac:dyDescent="0.2">
      <c r="H5324"/>
      <c r="I5324"/>
    </row>
    <row r="5325" spans="8:9" x14ac:dyDescent="0.2">
      <c r="H5325"/>
      <c r="I5325"/>
    </row>
    <row r="5326" spans="8:9" x14ac:dyDescent="0.2">
      <c r="H5326"/>
      <c r="I5326"/>
    </row>
    <row r="5327" spans="8:9" x14ac:dyDescent="0.2">
      <c r="H5327"/>
      <c r="I5327"/>
    </row>
    <row r="5328" spans="8:9" x14ac:dyDescent="0.2">
      <c r="H5328"/>
      <c r="I5328"/>
    </row>
    <row r="5329" spans="8:9" x14ac:dyDescent="0.2">
      <c r="H5329"/>
      <c r="I5329"/>
    </row>
    <row r="5330" spans="8:9" x14ac:dyDescent="0.2">
      <c r="H5330"/>
      <c r="I5330"/>
    </row>
    <row r="5331" spans="8:9" x14ac:dyDescent="0.2">
      <c r="H5331"/>
      <c r="I5331"/>
    </row>
    <row r="5332" spans="8:9" x14ac:dyDescent="0.2">
      <c r="H5332"/>
      <c r="I5332"/>
    </row>
    <row r="5333" spans="8:9" x14ac:dyDescent="0.2">
      <c r="H5333"/>
      <c r="I5333"/>
    </row>
    <row r="5334" spans="8:9" x14ac:dyDescent="0.2">
      <c r="H5334"/>
      <c r="I5334"/>
    </row>
    <row r="5335" spans="8:9" x14ac:dyDescent="0.2">
      <c r="H5335"/>
      <c r="I5335"/>
    </row>
    <row r="5336" spans="8:9" x14ac:dyDescent="0.2">
      <c r="H5336"/>
      <c r="I5336"/>
    </row>
    <row r="5337" spans="8:9" x14ac:dyDescent="0.2">
      <c r="H5337"/>
      <c r="I5337"/>
    </row>
    <row r="5338" spans="8:9" x14ac:dyDescent="0.2">
      <c r="H5338"/>
      <c r="I5338"/>
    </row>
    <row r="5339" spans="8:9" x14ac:dyDescent="0.2">
      <c r="H5339"/>
      <c r="I5339"/>
    </row>
    <row r="5340" spans="8:9" x14ac:dyDescent="0.2">
      <c r="H5340"/>
      <c r="I5340"/>
    </row>
    <row r="5341" spans="8:9" x14ac:dyDescent="0.2">
      <c r="H5341"/>
      <c r="I5341"/>
    </row>
    <row r="5342" spans="8:9" x14ac:dyDescent="0.2">
      <c r="H5342"/>
      <c r="I5342"/>
    </row>
    <row r="5343" spans="8:9" x14ac:dyDescent="0.2">
      <c r="H5343"/>
      <c r="I5343"/>
    </row>
    <row r="5344" spans="8:9" x14ac:dyDescent="0.2">
      <c r="H5344"/>
      <c r="I5344"/>
    </row>
    <row r="5345" spans="8:9" x14ac:dyDescent="0.2">
      <c r="H5345"/>
      <c r="I5345"/>
    </row>
    <row r="5346" spans="8:9" x14ac:dyDescent="0.2">
      <c r="H5346"/>
      <c r="I5346"/>
    </row>
    <row r="5347" spans="8:9" x14ac:dyDescent="0.2">
      <c r="H5347"/>
      <c r="I5347"/>
    </row>
    <row r="5348" spans="8:9" x14ac:dyDescent="0.2">
      <c r="H5348"/>
      <c r="I5348"/>
    </row>
    <row r="5349" spans="8:9" x14ac:dyDescent="0.2">
      <c r="H5349"/>
      <c r="I5349"/>
    </row>
    <row r="5350" spans="8:9" x14ac:dyDescent="0.2">
      <c r="H5350"/>
      <c r="I5350"/>
    </row>
    <row r="5351" spans="8:9" x14ac:dyDescent="0.2">
      <c r="H5351"/>
      <c r="I5351"/>
    </row>
    <row r="5352" spans="8:9" x14ac:dyDescent="0.2">
      <c r="H5352"/>
      <c r="I5352"/>
    </row>
    <row r="5353" spans="8:9" x14ac:dyDescent="0.2">
      <c r="H5353"/>
      <c r="I5353"/>
    </row>
    <row r="5354" spans="8:9" x14ac:dyDescent="0.2">
      <c r="H5354"/>
      <c r="I5354"/>
    </row>
    <row r="5355" spans="8:9" x14ac:dyDescent="0.2">
      <c r="H5355"/>
      <c r="I5355"/>
    </row>
    <row r="5356" spans="8:9" x14ac:dyDescent="0.2">
      <c r="H5356"/>
      <c r="I5356"/>
    </row>
    <row r="5357" spans="8:9" x14ac:dyDescent="0.2">
      <c r="H5357"/>
      <c r="I5357"/>
    </row>
    <row r="5358" spans="8:9" x14ac:dyDescent="0.2">
      <c r="H5358"/>
      <c r="I5358"/>
    </row>
    <row r="5359" spans="8:9" x14ac:dyDescent="0.2">
      <c r="H5359"/>
      <c r="I5359"/>
    </row>
    <row r="5360" spans="8:9" x14ac:dyDescent="0.2">
      <c r="H5360"/>
      <c r="I5360"/>
    </row>
    <row r="5361" spans="8:9" x14ac:dyDescent="0.2">
      <c r="H5361"/>
      <c r="I5361"/>
    </row>
    <row r="5362" spans="8:9" x14ac:dyDescent="0.2">
      <c r="H5362"/>
      <c r="I5362"/>
    </row>
    <row r="5363" spans="8:9" x14ac:dyDescent="0.2">
      <c r="H5363"/>
      <c r="I5363"/>
    </row>
    <row r="5364" spans="8:9" x14ac:dyDescent="0.2">
      <c r="H5364"/>
      <c r="I5364"/>
    </row>
    <row r="5365" spans="8:9" x14ac:dyDescent="0.2">
      <c r="H5365"/>
      <c r="I5365"/>
    </row>
    <row r="5366" spans="8:9" x14ac:dyDescent="0.2">
      <c r="H5366"/>
      <c r="I5366"/>
    </row>
    <row r="5367" spans="8:9" x14ac:dyDescent="0.2">
      <c r="H5367"/>
      <c r="I5367"/>
    </row>
    <row r="5368" spans="8:9" x14ac:dyDescent="0.2">
      <c r="H5368"/>
      <c r="I5368"/>
    </row>
    <row r="5369" spans="8:9" x14ac:dyDescent="0.2">
      <c r="H5369"/>
      <c r="I5369"/>
    </row>
    <row r="5370" spans="8:9" x14ac:dyDescent="0.2">
      <c r="H5370"/>
      <c r="I5370"/>
    </row>
    <row r="5371" spans="8:9" x14ac:dyDescent="0.2">
      <c r="H5371"/>
      <c r="I5371"/>
    </row>
    <row r="5372" spans="8:9" x14ac:dyDescent="0.2">
      <c r="H5372"/>
      <c r="I5372"/>
    </row>
    <row r="5373" spans="8:9" x14ac:dyDescent="0.2">
      <c r="H5373"/>
      <c r="I5373"/>
    </row>
    <row r="5374" spans="8:9" x14ac:dyDescent="0.2">
      <c r="H5374"/>
      <c r="I5374"/>
    </row>
    <row r="5375" spans="8:9" x14ac:dyDescent="0.2">
      <c r="H5375"/>
      <c r="I5375"/>
    </row>
    <row r="5376" spans="8:9" x14ac:dyDescent="0.2">
      <c r="H5376"/>
      <c r="I5376"/>
    </row>
    <row r="5377" spans="8:9" x14ac:dyDescent="0.2">
      <c r="H5377"/>
      <c r="I5377"/>
    </row>
    <row r="5378" spans="8:9" x14ac:dyDescent="0.2">
      <c r="H5378"/>
      <c r="I5378"/>
    </row>
    <row r="5379" spans="8:9" x14ac:dyDescent="0.2">
      <c r="H5379"/>
      <c r="I5379"/>
    </row>
    <row r="5380" spans="8:9" x14ac:dyDescent="0.2">
      <c r="H5380"/>
      <c r="I5380"/>
    </row>
    <row r="5381" spans="8:9" x14ac:dyDescent="0.2">
      <c r="H5381"/>
      <c r="I5381"/>
    </row>
    <row r="5382" spans="8:9" x14ac:dyDescent="0.2">
      <c r="H5382"/>
      <c r="I5382"/>
    </row>
    <row r="5383" spans="8:9" x14ac:dyDescent="0.2">
      <c r="H5383"/>
      <c r="I5383"/>
    </row>
    <row r="5384" spans="8:9" x14ac:dyDescent="0.2">
      <c r="H5384"/>
      <c r="I5384"/>
    </row>
    <row r="5385" spans="8:9" x14ac:dyDescent="0.2">
      <c r="H5385"/>
      <c r="I5385"/>
    </row>
    <row r="5386" spans="8:9" x14ac:dyDescent="0.2">
      <c r="H5386"/>
      <c r="I5386"/>
    </row>
    <row r="5387" spans="8:9" x14ac:dyDescent="0.2">
      <c r="H5387"/>
      <c r="I5387"/>
    </row>
    <row r="5388" spans="8:9" x14ac:dyDescent="0.2">
      <c r="H5388"/>
      <c r="I5388"/>
    </row>
    <row r="5389" spans="8:9" x14ac:dyDescent="0.2">
      <c r="H5389"/>
      <c r="I5389"/>
    </row>
    <row r="5390" spans="8:9" x14ac:dyDescent="0.2">
      <c r="H5390"/>
      <c r="I5390"/>
    </row>
    <row r="5391" spans="8:9" x14ac:dyDescent="0.2">
      <c r="H5391"/>
      <c r="I5391"/>
    </row>
    <row r="5392" spans="8:9" x14ac:dyDescent="0.2">
      <c r="H5392"/>
      <c r="I5392"/>
    </row>
    <row r="5393" spans="8:9" x14ac:dyDescent="0.2">
      <c r="H5393"/>
      <c r="I5393"/>
    </row>
    <row r="5394" spans="8:9" x14ac:dyDescent="0.2">
      <c r="H5394"/>
      <c r="I5394"/>
    </row>
    <row r="5395" spans="8:9" x14ac:dyDescent="0.2">
      <c r="H5395"/>
      <c r="I5395"/>
    </row>
    <row r="5396" spans="8:9" x14ac:dyDescent="0.2">
      <c r="H5396"/>
      <c r="I5396"/>
    </row>
    <row r="5397" spans="8:9" x14ac:dyDescent="0.2">
      <c r="H5397"/>
      <c r="I5397"/>
    </row>
    <row r="5398" spans="8:9" x14ac:dyDescent="0.2">
      <c r="H5398"/>
      <c r="I5398"/>
    </row>
    <row r="5399" spans="8:9" x14ac:dyDescent="0.2">
      <c r="H5399"/>
      <c r="I5399"/>
    </row>
    <row r="5400" spans="8:9" x14ac:dyDescent="0.2">
      <c r="H5400"/>
      <c r="I5400"/>
    </row>
    <row r="5401" spans="8:9" x14ac:dyDescent="0.2">
      <c r="H5401"/>
      <c r="I5401"/>
    </row>
    <row r="5402" spans="8:9" x14ac:dyDescent="0.2">
      <c r="H5402"/>
      <c r="I5402"/>
    </row>
    <row r="5403" spans="8:9" x14ac:dyDescent="0.2">
      <c r="H5403"/>
      <c r="I5403"/>
    </row>
    <row r="5404" spans="8:9" x14ac:dyDescent="0.2">
      <c r="H5404"/>
      <c r="I5404"/>
    </row>
    <row r="5405" spans="8:9" x14ac:dyDescent="0.2">
      <c r="H5405"/>
      <c r="I5405"/>
    </row>
    <row r="5406" spans="8:9" x14ac:dyDescent="0.2">
      <c r="H5406"/>
      <c r="I5406"/>
    </row>
    <row r="5407" spans="8:9" x14ac:dyDescent="0.2">
      <c r="H5407"/>
      <c r="I5407"/>
    </row>
    <row r="5408" spans="8:9" x14ac:dyDescent="0.2">
      <c r="H5408"/>
      <c r="I5408"/>
    </row>
    <row r="5409" spans="8:9" x14ac:dyDescent="0.2">
      <c r="H5409"/>
      <c r="I5409"/>
    </row>
    <row r="5410" spans="8:9" x14ac:dyDescent="0.2">
      <c r="H5410"/>
      <c r="I5410"/>
    </row>
    <row r="5411" spans="8:9" x14ac:dyDescent="0.2">
      <c r="H5411"/>
      <c r="I5411"/>
    </row>
    <row r="5412" spans="8:9" x14ac:dyDescent="0.2">
      <c r="H5412"/>
      <c r="I5412"/>
    </row>
    <row r="5413" spans="8:9" x14ac:dyDescent="0.2">
      <c r="H5413"/>
      <c r="I5413"/>
    </row>
    <row r="5414" spans="8:9" x14ac:dyDescent="0.2">
      <c r="H5414"/>
      <c r="I5414"/>
    </row>
    <row r="5415" spans="8:9" x14ac:dyDescent="0.2">
      <c r="H5415"/>
      <c r="I5415"/>
    </row>
    <row r="5416" spans="8:9" x14ac:dyDescent="0.2">
      <c r="H5416"/>
      <c r="I5416"/>
    </row>
    <row r="5417" spans="8:9" x14ac:dyDescent="0.2">
      <c r="H5417"/>
      <c r="I5417"/>
    </row>
    <row r="5418" spans="8:9" x14ac:dyDescent="0.2">
      <c r="H5418"/>
      <c r="I5418"/>
    </row>
    <row r="5419" spans="8:9" x14ac:dyDescent="0.2">
      <c r="H5419"/>
      <c r="I5419"/>
    </row>
    <row r="5420" spans="8:9" x14ac:dyDescent="0.2">
      <c r="H5420"/>
      <c r="I5420"/>
    </row>
    <row r="5421" spans="8:9" x14ac:dyDescent="0.2">
      <c r="H5421"/>
      <c r="I5421"/>
    </row>
    <row r="5422" spans="8:9" x14ac:dyDescent="0.2">
      <c r="H5422"/>
      <c r="I5422"/>
    </row>
    <row r="5423" spans="8:9" x14ac:dyDescent="0.2">
      <c r="H5423"/>
      <c r="I5423"/>
    </row>
    <row r="5424" spans="8:9" x14ac:dyDescent="0.2">
      <c r="H5424"/>
      <c r="I5424"/>
    </row>
    <row r="5425" spans="8:9" x14ac:dyDescent="0.2">
      <c r="H5425"/>
      <c r="I5425"/>
    </row>
    <row r="5426" spans="8:9" x14ac:dyDescent="0.2">
      <c r="H5426"/>
      <c r="I5426"/>
    </row>
    <row r="5427" spans="8:9" x14ac:dyDescent="0.2">
      <c r="H5427"/>
      <c r="I5427"/>
    </row>
    <row r="5428" spans="8:9" x14ac:dyDescent="0.2">
      <c r="H5428"/>
      <c r="I5428"/>
    </row>
    <row r="5429" spans="8:9" x14ac:dyDescent="0.2">
      <c r="H5429"/>
      <c r="I5429"/>
    </row>
    <row r="5430" spans="8:9" x14ac:dyDescent="0.2">
      <c r="H5430"/>
      <c r="I5430"/>
    </row>
    <row r="5431" spans="8:9" x14ac:dyDescent="0.2">
      <c r="H5431"/>
      <c r="I5431"/>
    </row>
    <row r="5432" spans="8:9" x14ac:dyDescent="0.2">
      <c r="H5432"/>
      <c r="I5432"/>
    </row>
    <row r="5433" spans="8:9" x14ac:dyDescent="0.2">
      <c r="H5433"/>
      <c r="I5433"/>
    </row>
    <row r="5434" spans="8:9" x14ac:dyDescent="0.2">
      <c r="H5434"/>
      <c r="I5434"/>
    </row>
    <row r="5435" spans="8:9" x14ac:dyDescent="0.2">
      <c r="H5435"/>
      <c r="I5435"/>
    </row>
    <row r="5436" spans="8:9" x14ac:dyDescent="0.2">
      <c r="H5436"/>
      <c r="I5436"/>
    </row>
    <row r="5437" spans="8:9" x14ac:dyDescent="0.2">
      <c r="H5437"/>
      <c r="I5437"/>
    </row>
    <row r="5438" spans="8:9" x14ac:dyDescent="0.2">
      <c r="H5438"/>
      <c r="I5438"/>
    </row>
    <row r="5439" spans="8:9" x14ac:dyDescent="0.2">
      <c r="H5439"/>
      <c r="I5439"/>
    </row>
    <row r="5440" spans="8:9" x14ac:dyDescent="0.2">
      <c r="H5440"/>
      <c r="I5440"/>
    </row>
    <row r="5441" spans="8:9" x14ac:dyDescent="0.2">
      <c r="H5441"/>
      <c r="I5441"/>
    </row>
    <row r="5442" spans="8:9" x14ac:dyDescent="0.2">
      <c r="H5442"/>
      <c r="I5442"/>
    </row>
    <row r="5443" spans="8:9" x14ac:dyDescent="0.2">
      <c r="H5443"/>
      <c r="I5443"/>
    </row>
    <row r="5444" spans="8:9" x14ac:dyDescent="0.2">
      <c r="H5444"/>
      <c r="I5444"/>
    </row>
    <row r="5445" spans="8:9" x14ac:dyDescent="0.2">
      <c r="H5445"/>
      <c r="I5445"/>
    </row>
    <row r="5446" spans="8:9" x14ac:dyDescent="0.2">
      <c r="H5446"/>
      <c r="I5446"/>
    </row>
    <row r="5447" spans="8:9" x14ac:dyDescent="0.2">
      <c r="H5447"/>
      <c r="I5447"/>
    </row>
    <row r="5448" spans="8:9" x14ac:dyDescent="0.2">
      <c r="H5448"/>
      <c r="I5448"/>
    </row>
    <row r="5449" spans="8:9" x14ac:dyDescent="0.2">
      <c r="H5449"/>
      <c r="I5449"/>
    </row>
    <row r="5450" spans="8:9" x14ac:dyDescent="0.2">
      <c r="H5450"/>
      <c r="I5450"/>
    </row>
    <row r="5451" spans="8:9" x14ac:dyDescent="0.2">
      <c r="H5451"/>
      <c r="I5451"/>
    </row>
    <row r="5452" spans="8:9" x14ac:dyDescent="0.2">
      <c r="H5452"/>
      <c r="I5452"/>
    </row>
    <row r="5453" spans="8:9" x14ac:dyDescent="0.2">
      <c r="H5453"/>
      <c r="I5453"/>
    </row>
    <row r="5454" spans="8:9" x14ac:dyDescent="0.2">
      <c r="H5454"/>
      <c r="I5454"/>
    </row>
    <row r="5455" spans="8:9" x14ac:dyDescent="0.2">
      <c r="H5455"/>
      <c r="I5455"/>
    </row>
    <row r="5456" spans="8:9" x14ac:dyDescent="0.2">
      <c r="H5456"/>
      <c r="I5456"/>
    </row>
    <row r="5457" spans="8:9" x14ac:dyDescent="0.2">
      <c r="H5457"/>
      <c r="I5457"/>
    </row>
    <row r="5458" spans="8:9" x14ac:dyDescent="0.2">
      <c r="H5458"/>
      <c r="I5458"/>
    </row>
    <row r="5459" spans="8:9" x14ac:dyDescent="0.2">
      <c r="H5459"/>
      <c r="I5459"/>
    </row>
    <row r="5460" spans="8:9" x14ac:dyDescent="0.2">
      <c r="H5460"/>
      <c r="I5460"/>
    </row>
    <row r="5461" spans="8:9" x14ac:dyDescent="0.2">
      <c r="H5461"/>
      <c r="I5461"/>
    </row>
    <row r="5462" spans="8:9" x14ac:dyDescent="0.2">
      <c r="H5462"/>
      <c r="I5462"/>
    </row>
    <row r="5463" spans="8:9" x14ac:dyDescent="0.2">
      <c r="H5463"/>
      <c r="I5463"/>
    </row>
    <row r="5464" spans="8:9" x14ac:dyDescent="0.2">
      <c r="H5464"/>
      <c r="I5464"/>
    </row>
    <row r="5465" spans="8:9" x14ac:dyDescent="0.2">
      <c r="H5465"/>
      <c r="I5465"/>
    </row>
    <row r="5466" spans="8:9" x14ac:dyDescent="0.2">
      <c r="H5466"/>
      <c r="I5466"/>
    </row>
    <row r="5467" spans="8:9" x14ac:dyDescent="0.2">
      <c r="H5467"/>
      <c r="I5467"/>
    </row>
    <row r="5468" spans="8:9" x14ac:dyDescent="0.2">
      <c r="H5468"/>
      <c r="I5468"/>
    </row>
    <row r="5469" spans="8:9" x14ac:dyDescent="0.2">
      <c r="H5469"/>
      <c r="I5469"/>
    </row>
    <row r="5470" spans="8:9" x14ac:dyDescent="0.2">
      <c r="H5470"/>
      <c r="I5470"/>
    </row>
    <row r="5471" spans="8:9" x14ac:dyDescent="0.2">
      <c r="H5471"/>
      <c r="I5471"/>
    </row>
    <row r="5472" spans="8:9" x14ac:dyDescent="0.2">
      <c r="H5472"/>
      <c r="I5472"/>
    </row>
    <row r="5473" spans="8:9" x14ac:dyDescent="0.2">
      <c r="H5473"/>
      <c r="I5473"/>
    </row>
    <row r="5474" spans="8:9" x14ac:dyDescent="0.2">
      <c r="H5474"/>
      <c r="I5474"/>
    </row>
    <row r="5475" spans="8:9" x14ac:dyDescent="0.2">
      <c r="H5475"/>
      <c r="I5475"/>
    </row>
    <row r="5476" spans="8:9" x14ac:dyDescent="0.2">
      <c r="H5476"/>
      <c r="I5476"/>
    </row>
    <row r="5477" spans="8:9" x14ac:dyDescent="0.2">
      <c r="H5477"/>
      <c r="I5477"/>
    </row>
    <row r="5478" spans="8:9" x14ac:dyDescent="0.2">
      <c r="H5478"/>
      <c r="I5478"/>
    </row>
    <row r="5479" spans="8:9" x14ac:dyDescent="0.2">
      <c r="H5479"/>
      <c r="I5479"/>
    </row>
    <row r="5480" spans="8:9" x14ac:dyDescent="0.2">
      <c r="H5480"/>
      <c r="I5480"/>
    </row>
    <row r="5481" spans="8:9" x14ac:dyDescent="0.2">
      <c r="H5481"/>
      <c r="I5481"/>
    </row>
    <row r="5482" spans="8:9" x14ac:dyDescent="0.2">
      <c r="H5482"/>
      <c r="I5482"/>
    </row>
    <row r="5483" spans="8:9" x14ac:dyDescent="0.2">
      <c r="H5483"/>
      <c r="I5483"/>
    </row>
    <row r="5484" spans="8:9" x14ac:dyDescent="0.2">
      <c r="H5484"/>
      <c r="I5484"/>
    </row>
    <row r="5485" spans="8:9" x14ac:dyDescent="0.2">
      <c r="H5485"/>
      <c r="I5485"/>
    </row>
    <row r="5486" spans="8:9" x14ac:dyDescent="0.2">
      <c r="H5486"/>
      <c r="I5486"/>
    </row>
    <row r="5487" spans="8:9" x14ac:dyDescent="0.2">
      <c r="H5487"/>
      <c r="I5487"/>
    </row>
    <row r="5488" spans="8:9" x14ac:dyDescent="0.2">
      <c r="H5488"/>
      <c r="I5488"/>
    </row>
    <row r="5489" spans="8:9" x14ac:dyDescent="0.2">
      <c r="H5489"/>
      <c r="I5489"/>
    </row>
    <row r="5490" spans="8:9" x14ac:dyDescent="0.2">
      <c r="H5490"/>
      <c r="I5490"/>
    </row>
    <row r="5491" spans="8:9" x14ac:dyDescent="0.2">
      <c r="H5491"/>
      <c r="I5491"/>
    </row>
    <row r="5492" spans="8:9" x14ac:dyDescent="0.2">
      <c r="H5492"/>
      <c r="I5492"/>
    </row>
    <row r="5493" spans="8:9" x14ac:dyDescent="0.2">
      <c r="H5493"/>
      <c r="I5493"/>
    </row>
    <row r="5494" spans="8:9" x14ac:dyDescent="0.2">
      <c r="H5494"/>
      <c r="I5494"/>
    </row>
    <row r="5495" spans="8:9" x14ac:dyDescent="0.2">
      <c r="H5495"/>
      <c r="I5495"/>
    </row>
    <row r="5496" spans="8:9" x14ac:dyDescent="0.2">
      <c r="H5496"/>
      <c r="I5496"/>
    </row>
    <row r="5497" spans="8:9" x14ac:dyDescent="0.2">
      <c r="H5497"/>
      <c r="I5497"/>
    </row>
    <row r="5498" spans="8:9" x14ac:dyDescent="0.2">
      <c r="H5498"/>
      <c r="I5498"/>
    </row>
    <row r="5499" spans="8:9" x14ac:dyDescent="0.2">
      <c r="H5499"/>
      <c r="I5499"/>
    </row>
    <row r="5500" spans="8:9" x14ac:dyDescent="0.2">
      <c r="H5500"/>
      <c r="I5500"/>
    </row>
    <row r="5501" spans="8:9" x14ac:dyDescent="0.2">
      <c r="H5501"/>
      <c r="I5501"/>
    </row>
    <row r="5502" spans="8:9" x14ac:dyDescent="0.2">
      <c r="H5502"/>
      <c r="I5502"/>
    </row>
    <row r="5503" spans="8:9" x14ac:dyDescent="0.2">
      <c r="H5503"/>
      <c r="I5503"/>
    </row>
    <row r="5504" spans="8:9" x14ac:dyDescent="0.2">
      <c r="H5504"/>
      <c r="I5504"/>
    </row>
    <row r="5505" spans="8:9" x14ac:dyDescent="0.2">
      <c r="H5505"/>
      <c r="I5505"/>
    </row>
    <row r="5506" spans="8:9" x14ac:dyDescent="0.2">
      <c r="H5506"/>
      <c r="I5506"/>
    </row>
    <row r="5507" spans="8:9" x14ac:dyDescent="0.2">
      <c r="H5507"/>
      <c r="I5507"/>
    </row>
    <row r="5508" spans="8:9" x14ac:dyDescent="0.2">
      <c r="H5508"/>
      <c r="I5508"/>
    </row>
    <row r="5509" spans="8:9" x14ac:dyDescent="0.2">
      <c r="H5509"/>
      <c r="I5509"/>
    </row>
    <row r="5510" spans="8:9" x14ac:dyDescent="0.2">
      <c r="H5510"/>
      <c r="I5510"/>
    </row>
    <row r="5511" spans="8:9" x14ac:dyDescent="0.2">
      <c r="H5511"/>
      <c r="I5511"/>
    </row>
    <row r="5512" spans="8:9" x14ac:dyDescent="0.2">
      <c r="H5512"/>
      <c r="I5512"/>
    </row>
    <row r="5513" spans="8:9" x14ac:dyDescent="0.2">
      <c r="H5513"/>
      <c r="I5513"/>
    </row>
    <row r="5514" spans="8:9" x14ac:dyDescent="0.2">
      <c r="H5514"/>
      <c r="I5514"/>
    </row>
    <row r="5515" spans="8:9" x14ac:dyDescent="0.2">
      <c r="H5515"/>
      <c r="I5515"/>
    </row>
    <row r="5516" spans="8:9" x14ac:dyDescent="0.2">
      <c r="H5516"/>
      <c r="I5516"/>
    </row>
    <row r="5517" spans="8:9" x14ac:dyDescent="0.2">
      <c r="H5517"/>
      <c r="I5517"/>
    </row>
    <row r="5518" spans="8:9" x14ac:dyDescent="0.2">
      <c r="H5518"/>
      <c r="I5518"/>
    </row>
    <row r="5519" spans="8:9" x14ac:dyDescent="0.2">
      <c r="H5519"/>
      <c r="I5519"/>
    </row>
    <row r="5520" spans="8:9" x14ac:dyDescent="0.2">
      <c r="H5520"/>
      <c r="I5520"/>
    </row>
    <row r="5521" spans="8:9" x14ac:dyDescent="0.2">
      <c r="H5521"/>
      <c r="I5521"/>
    </row>
    <row r="5522" spans="8:9" x14ac:dyDescent="0.2">
      <c r="H5522"/>
      <c r="I5522"/>
    </row>
    <row r="5523" spans="8:9" x14ac:dyDescent="0.2">
      <c r="H5523"/>
      <c r="I5523"/>
    </row>
    <row r="5524" spans="8:9" x14ac:dyDescent="0.2">
      <c r="H5524"/>
      <c r="I5524"/>
    </row>
    <row r="5525" spans="8:9" x14ac:dyDescent="0.2">
      <c r="H5525"/>
      <c r="I5525"/>
    </row>
    <row r="5526" spans="8:9" x14ac:dyDescent="0.2">
      <c r="H5526"/>
      <c r="I5526"/>
    </row>
    <row r="5527" spans="8:9" x14ac:dyDescent="0.2">
      <c r="H5527"/>
      <c r="I5527"/>
    </row>
    <row r="5528" spans="8:9" x14ac:dyDescent="0.2">
      <c r="H5528"/>
      <c r="I5528"/>
    </row>
    <row r="5529" spans="8:9" x14ac:dyDescent="0.2">
      <c r="H5529"/>
      <c r="I5529"/>
    </row>
    <row r="5530" spans="8:9" x14ac:dyDescent="0.2">
      <c r="H5530"/>
      <c r="I5530"/>
    </row>
    <row r="5531" spans="8:9" x14ac:dyDescent="0.2">
      <c r="H5531"/>
      <c r="I5531"/>
    </row>
    <row r="5532" spans="8:9" x14ac:dyDescent="0.2">
      <c r="H5532"/>
      <c r="I5532"/>
    </row>
    <row r="5533" spans="8:9" x14ac:dyDescent="0.2">
      <c r="H5533"/>
      <c r="I5533"/>
    </row>
    <row r="5534" spans="8:9" x14ac:dyDescent="0.2">
      <c r="H5534"/>
      <c r="I5534"/>
    </row>
    <row r="5535" spans="8:9" x14ac:dyDescent="0.2">
      <c r="H5535"/>
      <c r="I5535"/>
    </row>
    <row r="5536" spans="8:9" x14ac:dyDescent="0.2">
      <c r="H5536"/>
      <c r="I5536"/>
    </row>
    <row r="5537" spans="8:9" x14ac:dyDescent="0.2">
      <c r="H5537"/>
      <c r="I5537"/>
    </row>
    <row r="5538" spans="8:9" x14ac:dyDescent="0.2">
      <c r="H5538"/>
      <c r="I5538"/>
    </row>
    <row r="5539" spans="8:9" x14ac:dyDescent="0.2">
      <c r="H5539"/>
      <c r="I5539"/>
    </row>
    <row r="5540" spans="8:9" x14ac:dyDescent="0.2">
      <c r="H5540"/>
      <c r="I5540"/>
    </row>
    <row r="5541" spans="8:9" x14ac:dyDescent="0.2">
      <c r="H5541"/>
      <c r="I5541"/>
    </row>
    <row r="5542" spans="8:9" x14ac:dyDescent="0.2">
      <c r="H5542"/>
      <c r="I5542"/>
    </row>
    <row r="5543" spans="8:9" x14ac:dyDescent="0.2">
      <c r="H5543"/>
      <c r="I5543"/>
    </row>
    <row r="5544" spans="8:9" x14ac:dyDescent="0.2">
      <c r="H5544"/>
      <c r="I5544"/>
    </row>
    <row r="5545" spans="8:9" x14ac:dyDescent="0.2">
      <c r="H5545"/>
      <c r="I5545"/>
    </row>
    <row r="5546" spans="8:9" x14ac:dyDescent="0.2">
      <c r="H5546"/>
      <c r="I5546"/>
    </row>
    <row r="5547" spans="8:9" x14ac:dyDescent="0.2">
      <c r="H5547"/>
      <c r="I5547"/>
    </row>
    <row r="5548" spans="8:9" x14ac:dyDescent="0.2">
      <c r="H5548"/>
      <c r="I5548"/>
    </row>
    <row r="5549" spans="8:9" x14ac:dyDescent="0.2">
      <c r="H5549"/>
      <c r="I5549"/>
    </row>
    <row r="5550" spans="8:9" x14ac:dyDescent="0.2">
      <c r="H5550"/>
      <c r="I5550"/>
    </row>
    <row r="5551" spans="8:9" x14ac:dyDescent="0.2">
      <c r="H5551"/>
      <c r="I5551"/>
    </row>
    <row r="5552" spans="8:9" x14ac:dyDescent="0.2">
      <c r="H5552"/>
      <c r="I5552"/>
    </row>
    <row r="5553" spans="8:9" x14ac:dyDescent="0.2">
      <c r="H5553"/>
      <c r="I5553"/>
    </row>
    <row r="5554" spans="8:9" x14ac:dyDescent="0.2">
      <c r="H5554"/>
      <c r="I5554"/>
    </row>
    <row r="5555" spans="8:9" x14ac:dyDescent="0.2">
      <c r="H5555"/>
      <c r="I5555"/>
    </row>
    <row r="5556" spans="8:9" x14ac:dyDescent="0.2">
      <c r="H5556"/>
      <c r="I5556"/>
    </row>
    <row r="5557" spans="8:9" x14ac:dyDescent="0.2">
      <c r="H5557"/>
      <c r="I5557"/>
    </row>
    <row r="5558" spans="8:9" x14ac:dyDescent="0.2">
      <c r="H5558"/>
      <c r="I5558"/>
    </row>
    <row r="5559" spans="8:9" x14ac:dyDescent="0.2">
      <c r="H5559"/>
      <c r="I5559"/>
    </row>
    <row r="5560" spans="8:9" x14ac:dyDescent="0.2">
      <c r="H5560"/>
      <c r="I5560"/>
    </row>
    <row r="5561" spans="8:9" x14ac:dyDescent="0.2">
      <c r="H5561"/>
      <c r="I5561"/>
    </row>
    <row r="5562" spans="8:9" x14ac:dyDescent="0.2">
      <c r="H5562"/>
      <c r="I5562"/>
    </row>
    <row r="5563" spans="8:9" x14ac:dyDescent="0.2">
      <c r="H5563"/>
      <c r="I5563"/>
    </row>
    <row r="5564" spans="8:9" x14ac:dyDescent="0.2">
      <c r="H5564"/>
      <c r="I5564"/>
    </row>
    <row r="5565" spans="8:9" x14ac:dyDescent="0.2">
      <c r="H5565"/>
      <c r="I5565"/>
    </row>
    <row r="5566" spans="8:9" x14ac:dyDescent="0.2">
      <c r="H5566"/>
      <c r="I5566"/>
    </row>
    <row r="5567" spans="8:9" x14ac:dyDescent="0.2">
      <c r="H5567"/>
      <c r="I5567"/>
    </row>
    <row r="5568" spans="8:9" x14ac:dyDescent="0.2">
      <c r="H5568"/>
      <c r="I5568"/>
    </row>
    <row r="5569" spans="8:9" x14ac:dyDescent="0.2">
      <c r="H5569"/>
      <c r="I5569"/>
    </row>
    <row r="5570" spans="8:9" x14ac:dyDescent="0.2">
      <c r="H5570"/>
      <c r="I5570"/>
    </row>
    <row r="5571" spans="8:9" x14ac:dyDescent="0.2">
      <c r="H5571"/>
      <c r="I5571"/>
    </row>
    <row r="5572" spans="8:9" x14ac:dyDescent="0.2">
      <c r="H5572"/>
      <c r="I5572"/>
    </row>
    <row r="5573" spans="8:9" x14ac:dyDescent="0.2">
      <c r="H5573"/>
      <c r="I5573"/>
    </row>
    <row r="5574" spans="8:9" x14ac:dyDescent="0.2">
      <c r="H5574"/>
      <c r="I5574"/>
    </row>
    <row r="5575" spans="8:9" x14ac:dyDescent="0.2">
      <c r="H5575"/>
      <c r="I5575"/>
    </row>
    <row r="5576" spans="8:9" x14ac:dyDescent="0.2">
      <c r="H5576"/>
      <c r="I5576"/>
    </row>
    <row r="5577" spans="8:9" x14ac:dyDescent="0.2">
      <c r="H5577"/>
      <c r="I5577"/>
    </row>
    <row r="5578" spans="8:9" x14ac:dyDescent="0.2">
      <c r="H5578"/>
      <c r="I5578"/>
    </row>
    <row r="5579" spans="8:9" x14ac:dyDescent="0.2">
      <c r="H5579"/>
      <c r="I5579"/>
    </row>
    <row r="5580" spans="8:9" x14ac:dyDescent="0.2">
      <c r="H5580"/>
      <c r="I5580"/>
    </row>
    <row r="5581" spans="8:9" x14ac:dyDescent="0.2">
      <c r="H5581"/>
      <c r="I5581"/>
    </row>
    <row r="5582" spans="8:9" x14ac:dyDescent="0.2">
      <c r="H5582"/>
      <c r="I5582"/>
    </row>
    <row r="5583" spans="8:9" x14ac:dyDescent="0.2">
      <c r="H5583"/>
      <c r="I5583"/>
    </row>
    <row r="5584" spans="8:9" x14ac:dyDescent="0.2">
      <c r="H5584"/>
      <c r="I5584"/>
    </row>
    <row r="5585" spans="8:9" x14ac:dyDescent="0.2">
      <c r="H5585"/>
      <c r="I5585"/>
    </row>
    <row r="5586" spans="8:9" x14ac:dyDescent="0.2">
      <c r="H5586"/>
      <c r="I5586"/>
    </row>
    <row r="5587" spans="8:9" x14ac:dyDescent="0.2">
      <c r="H5587"/>
      <c r="I5587"/>
    </row>
    <row r="5588" spans="8:9" x14ac:dyDescent="0.2">
      <c r="H5588"/>
      <c r="I5588"/>
    </row>
    <row r="5589" spans="8:9" x14ac:dyDescent="0.2">
      <c r="H5589"/>
      <c r="I5589"/>
    </row>
    <row r="5590" spans="8:9" x14ac:dyDescent="0.2">
      <c r="H5590"/>
      <c r="I5590"/>
    </row>
    <row r="5591" spans="8:9" x14ac:dyDescent="0.2">
      <c r="H5591"/>
      <c r="I5591"/>
    </row>
    <row r="5592" spans="8:9" x14ac:dyDescent="0.2">
      <c r="H5592"/>
      <c r="I5592"/>
    </row>
    <row r="5593" spans="8:9" x14ac:dyDescent="0.2">
      <c r="H5593"/>
      <c r="I5593"/>
    </row>
    <row r="5594" spans="8:9" x14ac:dyDescent="0.2">
      <c r="H5594"/>
      <c r="I5594"/>
    </row>
    <row r="5595" spans="8:9" x14ac:dyDescent="0.2">
      <c r="H5595"/>
      <c r="I5595"/>
    </row>
    <row r="5596" spans="8:9" x14ac:dyDescent="0.2">
      <c r="H5596"/>
      <c r="I5596"/>
    </row>
    <row r="5597" spans="8:9" x14ac:dyDescent="0.2">
      <c r="H5597"/>
      <c r="I5597"/>
    </row>
    <row r="5598" spans="8:9" x14ac:dyDescent="0.2">
      <c r="H5598"/>
      <c r="I5598"/>
    </row>
    <row r="5599" spans="8:9" x14ac:dyDescent="0.2">
      <c r="H5599"/>
      <c r="I5599"/>
    </row>
    <row r="5600" spans="8:9" x14ac:dyDescent="0.2">
      <c r="H5600"/>
      <c r="I5600"/>
    </row>
    <row r="5601" spans="8:9" x14ac:dyDescent="0.2">
      <c r="H5601"/>
      <c r="I5601"/>
    </row>
    <row r="5602" spans="8:9" x14ac:dyDescent="0.2">
      <c r="H5602"/>
      <c r="I5602"/>
    </row>
    <row r="5603" spans="8:9" x14ac:dyDescent="0.2">
      <c r="H5603"/>
      <c r="I5603"/>
    </row>
    <row r="5604" spans="8:9" x14ac:dyDescent="0.2">
      <c r="H5604"/>
      <c r="I5604"/>
    </row>
    <row r="5605" spans="8:9" x14ac:dyDescent="0.2">
      <c r="H5605"/>
      <c r="I5605"/>
    </row>
    <row r="5606" spans="8:9" x14ac:dyDescent="0.2">
      <c r="H5606"/>
      <c r="I5606"/>
    </row>
    <row r="5607" spans="8:9" x14ac:dyDescent="0.2">
      <c r="H5607"/>
      <c r="I5607"/>
    </row>
    <row r="5608" spans="8:9" x14ac:dyDescent="0.2">
      <c r="H5608"/>
      <c r="I5608"/>
    </row>
    <row r="5609" spans="8:9" x14ac:dyDescent="0.2">
      <c r="H5609"/>
      <c r="I5609"/>
    </row>
    <row r="5610" spans="8:9" x14ac:dyDescent="0.2">
      <c r="H5610"/>
      <c r="I5610"/>
    </row>
    <row r="5611" spans="8:9" x14ac:dyDescent="0.2">
      <c r="H5611"/>
      <c r="I5611"/>
    </row>
    <row r="5612" spans="8:9" x14ac:dyDescent="0.2">
      <c r="H5612"/>
      <c r="I5612"/>
    </row>
    <row r="5613" spans="8:9" x14ac:dyDescent="0.2">
      <c r="H5613"/>
      <c r="I5613"/>
    </row>
    <row r="5614" spans="8:9" x14ac:dyDescent="0.2">
      <c r="H5614"/>
      <c r="I5614"/>
    </row>
    <row r="5615" spans="8:9" x14ac:dyDescent="0.2">
      <c r="H5615"/>
      <c r="I5615"/>
    </row>
    <row r="5616" spans="8:9" x14ac:dyDescent="0.2">
      <c r="H5616"/>
      <c r="I5616"/>
    </row>
    <row r="5617" spans="8:9" x14ac:dyDescent="0.2">
      <c r="H5617"/>
      <c r="I5617"/>
    </row>
    <row r="5618" spans="8:9" x14ac:dyDescent="0.2">
      <c r="H5618"/>
      <c r="I5618"/>
    </row>
    <row r="5619" spans="8:9" x14ac:dyDescent="0.2">
      <c r="H5619"/>
      <c r="I5619"/>
    </row>
    <row r="5620" spans="8:9" x14ac:dyDescent="0.2">
      <c r="H5620"/>
      <c r="I5620"/>
    </row>
    <row r="5621" spans="8:9" x14ac:dyDescent="0.2">
      <c r="H5621"/>
      <c r="I5621"/>
    </row>
    <row r="5622" spans="8:9" x14ac:dyDescent="0.2">
      <c r="H5622"/>
      <c r="I5622"/>
    </row>
    <row r="5623" spans="8:9" x14ac:dyDescent="0.2">
      <c r="H5623"/>
      <c r="I5623"/>
    </row>
    <row r="5624" spans="8:9" x14ac:dyDescent="0.2">
      <c r="H5624"/>
      <c r="I5624"/>
    </row>
    <row r="5625" spans="8:9" x14ac:dyDescent="0.2">
      <c r="H5625"/>
      <c r="I5625"/>
    </row>
    <row r="5626" spans="8:9" x14ac:dyDescent="0.2">
      <c r="H5626"/>
      <c r="I5626"/>
    </row>
    <row r="5627" spans="8:9" x14ac:dyDescent="0.2">
      <c r="H5627"/>
      <c r="I5627"/>
    </row>
    <row r="5628" spans="8:9" x14ac:dyDescent="0.2">
      <c r="H5628"/>
      <c r="I5628"/>
    </row>
    <row r="5629" spans="8:9" x14ac:dyDescent="0.2">
      <c r="H5629"/>
      <c r="I5629"/>
    </row>
    <row r="5630" spans="8:9" x14ac:dyDescent="0.2">
      <c r="H5630"/>
      <c r="I5630"/>
    </row>
    <row r="5631" spans="8:9" x14ac:dyDescent="0.2">
      <c r="H5631"/>
      <c r="I5631"/>
    </row>
    <row r="5632" spans="8:9" x14ac:dyDescent="0.2">
      <c r="H5632"/>
      <c r="I5632"/>
    </row>
    <row r="5633" spans="8:9" x14ac:dyDescent="0.2">
      <c r="H5633"/>
      <c r="I5633"/>
    </row>
    <row r="5634" spans="8:9" x14ac:dyDescent="0.2">
      <c r="H5634"/>
      <c r="I5634"/>
    </row>
    <row r="5635" spans="8:9" x14ac:dyDescent="0.2">
      <c r="H5635"/>
      <c r="I5635"/>
    </row>
    <row r="5636" spans="8:9" x14ac:dyDescent="0.2">
      <c r="H5636"/>
      <c r="I5636"/>
    </row>
    <row r="5637" spans="8:9" x14ac:dyDescent="0.2">
      <c r="H5637"/>
      <c r="I5637"/>
    </row>
    <row r="5638" spans="8:9" x14ac:dyDescent="0.2">
      <c r="H5638"/>
      <c r="I5638"/>
    </row>
    <row r="5639" spans="8:9" x14ac:dyDescent="0.2">
      <c r="H5639"/>
      <c r="I5639"/>
    </row>
    <row r="5640" spans="8:9" x14ac:dyDescent="0.2">
      <c r="H5640"/>
      <c r="I5640"/>
    </row>
    <row r="5641" spans="8:9" x14ac:dyDescent="0.2">
      <c r="H5641"/>
      <c r="I5641"/>
    </row>
    <row r="5642" spans="8:9" x14ac:dyDescent="0.2">
      <c r="H5642"/>
      <c r="I5642"/>
    </row>
    <row r="5643" spans="8:9" x14ac:dyDescent="0.2">
      <c r="H5643"/>
      <c r="I5643"/>
    </row>
    <row r="5644" spans="8:9" x14ac:dyDescent="0.2">
      <c r="H5644"/>
      <c r="I5644"/>
    </row>
    <row r="5645" spans="8:9" x14ac:dyDescent="0.2">
      <c r="H5645"/>
      <c r="I5645"/>
    </row>
    <row r="5646" spans="8:9" x14ac:dyDescent="0.2">
      <c r="H5646"/>
      <c r="I5646"/>
    </row>
    <row r="5647" spans="8:9" x14ac:dyDescent="0.2">
      <c r="H5647"/>
      <c r="I5647"/>
    </row>
    <row r="5648" spans="8:9" x14ac:dyDescent="0.2">
      <c r="H5648"/>
      <c r="I5648"/>
    </row>
    <row r="5649" spans="8:9" x14ac:dyDescent="0.2">
      <c r="H5649"/>
      <c r="I5649"/>
    </row>
    <row r="5650" spans="8:9" x14ac:dyDescent="0.2">
      <c r="H5650"/>
      <c r="I5650"/>
    </row>
    <row r="5651" spans="8:9" x14ac:dyDescent="0.2">
      <c r="H5651"/>
      <c r="I5651"/>
    </row>
    <row r="5652" spans="8:9" x14ac:dyDescent="0.2">
      <c r="H5652"/>
      <c r="I5652"/>
    </row>
    <row r="5653" spans="8:9" x14ac:dyDescent="0.2">
      <c r="H5653"/>
      <c r="I5653"/>
    </row>
    <row r="5654" spans="8:9" x14ac:dyDescent="0.2">
      <c r="H5654"/>
      <c r="I5654"/>
    </row>
    <row r="5655" spans="8:9" x14ac:dyDescent="0.2">
      <c r="H5655"/>
      <c r="I5655"/>
    </row>
    <row r="5656" spans="8:9" x14ac:dyDescent="0.2">
      <c r="H5656"/>
      <c r="I5656"/>
    </row>
    <row r="5657" spans="8:9" x14ac:dyDescent="0.2">
      <c r="H5657"/>
      <c r="I5657"/>
    </row>
    <row r="5658" spans="8:9" x14ac:dyDescent="0.2">
      <c r="H5658"/>
      <c r="I5658"/>
    </row>
    <row r="5659" spans="8:9" x14ac:dyDescent="0.2">
      <c r="H5659"/>
      <c r="I5659"/>
    </row>
    <row r="5660" spans="8:9" x14ac:dyDescent="0.2">
      <c r="H5660"/>
      <c r="I5660"/>
    </row>
    <row r="5661" spans="8:9" x14ac:dyDescent="0.2">
      <c r="H5661"/>
      <c r="I5661"/>
    </row>
    <row r="5662" spans="8:9" x14ac:dyDescent="0.2">
      <c r="H5662"/>
      <c r="I5662"/>
    </row>
    <row r="5663" spans="8:9" x14ac:dyDescent="0.2">
      <c r="H5663"/>
      <c r="I5663"/>
    </row>
    <row r="5664" spans="8:9" x14ac:dyDescent="0.2">
      <c r="H5664"/>
      <c r="I5664"/>
    </row>
    <row r="5665" spans="8:9" x14ac:dyDescent="0.2">
      <c r="H5665"/>
      <c r="I5665"/>
    </row>
    <row r="5666" spans="8:9" x14ac:dyDescent="0.2">
      <c r="H5666"/>
      <c r="I5666"/>
    </row>
    <row r="5667" spans="8:9" x14ac:dyDescent="0.2">
      <c r="H5667"/>
      <c r="I5667"/>
    </row>
    <row r="5668" spans="8:9" x14ac:dyDescent="0.2">
      <c r="H5668"/>
      <c r="I5668"/>
    </row>
    <row r="5669" spans="8:9" x14ac:dyDescent="0.2">
      <c r="H5669"/>
      <c r="I5669"/>
    </row>
    <row r="5670" spans="8:9" x14ac:dyDescent="0.2">
      <c r="H5670"/>
      <c r="I5670"/>
    </row>
    <row r="5671" spans="8:9" x14ac:dyDescent="0.2">
      <c r="H5671"/>
      <c r="I5671"/>
    </row>
    <row r="5672" spans="8:9" x14ac:dyDescent="0.2">
      <c r="H5672"/>
      <c r="I5672"/>
    </row>
    <row r="5673" spans="8:9" x14ac:dyDescent="0.2">
      <c r="H5673"/>
      <c r="I5673"/>
    </row>
    <row r="5674" spans="8:9" x14ac:dyDescent="0.2">
      <c r="H5674"/>
      <c r="I5674"/>
    </row>
    <row r="5675" spans="8:9" x14ac:dyDescent="0.2">
      <c r="H5675"/>
      <c r="I5675"/>
    </row>
    <row r="5676" spans="8:9" x14ac:dyDescent="0.2">
      <c r="H5676"/>
      <c r="I5676"/>
    </row>
    <row r="5677" spans="8:9" x14ac:dyDescent="0.2">
      <c r="H5677"/>
      <c r="I5677"/>
    </row>
    <row r="5678" spans="8:9" x14ac:dyDescent="0.2">
      <c r="H5678"/>
      <c r="I5678"/>
    </row>
    <row r="5679" spans="8:9" x14ac:dyDescent="0.2">
      <c r="H5679"/>
      <c r="I5679"/>
    </row>
    <row r="5680" spans="8:9" x14ac:dyDescent="0.2">
      <c r="H5680"/>
      <c r="I5680"/>
    </row>
    <row r="5681" spans="8:9" x14ac:dyDescent="0.2">
      <c r="H5681"/>
      <c r="I5681"/>
    </row>
    <row r="5682" spans="8:9" x14ac:dyDescent="0.2">
      <c r="H5682"/>
      <c r="I5682"/>
    </row>
    <row r="5683" spans="8:9" x14ac:dyDescent="0.2">
      <c r="H5683"/>
      <c r="I5683"/>
    </row>
    <row r="5684" spans="8:9" x14ac:dyDescent="0.2">
      <c r="H5684"/>
      <c r="I5684"/>
    </row>
    <row r="5685" spans="8:9" x14ac:dyDescent="0.2">
      <c r="H5685"/>
      <c r="I5685"/>
    </row>
    <row r="5686" spans="8:9" x14ac:dyDescent="0.2">
      <c r="H5686"/>
      <c r="I5686"/>
    </row>
    <row r="5687" spans="8:9" x14ac:dyDescent="0.2">
      <c r="H5687"/>
      <c r="I5687"/>
    </row>
    <row r="5688" spans="8:9" x14ac:dyDescent="0.2">
      <c r="H5688"/>
      <c r="I5688"/>
    </row>
    <row r="5689" spans="8:9" x14ac:dyDescent="0.2">
      <c r="H5689"/>
      <c r="I5689"/>
    </row>
    <row r="5690" spans="8:9" x14ac:dyDescent="0.2">
      <c r="H5690"/>
      <c r="I5690"/>
    </row>
    <row r="5691" spans="8:9" x14ac:dyDescent="0.2">
      <c r="H5691"/>
      <c r="I5691"/>
    </row>
    <row r="5692" spans="8:9" x14ac:dyDescent="0.2">
      <c r="H5692"/>
      <c r="I5692"/>
    </row>
    <row r="5693" spans="8:9" x14ac:dyDescent="0.2">
      <c r="H5693"/>
      <c r="I5693"/>
    </row>
    <row r="5694" spans="8:9" x14ac:dyDescent="0.2">
      <c r="H5694"/>
      <c r="I5694"/>
    </row>
    <row r="5695" spans="8:9" x14ac:dyDescent="0.2">
      <c r="H5695"/>
      <c r="I5695"/>
    </row>
    <row r="5696" spans="8:9" x14ac:dyDescent="0.2">
      <c r="H5696"/>
      <c r="I5696"/>
    </row>
    <row r="5697" spans="8:9" x14ac:dyDescent="0.2">
      <c r="H5697"/>
      <c r="I5697"/>
    </row>
    <row r="5698" spans="8:9" x14ac:dyDescent="0.2">
      <c r="H5698"/>
      <c r="I5698"/>
    </row>
    <row r="5699" spans="8:9" x14ac:dyDescent="0.2">
      <c r="H5699"/>
      <c r="I5699"/>
    </row>
    <row r="5700" spans="8:9" x14ac:dyDescent="0.2">
      <c r="H5700"/>
      <c r="I5700"/>
    </row>
    <row r="5701" spans="8:9" x14ac:dyDescent="0.2">
      <c r="H5701"/>
      <c r="I5701"/>
    </row>
    <row r="5702" spans="8:9" x14ac:dyDescent="0.2">
      <c r="H5702"/>
      <c r="I5702"/>
    </row>
    <row r="5703" spans="8:9" x14ac:dyDescent="0.2">
      <c r="H5703"/>
      <c r="I5703"/>
    </row>
    <row r="5704" spans="8:9" x14ac:dyDescent="0.2">
      <c r="H5704"/>
      <c r="I5704"/>
    </row>
    <row r="5705" spans="8:9" x14ac:dyDescent="0.2">
      <c r="H5705"/>
      <c r="I5705"/>
    </row>
    <row r="5706" spans="8:9" x14ac:dyDescent="0.2">
      <c r="H5706"/>
      <c r="I5706"/>
    </row>
    <row r="5707" spans="8:9" x14ac:dyDescent="0.2">
      <c r="H5707"/>
      <c r="I5707"/>
    </row>
    <row r="5708" spans="8:9" x14ac:dyDescent="0.2">
      <c r="H5708"/>
      <c r="I5708"/>
    </row>
    <row r="5709" spans="8:9" x14ac:dyDescent="0.2">
      <c r="H5709"/>
      <c r="I5709"/>
    </row>
    <row r="5710" spans="8:9" x14ac:dyDescent="0.2">
      <c r="H5710"/>
      <c r="I5710"/>
    </row>
    <row r="5711" spans="8:9" x14ac:dyDescent="0.2">
      <c r="H5711"/>
      <c r="I5711"/>
    </row>
    <row r="5712" spans="8:9" x14ac:dyDescent="0.2">
      <c r="H5712"/>
      <c r="I5712"/>
    </row>
    <row r="5713" spans="8:9" x14ac:dyDescent="0.2">
      <c r="H5713"/>
      <c r="I5713"/>
    </row>
    <row r="5714" spans="8:9" x14ac:dyDescent="0.2">
      <c r="H5714"/>
      <c r="I5714"/>
    </row>
    <row r="5715" spans="8:9" x14ac:dyDescent="0.2">
      <c r="H5715"/>
      <c r="I5715"/>
    </row>
    <row r="5716" spans="8:9" x14ac:dyDescent="0.2">
      <c r="H5716"/>
      <c r="I5716"/>
    </row>
    <row r="5717" spans="8:9" x14ac:dyDescent="0.2">
      <c r="H5717"/>
      <c r="I5717"/>
    </row>
    <row r="5718" spans="8:9" x14ac:dyDescent="0.2">
      <c r="H5718"/>
      <c r="I5718"/>
    </row>
    <row r="5719" spans="8:9" x14ac:dyDescent="0.2">
      <c r="H5719"/>
      <c r="I5719"/>
    </row>
    <row r="5720" spans="8:9" x14ac:dyDescent="0.2">
      <c r="H5720"/>
      <c r="I5720"/>
    </row>
    <row r="5721" spans="8:9" x14ac:dyDescent="0.2">
      <c r="H5721"/>
      <c r="I5721"/>
    </row>
    <row r="5722" spans="8:9" x14ac:dyDescent="0.2">
      <c r="H5722"/>
      <c r="I5722"/>
    </row>
    <row r="5723" spans="8:9" x14ac:dyDescent="0.2">
      <c r="H5723"/>
      <c r="I5723"/>
    </row>
    <row r="5724" spans="8:9" x14ac:dyDescent="0.2">
      <c r="H5724"/>
      <c r="I5724"/>
    </row>
    <row r="5725" spans="8:9" x14ac:dyDescent="0.2">
      <c r="H5725"/>
      <c r="I5725"/>
    </row>
    <row r="5726" spans="8:9" x14ac:dyDescent="0.2">
      <c r="H5726"/>
      <c r="I5726"/>
    </row>
    <row r="5727" spans="8:9" x14ac:dyDescent="0.2">
      <c r="H5727"/>
      <c r="I5727"/>
    </row>
    <row r="5728" spans="8:9" x14ac:dyDescent="0.2">
      <c r="H5728"/>
      <c r="I5728"/>
    </row>
    <row r="5729" spans="8:9" x14ac:dyDescent="0.2">
      <c r="H5729"/>
      <c r="I5729"/>
    </row>
    <row r="5730" spans="8:9" x14ac:dyDescent="0.2">
      <c r="H5730"/>
      <c r="I5730"/>
    </row>
    <row r="5731" spans="8:9" x14ac:dyDescent="0.2">
      <c r="H5731"/>
      <c r="I5731"/>
    </row>
    <row r="5732" spans="8:9" x14ac:dyDescent="0.2">
      <c r="H5732"/>
      <c r="I5732"/>
    </row>
    <row r="5733" spans="8:9" x14ac:dyDescent="0.2">
      <c r="H5733"/>
      <c r="I5733"/>
    </row>
    <row r="5734" spans="8:9" x14ac:dyDescent="0.2">
      <c r="H5734"/>
      <c r="I5734"/>
    </row>
    <row r="5735" spans="8:9" x14ac:dyDescent="0.2">
      <c r="H5735"/>
      <c r="I5735"/>
    </row>
    <row r="5736" spans="8:9" x14ac:dyDescent="0.2">
      <c r="H5736"/>
      <c r="I5736"/>
    </row>
    <row r="5737" spans="8:9" x14ac:dyDescent="0.2">
      <c r="H5737"/>
      <c r="I5737"/>
    </row>
    <row r="5738" spans="8:9" x14ac:dyDescent="0.2">
      <c r="H5738"/>
      <c r="I5738"/>
    </row>
    <row r="5739" spans="8:9" x14ac:dyDescent="0.2">
      <c r="H5739"/>
      <c r="I5739"/>
    </row>
    <row r="5740" spans="8:9" x14ac:dyDescent="0.2">
      <c r="H5740"/>
      <c r="I5740"/>
    </row>
    <row r="5741" spans="8:9" x14ac:dyDescent="0.2">
      <c r="H5741"/>
      <c r="I5741"/>
    </row>
    <row r="5742" spans="8:9" x14ac:dyDescent="0.2">
      <c r="H5742"/>
      <c r="I5742"/>
    </row>
    <row r="5743" spans="8:9" x14ac:dyDescent="0.2">
      <c r="H5743"/>
      <c r="I5743"/>
    </row>
    <row r="5744" spans="8:9" x14ac:dyDescent="0.2">
      <c r="H5744"/>
      <c r="I5744"/>
    </row>
    <row r="5745" spans="8:9" x14ac:dyDescent="0.2">
      <c r="H5745"/>
      <c r="I5745"/>
    </row>
    <row r="5746" spans="8:9" x14ac:dyDescent="0.2">
      <c r="H5746"/>
      <c r="I5746"/>
    </row>
    <row r="5747" spans="8:9" x14ac:dyDescent="0.2">
      <c r="H5747"/>
      <c r="I5747"/>
    </row>
    <row r="5748" spans="8:9" x14ac:dyDescent="0.2">
      <c r="H5748"/>
      <c r="I5748"/>
    </row>
    <row r="5749" spans="8:9" x14ac:dyDescent="0.2">
      <c r="H5749"/>
      <c r="I5749"/>
    </row>
    <row r="5750" spans="8:9" x14ac:dyDescent="0.2">
      <c r="H5750"/>
      <c r="I5750"/>
    </row>
    <row r="5751" spans="8:9" x14ac:dyDescent="0.2">
      <c r="H5751"/>
      <c r="I5751"/>
    </row>
    <row r="5752" spans="8:9" x14ac:dyDescent="0.2">
      <c r="H5752"/>
      <c r="I5752"/>
    </row>
    <row r="5753" spans="8:9" x14ac:dyDescent="0.2">
      <c r="H5753"/>
      <c r="I5753"/>
    </row>
    <row r="5754" spans="8:9" x14ac:dyDescent="0.2">
      <c r="H5754"/>
      <c r="I5754"/>
    </row>
    <row r="5755" spans="8:9" x14ac:dyDescent="0.2">
      <c r="H5755"/>
      <c r="I5755"/>
    </row>
    <row r="5756" spans="8:9" x14ac:dyDescent="0.2">
      <c r="H5756"/>
      <c r="I5756"/>
    </row>
    <row r="5757" spans="8:9" x14ac:dyDescent="0.2">
      <c r="H5757"/>
      <c r="I5757"/>
    </row>
    <row r="5758" spans="8:9" x14ac:dyDescent="0.2">
      <c r="H5758"/>
      <c r="I5758"/>
    </row>
    <row r="5759" spans="8:9" x14ac:dyDescent="0.2">
      <c r="H5759"/>
      <c r="I5759"/>
    </row>
    <row r="5760" spans="8:9" x14ac:dyDescent="0.2">
      <c r="H5760"/>
      <c r="I5760"/>
    </row>
    <row r="5761" spans="8:9" x14ac:dyDescent="0.2">
      <c r="H5761"/>
      <c r="I5761"/>
    </row>
    <row r="5762" spans="8:9" x14ac:dyDescent="0.2">
      <c r="H5762"/>
      <c r="I5762"/>
    </row>
    <row r="5763" spans="8:9" x14ac:dyDescent="0.2">
      <c r="H5763"/>
      <c r="I5763"/>
    </row>
    <row r="5764" spans="8:9" x14ac:dyDescent="0.2">
      <c r="H5764"/>
      <c r="I5764"/>
    </row>
    <row r="5765" spans="8:9" x14ac:dyDescent="0.2">
      <c r="H5765"/>
      <c r="I5765"/>
    </row>
    <row r="5766" spans="8:9" x14ac:dyDescent="0.2">
      <c r="H5766"/>
      <c r="I5766"/>
    </row>
    <row r="5767" spans="8:9" x14ac:dyDescent="0.2">
      <c r="H5767"/>
      <c r="I5767"/>
    </row>
    <row r="5768" spans="8:9" x14ac:dyDescent="0.2">
      <c r="H5768"/>
      <c r="I5768"/>
    </row>
    <row r="5769" spans="8:9" x14ac:dyDescent="0.2">
      <c r="H5769"/>
      <c r="I5769"/>
    </row>
    <row r="5770" spans="8:9" x14ac:dyDescent="0.2">
      <c r="H5770"/>
      <c r="I5770"/>
    </row>
    <row r="5771" spans="8:9" x14ac:dyDescent="0.2">
      <c r="H5771"/>
      <c r="I5771"/>
    </row>
    <row r="5772" spans="8:9" x14ac:dyDescent="0.2">
      <c r="H5772"/>
      <c r="I5772"/>
    </row>
    <row r="5773" spans="8:9" x14ac:dyDescent="0.2">
      <c r="H5773"/>
      <c r="I5773"/>
    </row>
    <row r="5774" spans="8:9" x14ac:dyDescent="0.2">
      <c r="H5774"/>
      <c r="I5774"/>
    </row>
    <row r="5775" spans="8:9" x14ac:dyDescent="0.2">
      <c r="H5775"/>
      <c r="I5775"/>
    </row>
    <row r="5776" spans="8:9" x14ac:dyDescent="0.2">
      <c r="H5776"/>
      <c r="I5776"/>
    </row>
    <row r="5777" spans="8:9" x14ac:dyDescent="0.2">
      <c r="H5777"/>
      <c r="I5777"/>
    </row>
    <row r="5778" spans="8:9" x14ac:dyDescent="0.2">
      <c r="H5778"/>
      <c r="I5778"/>
    </row>
    <row r="5779" spans="8:9" x14ac:dyDescent="0.2">
      <c r="H5779"/>
      <c r="I5779"/>
    </row>
    <row r="5780" spans="8:9" x14ac:dyDescent="0.2">
      <c r="H5780"/>
      <c r="I5780"/>
    </row>
    <row r="5781" spans="8:9" x14ac:dyDescent="0.2">
      <c r="H5781"/>
      <c r="I5781"/>
    </row>
    <row r="5782" spans="8:9" x14ac:dyDescent="0.2">
      <c r="H5782"/>
      <c r="I5782"/>
    </row>
    <row r="5783" spans="8:9" x14ac:dyDescent="0.2">
      <c r="H5783"/>
      <c r="I5783"/>
    </row>
    <row r="5784" spans="8:9" x14ac:dyDescent="0.2">
      <c r="H5784"/>
      <c r="I5784"/>
    </row>
    <row r="5785" spans="8:9" x14ac:dyDescent="0.2">
      <c r="H5785"/>
      <c r="I5785"/>
    </row>
    <row r="5786" spans="8:9" x14ac:dyDescent="0.2">
      <c r="H5786"/>
      <c r="I5786"/>
    </row>
    <row r="5787" spans="8:9" x14ac:dyDescent="0.2">
      <c r="H5787"/>
      <c r="I5787"/>
    </row>
    <row r="5788" spans="8:9" x14ac:dyDescent="0.2">
      <c r="H5788"/>
      <c r="I5788"/>
    </row>
    <row r="5789" spans="8:9" x14ac:dyDescent="0.2">
      <c r="H5789"/>
      <c r="I5789"/>
    </row>
    <row r="5790" spans="8:9" x14ac:dyDescent="0.2">
      <c r="H5790"/>
      <c r="I5790"/>
    </row>
    <row r="5791" spans="8:9" x14ac:dyDescent="0.2">
      <c r="H5791"/>
      <c r="I5791"/>
    </row>
    <row r="5792" spans="8:9" x14ac:dyDescent="0.2">
      <c r="H5792"/>
      <c r="I5792"/>
    </row>
    <row r="5793" spans="8:9" x14ac:dyDescent="0.2">
      <c r="H5793"/>
      <c r="I5793"/>
    </row>
    <row r="5794" spans="8:9" x14ac:dyDescent="0.2">
      <c r="H5794"/>
      <c r="I5794"/>
    </row>
    <row r="5795" spans="8:9" x14ac:dyDescent="0.2">
      <c r="H5795"/>
      <c r="I5795"/>
    </row>
    <row r="5796" spans="8:9" x14ac:dyDescent="0.2">
      <c r="H5796"/>
      <c r="I5796"/>
    </row>
    <row r="5797" spans="8:9" x14ac:dyDescent="0.2">
      <c r="H5797"/>
      <c r="I5797"/>
    </row>
    <row r="5798" spans="8:9" x14ac:dyDescent="0.2">
      <c r="H5798"/>
      <c r="I5798"/>
    </row>
    <row r="5799" spans="8:9" x14ac:dyDescent="0.2">
      <c r="H5799"/>
      <c r="I5799"/>
    </row>
    <row r="5800" spans="8:9" x14ac:dyDescent="0.2">
      <c r="H5800"/>
      <c r="I5800"/>
    </row>
    <row r="5801" spans="8:9" x14ac:dyDescent="0.2">
      <c r="H5801"/>
      <c r="I5801"/>
    </row>
    <row r="5802" spans="8:9" x14ac:dyDescent="0.2">
      <c r="H5802"/>
      <c r="I5802"/>
    </row>
    <row r="5803" spans="8:9" x14ac:dyDescent="0.2">
      <c r="H5803"/>
      <c r="I5803"/>
    </row>
    <row r="5804" spans="8:9" x14ac:dyDescent="0.2">
      <c r="H5804"/>
      <c r="I5804"/>
    </row>
    <row r="5805" spans="8:9" x14ac:dyDescent="0.2">
      <c r="H5805"/>
      <c r="I5805"/>
    </row>
    <row r="5806" spans="8:9" x14ac:dyDescent="0.2">
      <c r="H5806"/>
      <c r="I5806"/>
    </row>
    <row r="5807" spans="8:9" x14ac:dyDescent="0.2">
      <c r="H5807"/>
      <c r="I5807"/>
    </row>
    <row r="5808" spans="8:9" x14ac:dyDescent="0.2">
      <c r="H5808"/>
      <c r="I5808"/>
    </row>
    <row r="5809" spans="8:9" x14ac:dyDescent="0.2">
      <c r="H5809"/>
      <c r="I5809"/>
    </row>
    <row r="5810" spans="8:9" x14ac:dyDescent="0.2">
      <c r="H5810"/>
      <c r="I5810"/>
    </row>
    <row r="5811" spans="8:9" x14ac:dyDescent="0.2">
      <c r="H5811"/>
      <c r="I5811"/>
    </row>
    <row r="5812" spans="8:9" x14ac:dyDescent="0.2">
      <c r="H5812"/>
      <c r="I5812"/>
    </row>
    <row r="5813" spans="8:9" x14ac:dyDescent="0.2">
      <c r="H5813"/>
      <c r="I5813"/>
    </row>
    <row r="5814" spans="8:9" x14ac:dyDescent="0.2">
      <c r="H5814"/>
      <c r="I5814"/>
    </row>
    <row r="5815" spans="8:9" x14ac:dyDescent="0.2">
      <c r="H5815"/>
      <c r="I5815"/>
    </row>
    <row r="5816" spans="8:9" x14ac:dyDescent="0.2">
      <c r="H5816"/>
      <c r="I5816"/>
    </row>
    <row r="5817" spans="8:9" x14ac:dyDescent="0.2">
      <c r="H5817"/>
      <c r="I5817"/>
    </row>
    <row r="5818" spans="8:9" x14ac:dyDescent="0.2">
      <c r="H5818"/>
      <c r="I5818"/>
    </row>
    <row r="5819" spans="8:9" x14ac:dyDescent="0.2">
      <c r="H5819"/>
      <c r="I5819"/>
    </row>
    <row r="5820" spans="8:9" x14ac:dyDescent="0.2">
      <c r="H5820"/>
      <c r="I5820"/>
    </row>
    <row r="5821" spans="8:9" x14ac:dyDescent="0.2">
      <c r="H5821"/>
      <c r="I5821"/>
    </row>
    <row r="5822" spans="8:9" x14ac:dyDescent="0.2">
      <c r="H5822"/>
      <c r="I5822"/>
    </row>
    <row r="5823" spans="8:9" x14ac:dyDescent="0.2">
      <c r="H5823"/>
      <c r="I5823"/>
    </row>
    <row r="5824" spans="8:9" x14ac:dyDescent="0.2">
      <c r="H5824"/>
      <c r="I5824"/>
    </row>
    <row r="5825" spans="8:9" x14ac:dyDescent="0.2">
      <c r="H5825"/>
      <c r="I5825"/>
    </row>
    <row r="5826" spans="8:9" x14ac:dyDescent="0.2">
      <c r="H5826"/>
      <c r="I5826"/>
    </row>
    <row r="5827" spans="8:9" x14ac:dyDescent="0.2">
      <c r="H5827"/>
      <c r="I5827"/>
    </row>
    <row r="5828" spans="8:9" x14ac:dyDescent="0.2">
      <c r="H5828"/>
      <c r="I5828"/>
    </row>
    <row r="5829" spans="8:9" x14ac:dyDescent="0.2">
      <c r="H5829"/>
      <c r="I5829"/>
    </row>
    <row r="5830" spans="8:9" x14ac:dyDescent="0.2">
      <c r="H5830"/>
      <c r="I5830"/>
    </row>
    <row r="5831" spans="8:9" x14ac:dyDescent="0.2">
      <c r="H5831"/>
      <c r="I5831"/>
    </row>
    <row r="5832" spans="8:9" x14ac:dyDescent="0.2">
      <c r="H5832"/>
      <c r="I5832"/>
    </row>
    <row r="5833" spans="8:9" x14ac:dyDescent="0.2">
      <c r="H5833"/>
      <c r="I5833"/>
    </row>
    <row r="5834" spans="8:9" x14ac:dyDescent="0.2">
      <c r="H5834"/>
      <c r="I5834"/>
    </row>
    <row r="5835" spans="8:9" x14ac:dyDescent="0.2">
      <c r="H5835"/>
      <c r="I5835"/>
    </row>
    <row r="5836" spans="8:9" x14ac:dyDescent="0.2">
      <c r="H5836"/>
      <c r="I5836"/>
    </row>
    <row r="5837" spans="8:9" x14ac:dyDescent="0.2">
      <c r="H5837"/>
      <c r="I5837"/>
    </row>
    <row r="5838" spans="8:9" x14ac:dyDescent="0.2">
      <c r="H5838"/>
      <c r="I5838"/>
    </row>
    <row r="5839" spans="8:9" x14ac:dyDescent="0.2">
      <c r="H5839"/>
      <c r="I5839"/>
    </row>
    <row r="5840" spans="8:9" x14ac:dyDescent="0.2">
      <c r="H5840"/>
      <c r="I5840"/>
    </row>
    <row r="5841" spans="8:9" x14ac:dyDescent="0.2">
      <c r="H5841"/>
      <c r="I5841"/>
    </row>
    <row r="5842" spans="8:9" x14ac:dyDescent="0.2">
      <c r="H5842"/>
      <c r="I5842"/>
    </row>
    <row r="5843" spans="8:9" x14ac:dyDescent="0.2">
      <c r="H5843"/>
      <c r="I5843"/>
    </row>
    <row r="5844" spans="8:9" x14ac:dyDescent="0.2">
      <c r="H5844"/>
      <c r="I5844"/>
    </row>
    <row r="5845" spans="8:9" x14ac:dyDescent="0.2">
      <c r="H5845"/>
      <c r="I5845"/>
    </row>
    <row r="5846" spans="8:9" x14ac:dyDescent="0.2">
      <c r="H5846"/>
      <c r="I5846"/>
    </row>
    <row r="5847" spans="8:9" x14ac:dyDescent="0.2">
      <c r="H5847"/>
      <c r="I5847"/>
    </row>
    <row r="5848" spans="8:9" x14ac:dyDescent="0.2">
      <c r="H5848"/>
      <c r="I5848"/>
    </row>
    <row r="5849" spans="8:9" x14ac:dyDescent="0.2">
      <c r="H5849"/>
      <c r="I5849"/>
    </row>
    <row r="5850" spans="8:9" x14ac:dyDescent="0.2">
      <c r="H5850"/>
      <c r="I5850"/>
    </row>
    <row r="5851" spans="8:9" x14ac:dyDescent="0.2">
      <c r="H5851"/>
      <c r="I5851"/>
    </row>
    <row r="5852" spans="8:9" x14ac:dyDescent="0.2">
      <c r="H5852"/>
      <c r="I5852"/>
    </row>
    <row r="5853" spans="8:9" x14ac:dyDescent="0.2">
      <c r="H5853"/>
      <c r="I5853"/>
    </row>
    <row r="5854" spans="8:9" x14ac:dyDescent="0.2">
      <c r="H5854"/>
      <c r="I5854"/>
    </row>
    <row r="5855" spans="8:9" x14ac:dyDescent="0.2">
      <c r="H5855"/>
      <c r="I5855"/>
    </row>
    <row r="5856" spans="8:9" x14ac:dyDescent="0.2">
      <c r="H5856"/>
      <c r="I5856"/>
    </row>
    <row r="5857" spans="8:9" x14ac:dyDescent="0.2">
      <c r="H5857"/>
      <c r="I5857"/>
    </row>
    <row r="5858" spans="8:9" x14ac:dyDescent="0.2">
      <c r="H5858"/>
      <c r="I5858"/>
    </row>
    <row r="5859" spans="8:9" x14ac:dyDescent="0.2">
      <c r="H5859"/>
      <c r="I5859"/>
    </row>
    <row r="5860" spans="8:9" x14ac:dyDescent="0.2">
      <c r="H5860"/>
      <c r="I5860"/>
    </row>
    <row r="5861" spans="8:9" x14ac:dyDescent="0.2">
      <c r="H5861"/>
      <c r="I5861"/>
    </row>
    <row r="5862" spans="8:9" x14ac:dyDescent="0.2">
      <c r="H5862"/>
      <c r="I5862"/>
    </row>
    <row r="5863" spans="8:9" x14ac:dyDescent="0.2">
      <c r="H5863"/>
      <c r="I5863"/>
    </row>
    <row r="5864" spans="8:9" x14ac:dyDescent="0.2">
      <c r="H5864"/>
      <c r="I5864"/>
    </row>
    <row r="5865" spans="8:9" x14ac:dyDescent="0.2">
      <c r="H5865"/>
      <c r="I5865"/>
    </row>
    <row r="5866" spans="8:9" x14ac:dyDescent="0.2">
      <c r="H5866"/>
      <c r="I5866"/>
    </row>
    <row r="5867" spans="8:9" x14ac:dyDescent="0.2">
      <c r="H5867"/>
      <c r="I5867"/>
    </row>
    <row r="5868" spans="8:9" x14ac:dyDescent="0.2">
      <c r="H5868"/>
      <c r="I5868"/>
    </row>
    <row r="5869" spans="8:9" x14ac:dyDescent="0.2">
      <c r="H5869"/>
      <c r="I5869"/>
    </row>
    <row r="5870" spans="8:9" x14ac:dyDescent="0.2">
      <c r="H5870"/>
      <c r="I5870"/>
    </row>
    <row r="5871" spans="8:9" x14ac:dyDescent="0.2">
      <c r="H5871"/>
      <c r="I5871"/>
    </row>
    <row r="5872" spans="8:9" x14ac:dyDescent="0.2">
      <c r="H5872"/>
      <c r="I5872"/>
    </row>
    <row r="5873" spans="8:9" x14ac:dyDescent="0.2">
      <c r="H5873"/>
      <c r="I5873"/>
    </row>
    <row r="5874" spans="8:9" x14ac:dyDescent="0.2">
      <c r="H5874"/>
      <c r="I5874"/>
    </row>
    <row r="5875" spans="8:9" x14ac:dyDescent="0.2">
      <c r="H5875"/>
      <c r="I5875"/>
    </row>
    <row r="5876" spans="8:9" x14ac:dyDescent="0.2">
      <c r="H5876"/>
      <c r="I5876"/>
    </row>
    <row r="5877" spans="8:9" x14ac:dyDescent="0.2">
      <c r="H5877"/>
      <c r="I5877"/>
    </row>
    <row r="5878" spans="8:9" x14ac:dyDescent="0.2">
      <c r="H5878"/>
      <c r="I5878"/>
    </row>
    <row r="5879" spans="8:9" x14ac:dyDescent="0.2">
      <c r="H5879"/>
      <c r="I5879"/>
    </row>
    <row r="5880" spans="8:9" x14ac:dyDescent="0.2">
      <c r="H5880"/>
      <c r="I5880"/>
    </row>
    <row r="5881" spans="8:9" x14ac:dyDescent="0.2">
      <c r="H5881"/>
      <c r="I5881"/>
    </row>
    <row r="5882" spans="8:9" x14ac:dyDescent="0.2">
      <c r="H5882"/>
      <c r="I5882"/>
    </row>
    <row r="5883" spans="8:9" x14ac:dyDescent="0.2">
      <c r="H5883"/>
      <c r="I5883"/>
    </row>
    <row r="5884" spans="8:9" x14ac:dyDescent="0.2">
      <c r="H5884"/>
      <c r="I5884"/>
    </row>
    <row r="5885" spans="8:9" x14ac:dyDescent="0.2">
      <c r="H5885"/>
      <c r="I5885"/>
    </row>
    <row r="5886" spans="8:9" x14ac:dyDescent="0.2">
      <c r="H5886"/>
      <c r="I5886"/>
    </row>
    <row r="5887" spans="8:9" x14ac:dyDescent="0.2">
      <c r="H5887"/>
      <c r="I5887"/>
    </row>
    <row r="5888" spans="8:9" x14ac:dyDescent="0.2">
      <c r="H5888"/>
      <c r="I5888"/>
    </row>
    <row r="5889" spans="8:9" x14ac:dyDescent="0.2">
      <c r="H5889"/>
      <c r="I5889"/>
    </row>
    <row r="5890" spans="8:9" x14ac:dyDescent="0.2">
      <c r="H5890"/>
      <c r="I5890"/>
    </row>
    <row r="5891" spans="8:9" x14ac:dyDescent="0.2">
      <c r="H5891"/>
      <c r="I5891"/>
    </row>
    <row r="5892" spans="8:9" x14ac:dyDescent="0.2">
      <c r="H5892"/>
      <c r="I5892"/>
    </row>
    <row r="5893" spans="8:9" x14ac:dyDescent="0.2">
      <c r="H5893"/>
      <c r="I5893"/>
    </row>
    <row r="5894" spans="8:9" x14ac:dyDescent="0.2">
      <c r="H5894"/>
      <c r="I5894"/>
    </row>
    <row r="5895" spans="8:9" x14ac:dyDescent="0.2">
      <c r="H5895"/>
      <c r="I5895"/>
    </row>
    <row r="5896" spans="8:9" x14ac:dyDescent="0.2">
      <c r="H5896"/>
      <c r="I5896"/>
    </row>
    <row r="5897" spans="8:9" x14ac:dyDescent="0.2">
      <c r="H5897"/>
      <c r="I5897"/>
    </row>
    <row r="5898" spans="8:9" x14ac:dyDescent="0.2">
      <c r="H5898"/>
      <c r="I5898"/>
    </row>
    <row r="5899" spans="8:9" x14ac:dyDescent="0.2">
      <c r="H5899"/>
      <c r="I5899"/>
    </row>
    <row r="5900" spans="8:9" x14ac:dyDescent="0.2">
      <c r="H5900"/>
      <c r="I5900"/>
    </row>
    <row r="5901" spans="8:9" x14ac:dyDescent="0.2">
      <c r="H5901"/>
      <c r="I5901"/>
    </row>
    <row r="5902" spans="8:9" x14ac:dyDescent="0.2">
      <c r="H5902"/>
      <c r="I5902"/>
    </row>
    <row r="5903" spans="8:9" x14ac:dyDescent="0.2">
      <c r="H5903"/>
      <c r="I5903"/>
    </row>
    <row r="5904" spans="8:9" x14ac:dyDescent="0.2">
      <c r="H5904"/>
      <c r="I5904"/>
    </row>
    <row r="5905" spans="8:9" x14ac:dyDescent="0.2">
      <c r="H5905"/>
      <c r="I5905"/>
    </row>
    <row r="5906" spans="8:9" x14ac:dyDescent="0.2">
      <c r="H5906"/>
      <c r="I5906"/>
    </row>
    <row r="5907" spans="8:9" x14ac:dyDescent="0.2">
      <c r="H5907"/>
      <c r="I5907"/>
    </row>
    <row r="5908" spans="8:9" x14ac:dyDescent="0.2">
      <c r="H5908"/>
      <c r="I5908"/>
    </row>
    <row r="5909" spans="8:9" x14ac:dyDescent="0.2">
      <c r="H5909"/>
      <c r="I5909"/>
    </row>
    <row r="5910" spans="8:9" x14ac:dyDescent="0.2">
      <c r="H5910"/>
      <c r="I5910"/>
    </row>
    <row r="5911" spans="8:9" x14ac:dyDescent="0.2">
      <c r="H5911"/>
      <c r="I5911"/>
    </row>
    <row r="5912" spans="8:9" x14ac:dyDescent="0.2">
      <c r="H5912"/>
      <c r="I5912"/>
    </row>
    <row r="5913" spans="8:9" x14ac:dyDescent="0.2">
      <c r="H5913"/>
      <c r="I5913"/>
    </row>
    <row r="5914" spans="8:9" x14ac:dyDescent="0.2">
      <c r="H5914"/>
      <c r="I5914"/>
    </row>
    <row r="5915" spans="8:9" x14ac:dyDescent="0.2">
      <c r="H5915"/>
      <c r="I5915"/>
    </row>
    <row r="5916" spans="8:9" x14ac:dyDescent="0.2">
      <c r="H5916"/>
      <c r="I5916"/>
    </row>
    <row r="5917" spans="8:9" x14ac:dyDescent="0.2">
      <c r="H5917"/>
      <c r="I5917"/>
    </row>
    <row r="5918" spans="8:9" x14ac:dyDescent="0.2">
      <c r="H5918"/>
      <c r="I5918"/>
    </row>
    <row r="5919" spans="8:9" x14ac:dyDescent="0.2">
      <c r="H5919"/>
      <c r="I5919"/>
    </row>
    <row r="5920" spans="8:9" x14ac:dyDescent="0.2">
      <c r="H5920"/>
      <c r="I5920"/>
    </row>
    <row r="5921" spans="8:9" x14ac:dyDescent="0.2">
      <c r="H5921"/>
      <c r="I5921"/>
    </row>
    <row r="5922" spans="8:9" x14ac:dyDescent="0.2">
      <c r="H5922"/>
      <c r="I5922"/>
    </row>
    <row r="5923" spans="8:9" x14ac:dyDescent="0.2">
      <c r="H5923"/>
      <c r="I5923"/>
    </row>
    <row r="5924" spans="8:9" x14ac:dyDescent="0.2">
      <c r="H5924"/>
      <c r="I5924"/>
    </row>
    <row r="5925" spans="8:9" x14ac:dyDescent="0.2">
      <c r="H5925"/>
      <c r="I5925"/>
    </row>
    <row r="5926" spans="8:9" x14ac:dyDescent="0.2">
      <c r="H5926"/>
      <c r="I5926"/>
    </row>
    <row r="5927" spans="8:9" x14ac:dyDescent="0.2">
      <c r="H5927"/>
      <c r="I5927"/>
    </row>
    <row r="5928" spans="8:9" x14ac:dyDescent="0.2">
      <c r="H5928"/>
      <c r="I5928"/>
    </row>
    <row r="5929" spans="8:9" x14ac:dyDescent="0.2">
      <c r="H5929"/>
      <c r="I5929"/>
    </row>
    <row r="5930" spans="8:9" x14ac:dyDescent="0.2">
      <c r="H5930"/>
      <c r="I5930"/>
    </row>
    <row r="5931" spans="8:9" x14ac:dyDescent="0.2">
      <c r="H5931"/>
      <c r="I5931"/>
    </row>
    <row r="5932" spans="8:9" x14ac:dyDescent="0.2">
      <c r="H5932"/>
      <c r="I5932"/>
    </row>
    <row r="5933" spans="8:9" x14ac:dyDescent="0.2">
      <c r="H5933"/>
      <c r="I5933"/>
    </row>
    <row r="5934" spans="8:9" x14ac:dyDescent="0.2">
      <c r="H5934"/>
      <c r="I5934"/>
    </row>
    <row r="5935" spans="8:9" x14ac:dyDescent="0.2">
      <c r="H5935"/>
      <c r="I5935"/>
    </row>
    <row r="5936" spans="8:9" x14ac:dyDescent="0.2">
      <c r="H5936"/>
      <c r="I5936"/>
    </row>
    <row r="5937" spans="8:9" x14ac:dyDescent="0.2">
      <c r="H5937"/>
      <c r="I5937"/>
    </row>
    <row r="5938" spans="8:9" x14ac:dyDescent="0.2">
      <c r="H5938"/>
      <c r="I5938"/>
    </row>
    <row r="5939" spans="8:9" x14ac:dyDescent="0.2">
      <c r="H5939"/>
      <c r="I5939"/>
    </row>
    <row r="5940" spans="8:9" x14ac:dyDescent="0.2">
      <c r="H5940"/>
      <c r="I5940"/>
    </row>
    <row r="5941" spans="8:9" x14ac:dyDescent="0.2">
      <c r="H5941"/>
      <c r="I5941"/>
    </row>
    <row r="5942" spans="8:9" x14ac:dyDescent="0.2">
      <c r="H5942"/>
      <c r="I5942"/>
    </row>
    <row r="5943" spans="8:9" x14ac:dyDescent="0.2">
      <c r="H5943"/>
      <c r="I5943"/>
    </row>
    <row r="5944" spans="8:9" x14ac:dyDescent="0.2">
      <c r="H5944"/>
      <c r="I5944"/>
    </row>
    <row r="5945" spans="8:9" x14ac:dyDescent="0.2">
      <c r="H5945"/>
      <c r="I5945"/>
    </row>
    <row r="5946" spans="8:9" x14ac:dyDescent="0.2">
      <c r="H5946"/>
      <c r="I5946"/>
    </row>
    <row r="5947" spans="8:9" x14ac:dyDescent="0.2">
      <c r="H5947"/>
      <c r="I5947"/>
    </row>
    <row r="5948" spans="8:9" x14ac:dyDescent="0.2">
      <c r="H5948"/>
      <c r="I5948"/>
    </row>
    <row r="5949" spans="8:9" x14ac:dyDescent="0.2">
      <c r="H5949"/>
      <c r="I5949"/>
    </row>
    <row r="5950" spans="8:9" x14ac:dyDescent="0.2">
      <c r="H5950"/>
      <c r="I5950"/>
    </row>
    <row r="5951" spans="8:9" x14ac:dyDescent="0.2">
      <c r="H5951"/>
      <c r="I5951"/>
    </row>
    <row r="5952" spans="8:9" x14ac:dyDescent="0.2">
      <c r="H5952"/>
      <c r="I5952"/>
    </row>
    <row r="5953" spans="8:9" x14ac:dyDescent="0.2">
      <c r="H5953"/>
      <c r="I5953"/>
    </row>
    <row r="5954" spans="8:9" x14ac:dyDescent="0.2">
      <c r="H5954"/>
      <c r="I5954"/>
    </row>
    <row r="5955" spans="8:9" x14ac:dyDescent="0.2">
      <c r="H5955"/>
      <c r="I5955"/>
    </row>
    <row r="5956" spans="8:9" x14ac:dyDescent="0.2">
      <c r="H5956"/>
      <c r="I5956"/>
    </row>
    <row r="5957" spans="8:9" x14ac:dyDescent="0.2">
      <c r="H5957"/>
      <c r="I5957"/>
    </row>
    <row r="5958" spans="8:9" x14ac:dyDescent="0.2">
      <c r="H5958"/>
      <c r="I5958"/>
    </row>
    <row r="5959" spans="8:9" x14ac:dyDescent="0.2">
      <c r="H5959"/>
      <c r="I5959"/>
    </row>
    <row r="5960" spans="8:9" x14ac:dyDescent="0.2">
      <c r="H5960"/>
      <c r="I5960"/>
    </row>
    <row r="5961" spans="8:9" x14ac:dyDescent="0.2">
      <c r="H5961"/>
      <c r="I5961"/>
    </row>
    <row r="5962" spans="8:9" x14ac:dyDescent="0.2">
      <c r="H5962"/>
      <c r="I5962"/>
    </row>
    <row r="5963" spans="8:9" x14ac:dyDescent="0.2">
      <c r="H5963"/>
      <c r="I5963"/>
    </row>
    <row r="5964" spans="8:9" x14ac:dyDescent="0.2">
      <c r="H5964"/>
      <c r="I5964"/>
    </row>
    <row r="5965" spans="8:9" x14ac:dyDescent="0.2">
      <c r="H5965"/>
      <c r="I5965"/>
    </row>
    <row r="5966" spans="8:9" x14ac:dyDescent="0.2">
      <c r="H5966"/>
      <c r="I5966"/>
    </row>
    <row r="5967" spans="8:9" x14ac:dyDescent="0.2">
      <c r="H5967"/>
      <c r="I5967"/>
    </row>
    <row r="5968" spans="8:9" x14ac:dyDescent="0.2">
      <c r="H5968"/>
      <c r="I5968"/>
    </row>
    <row r="5969" spans="8:9" x14ac:dyDescent="0.2">
      <c r="H5969"/>
      <c r="I5969"/>
    </row>
    <row r="5970" spans="8:9" x14ac:dyDescent="0.2">
      <c r="H5970"/>
      <c r="I5970"/>
    </row>
    <row r="5971" spans="8:9" x14ac:dyDescent="0.2">
      <c r="H5971"/>
      <c r="I5971"/>
    </row>
    <row r="5972" spans="8:9" x14ac:dyDescent="0.2">
      <c r="H5972"/>
      <c r="I5972"/>
    </row>
    <row r="5973" spans="8:9" x14ac:dyDescent="0.2">
      <c r="H5973"/>
      <c r="I5973"/>
    </row>
    <row r="5974" spans="8:9" x14ac:dyDescent="0.2">
      <c r="H5974"/>
      <c r="I5974"/>
    </row>
    <row r="5975" spans="8:9" x14ac:dyDescent="0.2">
      <c r="H5975"/>
      <c r="I5975"/>
    </row>
    <row r="5976" spans="8:9" x14ac:dyDescent="0.2">
      <c r="H5976"/>
      <c r="I5976"/>
    </row>
    <row r="5977" spans="8:9" x14ac:dyDescent="0.2">
      <c r="H5977"/>
      <c r="I5977"/>
    </row>
    <row r="5978" spans="8:9" x14ac:dyDescent="0.2">
      <c r="H5978"/>
      <c r="I5978"/>
    </row>
    <row r="5979" spans="8:9" x14ac:dyDescent="0.2">
      <c r="H5979"/>
      <c r="I5979"/>
    </row>
    <row r="5980" spans="8:9" x14ac:dyDescent="0.2">
      <c r="H5980"/>
      <c r="I5980"/>
    </row>
    <row r="5981" spans="8:9" x14ac:dyDescent="0.2">
      <c r="H5981"/>
      <c r="I5981"/>
    </row>
    <row r="5982" spans="8:9" x14ac:dyDescent="0.2">
      <c r="H5982"/>
      <c r="I5982"/>
    </row>
    <row r="5983" spans="8:9" x14ac:dyDescent="0.2">
      <c r="H5983"/>
      <c r="I5983"/>
    </row>
    <row r="5984" spans="8:9" x14ac:dyDescent="0.2">
      <c r="H5984"/>
      <c r="I5984"/>
    </row>
    <row r="5985" spans="8:9" x14ac:dyDescent="0.2">
      <c r="H5985"/>
      <c r="I5985"/>
    </row>
    <row r="5986" spans="8:9" x14ac:dyDescent="0.2">
      <c r="H5986"/>
      <c r="I5986"/>
    </row>
    <row r="5987" spans="8:9" x14ac:dyDescent="0.2">
      <c r="H5987"/>
      <c r="I5987"/>
    </row>
    <row r="5988" spans="8:9" x14ac:dyDescent="0.2">
      <c r="H5988"/>
      <c r="I5988"/>
    </row>
    <row r="5989" spans="8:9" x14ac:dyDescent="0.2">
      <c r="H5989"/>
      <c r="I5989"/>
    </row>
    <row r="5990" spans="8:9" x14ac:dyDescent="0.2">
      <c r="H5990"/>
      <c r="I5990"/>
    </row>
    <row r="5991" spans="8:9" x14ac:dyDescent="0.2">
      <c r="H5991"/>
      <c r="I5991"/>
    </row>
    <row r="5992" spans="8:9" x14ac:dyDescent="0.2">
      <c r="H5992"/>
      <c r="I5992"/>
    </row>
    <row r="5993" spans="8:9" x14ac:dyDescent="0.2">
      <c r="H5993"/>
      <c r="I5993"/>
    </row>
    <row r="5994" spans="8:9" x14ac:dyDescent="0.2">
      <c r="H5994"/>
      <c r="I5994"/>
    </row>
    <row r="5995" spans="8:9" x14ac:dyDescent="0.2">
      <c r="H5995"/>
      <c r="I5995"/>
    </row>
    <row r="5996" spans="8:9" x14ac:dyDescent="0.2">
      <c r="H5996"/>
      <c r="I5996"/>
    </row>
    <row r="5997" spans="8:9" x14ac:dyDescent="0.2">
      <c r="H5997"/>
      <c r="I5997"/>
    </row>
    <row r="5998" spans="8:9" x14ac:dyDescent="0.2">
      <c r="H5998"/>
      <c r="I5998"/>
    </row>
    <row r="5999" spans="8:9" x14ac:dyDescent="0.2">
      <c r="H5999"/>
      <c r="I5999"/>
    </row>
    <row r="6000" spans="8:9" x14ac:dyDescent="0.2">
      <c r="H6000"/>
      <c r="I6000"/>
    </row>
    <row r="6001" spans="8:9" x14ac:dyDescent="0.2">
      <c r="H6001"/>
      <c r="I6001"/>
    </row>
    <row r="6002" spans="8:9" x14ac:dyDescent="0.2">
      <c r="H6002"/>
      <c r="I6002"/>
    </row>
    <row r="6003" spans="8:9" x14ac:dyDescent="0.2">
      <c r="H6003"/>
      <c r="I6003"/>
    </row>
    <row r="6004" spans="8:9" x14ac:dyDescent="0.2">
      <c r="H6004"/>
      <c r="I6004"/>
    </row>
    <row r="6005" spans="8:9" x14ac:dyDescent="0.2">
      <c r="H6005"/>
      <c r="I6005"/>
    </row>
    <row r="6006" spans="8:9" x14ac:dyDescent="0.2">
      <c r="H6006"/>
      <c r="I6006"/>
    </row>
    <row r="6007" spans="8:9" x14ac:dyDescent="0.2">
      <c r="H6007"/>
      <c r="I6007"/>
    </row>
    <row r="6008" spans="8:9" x14ac:dyDescent="0.2">
      <c r="H6008"/>
      <c r="I6008"/>
    </row>
    <row r="6009" spans="8:9" x14ac:dyDescent="0.2">
      <c r="H6009"/>
      <c r="I6009"/>
    </row>
    <row r="6010" spans="8:9" x14ac:dyDescent="0.2">
      <c r="H6010"/>
      <c r="I6010"/>
    </row>
    <row r="6011" spans="8:9" x14ac:dyDescent="0.2">
      <c r="H6011"/>
      <c r="I6011"/>
    </row>
    <row r="6012" spans="8:9" x14ac:dyDescent="0.2">
      <c r="H6012"/>
      <c r="I6012"/>
    </row>
    <row r="6013" spans="8:9" x14ac:dyDescent="0.2">
      <c r="H6013"/>
      <c r="I6013"/>
    </row>
    <row r="6014" spans="8:9" x14ac:dyDescent="0.2">
      <c r="H6014"/>
      <c r="I6014"/>
    </row>
    <row r="6015" spans="8:9" x14ac:dyDescent="0.2">
      <c r="H6015"/>
      <c r="I6015"/>
    </row>
    <row r="6016" spans="8:9" x14ac:dyDescent="0.2">
      <c r="H6016"/>
      <c r="I6016"/>
    </row>
    <row r="6017" spans="8:9" x14ac:dyDescent="0.2">
      <c r="H6017"/>
      <c r="I6017"/>
    </row>
    <row r="6018" spans="8:9" x14ac:dyDescent="0.2">
      <c r="H6018"/>
      <c r="I6018"/>
    </row>
    <row r="6019" spans="8:9" x14ac:dyDescent="0.2">
      <c r="H6019"/>
      <c r="I6019"/>
    </row>
    <row r="6020" spans="8:9" x14ac:dyDescent="0.2">
      <c r="H6020"/>
      <c r="I6020"/>
    </row>
    <row r="6021" spans="8:9" x14ac:dyDescent="0.2">
      <c r="H6021"/>
      <c r="I6021"/>
    </row>
    <row r="6022" spans="8:9" x14ac:dyDescent="0.2">
      <c r="H6022"/>
      <c r="I6022"/>
    </row>
    <row r="6023" spans="8:9" x14ac:dyDescent="0.2">
      <c r="H6023"/>
      <c r="I6023"/>
    </row>
    <row r="6024" spans="8:9" x14ac:dyDescent="0.2">
      <c r="H6024"/>
      <c r="I6024"/>
    </row>
    <row r="6025" spans="8:9" x14ac:dyDescent="0.2">
      <c r="H6025"/>
      <c r="I6025"/>
    </row>
    <row r="6026" spans="8:9" x14ac:dyDescent="0.2">
      <c r="H6026"/>
      <c r="I6026"/>
    </row>
    <row r="6027" spans="8:9" x14ac:dyDescent="0.2">
      <c r="H6027"/>
      <c r="I6027"/>
    </row>
    <row r="6028" spans="8:9" x14ac:dyDescent="0.2">
      <c r="H6028"/>
      <c r="I6028"/>
    </row>
    <row r="6029" spans="8:9" x14ac:dyDescent="0.2">
      <c r="H6029"/>
      <c r="I6029"/>
    </row>
    <row r="6030" spans="8:9" x14ac:dyDescent="0.2">
      <c r="H6030"/>
      <c r="I6030"/>
    </row>
    <row r="6031" spans="8:9" x14ac:dyDescent="0.2">
      <c r="H6031"/>
      <c r="I6031"/>
    </row>
    <row r="6032" spans="8:9" x14ac:dyDescent="0.2">
      <c r="H6032"/>
      <c r="I6032"/>
    </row>
    <row r="6033" spans="8:9" x14ac:dyDescent="0.2">
      <c r="H6033"/>
      <c r="I6033"/>
    </row>
    <row r="6034" spans="8:9" x14ac:dyDescent="0.2">
      <c r="H6034"/>
      <c r="I6034"/>
    </row>
    <row r="6035" spans="8:9" x14ac:dyDescent="0.2">
      <c r="H6035"/>
      <c r="I6035"/>
    </row>
    <row r="6036" spans="8:9" x14ac:dyDescent="0.2">
      <c r="H6036"/>
      <c r="I6036"/>
    </row>
    <row r="6037" spans="8:9" x14ac:dyDescent="0.2">
      <c r="H6037"/>
      <c r="I6037"/>
    </row>
    <row r="6038" spans="8:9" x14ac:dyDescent="0.2">
      <c r="H6038"/>
      <c r="I6038"/>
    </row>
    <row r="6039" spans="8:9" x14ac:dyDescent="0.2">
      <c r="H6039"/>
      <c r="I6039"/>
    </row>
    <row r="6040" spans="8:9" x14ac:dyDescent="0.2">
      <c r="H6040"/>
      <c r="I6040"/>
    </row>
    <row r="6041" spans="8:9" x14ac:dyDescent="0.2">
      <c r="H6041"/>
      <c r="I6041"/>
    </row>
    <row r="6042" spans="8:9" x14ac:dyDescent="0.2">
      <c r="H6042"/>
      <c r="I6042"/>
    </row>
    <row r="6043" spans="8:9" x14ac:dyDescent="0.2">
      <c r="H6043"/>
      <c r="I6043"/>
    </row>
    <row r="6044" spans="8:9" x14ac:dyDescent="0.2">
      <c r="H6044"/>
      <c r="I6044"/>
    </row>
    <row r="6045" spans="8:9" x14ac:dyDescent="0.2">
      <c r="H6045"/>
      <c r="I6045"/>
    </row>
    <row r="6046" spans="8:9" x14ac:dyDescent="0.2">
      <c r="H6046"/>
      <c r="I6046"/>
    </row>
    <row r="6047" spans="8:9" x14ac:dyDescent="0.2">
      <c r="H6047"/>
      <c r="I6047"/>
    </row>
    <row r="6048" spans="8:9" x14ac:dyDescent="0.2">
      <c r="H6048"/>
      <c r="I6048"/>
    </row>
    <row r="6049" spans="8:9" x14ac:dyDescent="0.2">
      <c r="H6049"/>
      <c r="I6049"/>
    </row>
    <row r="6050" spans="8:9" x14ac:dyDescent="0.2">
      <c r="H6050"/>
      <c r="I6050"/>
    </row>
    <row r="6051" spans="8:9" x14ac:dyDescent="0.2">
      <c r="H6051"/>
      <c r="I6051"/>
    </row>
    <row r="6052" spans="8:9" x14ac:dyDescent="0.2">
      <c r="H6052"/>
      <c r="I6052"/>
    </row>
    <row r="6053" spans="8:9" x14ac:dyDescent="0.2">
      <c r="H6053"/>
      <c r="I6053"/>
    </row>
    <row r="6054" spans="8:9" x14ac:dyDescent="0.2">
      <c r="H6054"/>
      <c r="I6054"/>
    </row>
    <row r="6055" spans="8:9" x14ac:dyDescent="0.2">
      <c r="H6055"/>
      <c r="I6055"/>
    </row>
    <row r="6056" spans="8:9" x14ac:dyDescent="0.2">
      <c r="H6056"/>
      <c r="I6056"/>
    </row>
    <row r="6057" spans="8:9" x14ac:dyDescent="0.2">
      <c r="H6057"/>
      <c r="I6057"/>
    </row>
    <row r="6058" spans="8:9" x14ac:dyDescent="0.2">
      <c r="H6058"/>
      <c r="I6058"/>
    </row>
    <row r="6059" spans="8:9" x14ac:dyDescent="0.2">
      <c r="H6059"/>
      <c r="I6059"/>
    </row>
    <row r="6060" spans="8:9" x14ac:dyDescent="0.2">
      <c r="H6060"/>
      <c r="I6060"/>
    </row>
    <row r="6061" spans="8:9" x14ac:dyDescent="0.2">
      <c r="H6061"/>
      <c r="I6061"/>
    </row>
    <row r="6062" spans="8:9" x14ac:dyDescent="0.2">
      <c r="H6062"/>
      <c r="I6062"/>
    </row>
    <row r="6063" spans="8:9" x14ac:dyDescent="0.2">
      <c r="H6063"/>
      <c r="I6063"/>
    </row>
    <row r="6064" spans="8:9" x14ac:dyDescent="0.2">
      <c r="H6064"/>
      <c r="I6064"/>
    </row>
    <row r="6065" spans="8:9" x14ac:dyDescent="0.2">
      <c r="H6065"/>
      <c r="I6065"/>
    </row>
    <row r="6066" spans="8:9" x14ac:dyDescent="0.2">
      <c r="H6066"/>
      <c r="I6066"/>
    </row>
    <row r="6067" spans="8:9" x14ac:dyDescent="0.2">
      <c r="H6067"/>
      <c r="I6067"/>
    </row>
    <row r="6068" spans="8:9" x14ac:dyDescent="0.2">
      <c r="H6068"/>
      <c r="I6068"/>
    </row>
    <row r="6069" spans="8:9" x14ac:dyDescent="0.2">
      <c r="H6069"/>
      <c r="I6069"/>
    </row>
    <row r="6070" spans="8:9" x14ac:dyDescent="0.2">
      <c r="H6070"/>
      <c r="I6070"/>
    </row>
    <row r="6071" spans="8:9" x14ac:dyDescent="0.2">
      <c r="H6071"/>
      <c r="I6071"/>
    </row>
    <row r="6072" spans="8:9" x14ac:dyDescent="0.2">
      <c r="H6072"/>
      <c r="I6072"/>
    </row>
    <row r="6073" spans="8:9" x14ac:dyDescent="0.2">
      <c r="H6073"/>
      <c r="I6073"/>
    </row>
    <row r="6074" spans="8:9" x14ac:dyDescent="0.2">
      <c r="H6074"/>
      <c r="I6074"/>
    </row>
    <row r="6075" spans="8:9" x14ac:dyDescent="0.2">
      <c r="H6075"/>
      <c r="I6075"/>
    </row>
    <row r="6076" spans="8:9" x14ac:dyDescent="0.2">
      <c r="H6076"/>
      <c r="I6076"/>
    </row>
    <row r="6077" spans="8:9" x14ac:dyDescent="0.2">
      <c r="H6077"/>
      <c r="I6077"/>
    </row>
    <row r="6078" spans="8:9" x14ac:dyDescent="0.2">
      <c r="H6078"/>
      <c r="I6078"/>
    </row>
    <row r="6079" spans="8:9" x14ac:dyDescent="0.2">
      <c r="H6079"/>
      <c r="I6079"/>
    </row>
    <row r="6080" spans="8:9" x14ac:dyDescent="0.2">
      <c r="H6080"/>
      <c r="I6080"/>
    </row>
    <row r="6081" spans="8:9" x14ac:dyDescent="0.2">
      <c r="H6081"/>
      <c r="I6081"/>
    </row>
    <row r="6082" spans="8:9" x14ac:dyDescent="0.2">
      <c r="H6082"/>
      <c r="I6082"/>
    </row>
    <row r="6083" spans="8:9" x14ac:dyDescent="0.2">
      <c r="H6083"/>
      <c r="I6083"/>
    </row>
    <row r="6084" spans="8:9" x14ac:dyDescent="0.2">
      <c r="H6084"/>
      <c r="I6084"/>
    </row>
    <row r="6085" spans="8:9" x14ac:dyDescent="0.2">
      <c r="H6085"/>
      <c r="I6085"/>
    </row>
    <row r="6086" spans="8:9" x14ac:dyDescent="0.2">
      <c r="H6086"/>
      <c r="I6086"/>
    </row>
    <row r="6087" spans="8:9" x14ac:dyDescent="0.2">
      <c r="H6087"/>
      <c r="I6087"/>
    </row>
    <row r="6088" spans="8:9" x14ac:dyDescent="0.2">
      <c r="H6088"/>
      <c r="I6088"/>
    </row>
    <row r="6089" spans="8:9" x14ac:dyDescent="0.2">
      <c r="H6089"/>
      <c r="I6089"/>
    </row>
    <row r="6090" spans="8:9" x14ac:dyDescent="0.2">
      <c r="H6090"/>
      <c r="I6090"/>
    </row>
    <row r="6091" spans="8:9" x14ac:dyDescent="0.2">
      <c r="H6091"/>
      <c r="I6091"/>
    </row>
    <row r="6092" spans="8:9" x14ac:dyDescent="0.2">
      <c r="H6092"/>
      <c r="I6092"/>
    </row>
    <row r="6093" spans="8:9" x14ac:dyDescent="0.2">
      <c r="H6093"/>
      <c r="I6093"/>
    </row>
    <row r="6094" spans="8:9" x14ac:dyDescent="0.2">
      <c r="H6094"/>
      <c r="I6094"/>
    </row>
    <row r="6095" spans="8:9" x14ac:dyDescent="0.2">
      <c r="H6095"/>
      <c r="I6095"/>
    </row>
    <row r="6096" spans="8:9" x14ac:dyDescent="0.2">
      <c r="H6096"/>
      <c r="I6096"/>
    </row>
    <row r="6097" spans="8:9" x14ac:dyDescent="0.2">
      <c r="H6097"/>
      <c r="I6097"/>
    </row>
    <row r="6098" spans="8:9" x14ac:dyDescent="0.2">
      <c r="H6098"/>
      <c r="I6098"/>
    </row>
    <row r="6099" spans="8:9" x14ac:dyDescent="0.2">
      <c r="H6099"/>
      <c r="I6099"/>
    </row>
    <row r="6100" spans="8:9" x14ac:dyDescent="0.2">
      <c r="H6100"/>
      <c r="I6100"/>
    </row>
    <row r="6101" spans="8:9" x14ac:dyDescent="0.2">
      <c r="H6101"/>
      <c r="I6101"/>
    </row>
    <row r="6102" spans="8:9" x14ac:dyDescent="0.2">
      <c r="H6102"/>
      <c r="I6102"/>
    </row>
    <row r="6103" spans="8:9" x14ac:dyDescent="0.2">
      <c r="H6103"/>
      <c r="I6103"/>
    </row>
    <row r="6104" spans="8:9" x14ac:dyDescent="0.2">
      <c r="H6104"/>
      <c r="I6104"/>
    </row>
    <row r="6105" spans="8:9" x14ac:dyDescent="0.2">
      <c r="H6105"/>
      <c r="I6105"/>
    </row>
    <row r="6106" spans="8:9" x14ac:dyDescent="0.2">
      <c r="H6106"/>
      <c r="I6106"/>
    </row>
    <row r="6107" spans="8:9" x14ac:dyDescent="0.2">
      <c r="H6107"/>
      <c r="I6107"/>
    </row>
    <row r="6108" spans="8:9" x14ac:dyDescent="0.2">
      <c r="H6108"/>
      <c r="I6108"/>
    </row>
    <row r="6109" spans="8:9" x14ac:dyDescent="0.2">
      <c r="H6109"/>
      <c r="I6109"/>
    </row>
    <row r="6110" spans="8:9" x14ac:dyDescent="0.2">
      <c r="H6110"/>
      <c r="I6110"/>
    </row>
    <row r="6111" spans="8:9" x14ac:dyDescent="0.2">
      <c r="H6111"/>
      <c r="I6111"/>
    </row>
    <row r="6112" spans="8:9" x14ac:dyDescent="0.2">
      <c r="H6112"/>
      <c r="I6112"/>
    </row>
    <row r="6113" spans="8:9" x14ac:dyDescent="0.2">
      <c r="H6113"/>
      <c r="I6113"/>
    </row>
    <row r="6114" spans="8:9" x14ac:dyDescent="0.2">
      <c r="H6114"/>
      <c r="I6114"/>
    </row>
    <row r="6115" spans="8:9" x14ac:dyDescent="0.2">
      <c r="H6115"/>
      <c r="I6115"/>
    </row>
    <row r="6116" spans="8:9" x14ac:dyDescent="0.2">
      <c r="H6116"/>
      <c r="I6116"/>
    </row>
    <row r="6117" spans="8:9" x14ac:dyDescent="0.2">
      <c r="H6117"/>
      <c r="I6117"/>
    </row>
    <row r="6118" spans="8:9" x14ac:dyDescent="0.2">
      <c r="H6118"/>
      <c r="I6118"/>
    </row>
    <row r="6119" spans="8:9" x14ac:dyDescent="0.2">
      <c r="H6119"/>
      <c r="I6119"/>
    </row>
    <row r="6120" spans="8:9" x14ac:dyDescent="0.2">
      <c r="H6120"/>
      <c r="I6120"/>
    </row>
    <row r="6121" spans="8:9" x14ac:dyDescent="0.2">
      <c r="H6121"/>
      <c r="I6121"/>
    </row>
    <row r="6122" spans="8:9" x14ac:dyDescent="0.2">
      <c r="H6122"/>
      <c r="I6122"/>
    </row>
    <row r="6123" spans="8:9" x14ac:dyDescent="0.2">
      <c r="H6123"/>
      <c r="I6123"/>
    </row>
    <row r="6124" spans="8:9" x14ac:dyDescent="0.2">
      <c r="H6124"/>
      <c r="I6124"/>
    </row>
    <row r="6125" spans="8:9" x14ac:dyDescent="0.2">
      <c r="H6125"/>
      <c r="I6125"/>
    </row>
    <row r="6126" spans="8:9" x14ac:dyDescent="0.2">
      <c r="H6126"/>
      <c r="I6126"/>
    </row>
    <row r="6127" spans="8:9" x14ac:dyDescent="0.2">
      <c r="H6127"/>
      <c r="I6127"/>
    </row>
    <row r="6128" spans="8:9" x14ac:dyDescent="0.2">
      <c r="H6128"/>
      <c r="I6128"/>
    </row>
    <row r="6129" spans="8:9" x14ac:dyDescent="0.2">
      <c r="H6129"/>
      <c r="I6129"/>
    </row>
    <row r="6130" spans="8:9" x14ac:dyDescent="0.2">
      <c r="H6130"/>
      <c r="I6130"/>
    </row>
    <row r="6131" spans="8:9" x14ac:dyDescent="0.2">
      <c r="H6131"/>
      <c r="I6131"/>
    </row>
    <row r="6132" spans="8:9" x14ac:dyDescent="0.2">
      <c r="H6132"/>
      <c r="I6132"/>
    </row>
    <row r="6133" spans="8:9" x14ac:dyDescent="0.2">
      <c r="H6133"/>
      <c r="I6133"/>
    </row>
    <row r="6134" spans="8:9" x14ac:dyDescent="0.2">
      <c r="H6134"/>
      <c r="I6134"/>
    </row>
    <row r="6135" spans="8:9" x14ac:dyDescent="0.2">
      <c r="H6135"/>
      <c r="I6135"/>
    </row>
    <row r="6136" spans="8:9" x14ac:dyDescent="0.2">
      <c r="H6136"/>
      <c r="I6136"/>
    </row>
    <row r="6137" spans="8:9" x14ac:dyDescent="0.2">
      <c r="H6137"/>
      <c r="I6137"/>
    </row>
    <row r="6138" spans="8:9" x14ac:dyDescent="0.2">
      <c r="H6138"/>
      <c r="I6138"/>
    </row>
    <row r="6139" spans="8:9" x14ac:dyDescent="0.2">
      <c r="H6139"/>
      <c r="I6139"/>
    </row>
    <row r="6140" spans="8:9" x14ac:dyDescent="0.2">
      <c r="H6140"/>
      <c r="I6140"/>
    </row>
    <row r="6141" spans="8:9" x14ac:dyDescent="0.2">
      <c r="H6141"/>
      <c r="I6141"/>
    </row>
    <row r="6142" spans="8:9" x14ac:dyDescent="0.2">
      <c r="H6142"/>
      <c r="I6142"/>
    </row>
    <row r="6143" spans="8:9" x14ac:dyDescent="0.2">
      <c r="H6143"/>
      <c r="I6143"/>
    </row>
    <row r="6144" spans="8:9" x14ac:dyDescent="0.2">
      <c r="H6144"/>
      <c r="I6144"/>
    </row>
    <row r="6145" spans="8:9" x14ac:dyDescent="0.2">
      <c r="H6145"/>
      <c r="I6145"/>
    </row>
    <row r="6146" spans="8:9" x14ac:dyDescent="0.2">
      <c r="H6146"/>
      <c r="I6146"/>
    </row>
    <row r="6147" spans="8:9" x14ac:dyDescent="0.2">
      <c r="H6147"/>
      <c r="I6147"/>
    </row>
    <row r="6148" spans="8:9" x14ac:dyDescent="0.2">
      <c r="H6148"/>
      <c r="I6148"/>
    </row>
    <row r="6149" spans="8:9" x14ac:dyDescent="0.2">
      <c r="H6149"/>
      <c r="I6149"/>
    </row>
    <row r="6150" spans="8:9" x14ac:dyDescent="0.2">
      <c r="H6150"/>
      <c r="I6150"/>
    </row>
    <row r="6151" spans="8:9" x14ac:dyDescent="0.2">
      <c r="H6151"/>
      <c r="I6151"/>
    </row>
    <row r="6152" spans="8:9" x14ac:dyDescent="0.2">
      <c r="H6152"/>
      <c r="I6152"/>
    </row>
    <row r="6153" spans="8:9" x14ac:dyDescent="0.2">
      <c r="H6153"/>
      <c r="I6153"/>
    </row>
    <row r="6154" spans="8:9" x14ac:dyDescent="0.2">
      <c r="H6154"/>
      <c r="I6154"/>
    </row>
    <row r="6155" spans="8:9" x14ac:dyDescent="0.2">
      <c r="H6155"/>
      <c r="I6155"/>
    </row>
    <row r="6156" spans="8:9" x14ac:dyDescent="0.2">
      <c r="H6156"/>
      <c r="I6156"/>
    </row>
    <row r="6157" spans="8:9" x14ac:dyDescent="0.2">
      <c r="H6157"/>
      <c r="I6157"/>
    </row>
    <row r="6158" spans="8:9" x14ac:dyDescent="0.2">
      <c r="H6158"/>
      <c r="I6158"/>
    </row>
    <row r="6159" spans="8:9" x14ac:dyDescent="0.2">
      <c r="H6159"/>
      <c r="I6159"/>
    </row>
    <row r="6160" spans="8:9" x14ac:dyDescent="0.2">
      <c r="H6160"/>
      <c r="I6160"/>
    </row>
    <row r="6161" spans="8:9" x14ac:dyDescent="0.2">
      <c r="H6161"/>
      <c r="I6161"/>
    </row>
    <row r="6162" spans="8:9" x14ac:dyDescent="0.2">
      <c r="H6162"/>
      <c r="I6162"/>
    </row>
    <row r="6163" spans="8:9" x14ac:dyDescent="0.2">
      <c r="H6163"/>
      <c r="I6163"/>
    </row>
    <row r="6164" spans="8:9" x14ac:dyDescent="0.2">
      <c r="H6164"/>
      <c r="I6164"/>
    </row>
    <row r="6165" spans="8:9" x14ac:dyDescent="0.2">
      <c r="H6165"/>
      <c r="I6165"/>
    </row>
    <row r="6166" spans="8:9" x14ac:dyDescent="0.2">
      <c r="H6166"/>
      <c r="I6166"/>
    </row>
    <row r="6167" spans="8:9" x14ac:dyDescent="0.2">
      <c r="H6167"/>
      <c r="I6167"/>
    </row>
    <row r="6168" spans="8:9" x14ac:dyDescent="0.2">
      <c r="H6168"/>
      <c r="I6168"/>
    </row>
    <row r="6169" spans="8:9" x14ac:dyDescent="0.2">
      <c r="H6169"/>
      <c r="I6169"/>
    </row>
    <row r="6170" spans="8:9" x14ac:dyDescent="0.2">
      <c r="H6170"/>
      <c r="I6170"/>
    </row>
    <row r="6171" spans="8:9" x14ac:dyDescent="0.2">
      <c r="H6171"/>
      <c r="I6171"/>
    </row>
    <row r="6172" spans="8:9" x14ac:dyDescent="0.2">
      <c r="H6172"/>
      <c r="I6172"/>
    </row>
    <row r="6173" spans="8:9" x14ac:dyDescent="0.2">
      <c r="H6173"/>
      <c r="I6173"/>
    </row>
    <row r="6174" spans="8:9" x14ac:dyDescent="0.2">
      <c r="H6174"/>
      <c r="I6174"/>
    </row>
    <row r="6175" spans="8:9" x14ac:dyDescent="0.2">
      <c r="H6175"/>
      <c r="I6175"/>
    </row>
    <row r="6176" spans="8:9" x14ac:dyDescent="0.2">
      <c r="H6176"/>
      <c r="I6176"/>
    </row>
    <row r="6177" spans="8:9" x14ac:dyDescent="0.2">
      <c r="H6177"/>
      <c r="I6177"/>
    </row>
    <row r="6178" spans="8:9" x14ac:dyDescent="0.2">
      <c r="H6178"/>
      <c r="I6178"/>
    </row>
    <row r="6179" spans="8:9" x14ac:dyDescent="0.2">
      <c r="H6179"/>
      <c r="I6179"/>
    </row>
    <row r="6180" spans="8:9" x14ac:dyDescent="0.2">
      <c r="H6180"/>
      <c r="I6180"/>
    </row>
    <row r="6181" spans="8:9" x14ac:dyDescent="0.2">
      <c r="H6181"/>
      <c r="I6181"/>
    </row>
    <row r="6182" spans="8:9" x14ac:dyDescent="0.2">
      <c r="H6182"/>
      <c r="I6182"/>
    </row>
    <row r="6183" spans="8:9" x14ac:dyDescent="0.2">
      <c r="H6183"/>
      <c r="I6183"/>
    </row>
    <row r="6184" spans="8:9" x14ac:dyDescent="0.2">
      <c r="H6184"/>
      <c r="I6184"/>
    </row>
    <row r="6185" spans="8:9" x14ac:dyDescent="0.2">
      <c r="H6185"/>
      <c r="I6185"/>
    </row>
    <row r="6186" spans="8:9" x14ac:dyDescent="0.2">
      <c r="H6186"/>
      <c r="I6186"/>
    </row>
    <row r="6187" spans="8:9" x14ac:dyDescent="0.2">
      <c r="H6187"/>
      <c r="I6187"/>
    </row>
    <row r="6188" spans="8:9" x14ac:dyDescent="0.2">
      <c r="H6188"/>
      <c r="I6188"/>
    </row>
    <row r="6189" spans="8:9" x14ac:dyDescent="0.2">
      <c r="H6189"/>
      <c r="I6189"/>
    </row>
    <row r="6190" spans="8:9" x14ac:dyDescent="0.2">
      <c r="H6190"/>
      <c r="I6190"/>
    </row>
    <row r="6191" spans="8:9" x14ac:dyDescent="0.2">
      <c r="H6191"/>
      <c r="I6191"/>
    </row>
    <row r="6192" spans="8:9" x14ac:dyDescent="0.2">
      <c r="H6192"/>
      <c r="I6192"/>
    </row>
    <row r="6193" spans="8:9" x14ac:dyDescent="0.2">
      <c r="H6193"/>
      <c r="I6193"/>
    </row>
    <row r="6194" spans="8:9" x14ac:dyDescent="0.2">
      <c r="H6194"/>
      <c r="I6194"/>
    </row>
    <row r="6195" spans="8:9" x14ac:dyDescent="0.2">
      <c r="H6195"/>
      <c r="I6195"/>
    </row>
    <row r="6196" spans="8:9" x14ac:dyDescent="0.2">
      <c r="H6196"/>
      <c r="I6196"/>
    </row>
    <row r="6197" spans="8:9" x14ac:dyDescent="0.2">
      <c r="H6197"/>
      <c r="I6197"/>
    </row>
    <row r="6198" spans="8:9" x14ac:dyDescent="0.2">
      <c r="H6198"/>
      <c r="I6198"/>
    </row>
    <row r="6199" spans="8:9" x14ac:dyDescent="0.2">
      <c r="H6199"/>
      <c r="I6199"/>
    </row>
    <row r="6200" spans="8:9" x14ac:dyDescent="0.2">
      <c r="H6200"/>
      <c r="I6200"/>
    </row>
    <row r="6201" spans="8:9" x14ac:dyDescent="0.2">
      <c r="H6201"/>
      <c r="I6201"/>
    </row>
    <row r="6202" spans="8:9" x14ac:dyDescent="0.2">
      <c r="H6202"/>
      <c r="I6202"/>
    </row>
    <row r="6203" spans="8:9" x14ac:dyDescent="0.2">
      <c r="H6203"/>
      <c r="I6203"/>
    </row>
    <row r="6204" spans="8:9" x14ac:dyDescent="0.2">
      <c r="H6204"/>
      <c r="I6204"/>
    </row>
    <row r="6205" spans="8:9" x14ac:dyDescent="0.2">
      <c r="H6205"/>
      <c r="I6205"/>
    </row>
    <row r="6206" spans="8:9" x14ac:dyDescent="0.2">
      <c r="H6206"/>
      <c r="I6206"/>
    </row>
    <row r="6207" spans="8:9" x14ac:dyDescent="0.2">
      <c r="H6207"/>
      <c r="I6207"/>
    </row>
    <row r="6208" spans="8:9" x14ac:dyDescent="0.2">
      <c r="H6208"/>
      <c r="I6208"/>
    </row>
    <row r="6209" spans="8:9" x14ac:dyDescent="0.2">
      <c r="H6209"/>
      <c r="I6209"/>
    </row>
    <row r="6210" spans="8:9" x14ac:dyDescent="0.2">
      <c r="H6210"/>
      <c r="I6210"/>
    </row>
    <row r="6211" spans="8:9" x14ac:dyDescent="0.2">
      <c r="H6211"/>
      <c r="I6211"/>
    </row>
    <row r="6212" spans="8:9" x14ac:dyDescent="0.2">
      <c r="H6212"/>
      <c r="I6212"/>
    </row>
    <row r="6213" spans="8:9" x14ac:dyDescent="0.2">
      <c r="H6213"/>
      <c r="I6213"/>
    </row>
    <row r="6214" spans="8:9" x14ac:dyDescent="0.2">
      <c r="H6214"/>
      <c r="I6214"/>
    </row>
    <row r="6215" spans="8:9" x14ac:dyDescent="0.2">
      <c r="H6215"/>
      <c r="I6215"/>
    </row>
    <row r="6216" spans="8:9" x14ac:dyDescent="0.2">
      <c r="H6216"/>
      <c r="I6216"/>
    </row>
    <row r="6217" spans="8:9" x14ac:dyDescent="0.2">
      <c r="H6217"/>
      <c r="I6217"/>
    </row>
    <row r="6218" spans="8:9" x14ac:dyDescent="0.2">
      <c r="H6218"/>
      <c r="I6218"/>
    </row>
    <row r="6219" spans="8:9" x14ac:dyDescent="0.2">
      <c r="H6219"/>
      <c r="I6219"/>
    </row>
    <row r="6220" spans="8:9" x14ac:dyDescent="0.2">
      <c r="H6220"/>
      <c r="I6220"/>
    </row>
    <row r="6221" spans="8:9" x14ac:dyDescent="0.2">
      <c r="H6221"/>
      <c r="I6221"/>
    </row>
    <row r="6222" spans="8:9" x14ac:dyDescent="0.2">
      <c r="H6222"/>
      <c r="I6222"/>
    </row>
    <row r="6223" spans="8:9" x14ac:dyDescent="0.2">
      <c r="H6223"/>
      <c r="I6223"/>
    </row>
    <row r="6224" spans="8:9" x14ac:dyDescent="0.2">
      <c r="H6224"/>
      <c r="I6224"/>
    </row>
    <row r="6225" spans="8:9" x14ac:dyDescent="0.2">
      <c r="H6225"/>
      <c r="I6225"/>
    </row>
    <row r="6226" spans="8:9" x14ac:dyDescent="0.2">
      <c r="H6226"/>
      <c r="I6226"/>
    </row>
    <row r="6227" spans="8:9" x14ac:dyDescent="0.2">
      <c r="H6227"/>
      <c r="I6227"/>
    </row>
    <row r="6228" spans="8:9" x14ac:dyDescent="0.2">
      <c r="H6228"/>
      <c r="I6228"/>
    </row>
    <row r="6229" spans="8:9" x14ac:dyDescent="0.2">
      <c r="H6229"/>
      <c r="I6229"/>
    </row>
    <row r="6230" spans="8:9" x14ac:dyDescent="0.2">
      <c r="H6230"/>
      <c r="I6230"/>
    </row>
    <row r="6231" spans="8:9" x14ac:dyDescent="0.2">
      <c r="H6231"/>
      <c r="I6231"/>
    </row>
    <row r="6232" spans="8:9" x14ac:dyDescent="0.2">
      <c r="H6232"/>
      <c r="I6232"/>
    </row>
    <row r="6233" spans="8:9" x14ac:dyDescent="0.2">
      <c r="H6233"/>
      <c r="I6233"/>
    </row>
    <row r="6234" spans="8:9" x14ac:dyDescent="0.2">
      <c r="H6234"/>
      <c r="I6234"/>
    </row>
    <row r="6235" spans="8:9" x14ac:dyDescent="0.2">
      <c r="H6235"/>
      <c r="I6235"/>
    </row>
    <row r="6236" spans="8:9" x14ac:dyDescent="0.2">
      <c r="H6236"/>
      <c r="I6236"/>
    </row>
    <row r="6237" spans="8:9" x14ac:dyDescent="0.2">
      <c r="H6237"/>
      <c r="I6237"/>
    </row>
    <row r="6238" spans="8:9" x14ac:dyDescent="0.2">
      <c r="H6238"/>
      <c r="I6238"/>
    </row>
    <row r="6239" spans="8:9" x14ac:dyDescent="0.2">
      <c r="H6239"/>
      <c r="I6239"/>
    </row>
    <row r="6240" spans="8:9" x14ac:dyDescent="0.2">
      <c r="H6240"/>
      <c r="I6240"/>
    </row>
    <row r="6241" spans="8:9" x14ac:dyDescent="0.2">
      <c r="H6241"/>
      <c r="I6241"/>
    </row>
    <row r="6242" spans="8:9" x14ac:dyDescent="0.2">
      <c r="H6242"/>
      <c r="I6242"/>
    </row>
    <row r="6243" spans="8:9" x14ac:dyDescent="0.2">
      <c r="H6243"/>
      <c r="I6243"/>
    </row>
    <row r="6244" spans="8:9" x14ac:dyDescent="0.2">
      <c r="H6244"/>
      <c r="I6244"/>
    </row>
    <row r="6245" spans="8:9" x14ac:dyDescent="0.2">
      <c r="H6245"/>
      <c r="I6245"/>
    </row>
    <row r="6246" spans="8:9" x14ac:dyDescent="0.2">
      <c r="H6246"/>
      <c r="I6246"/>
    </row>
    <row r="6247" spans="8:9" x14ac:dyDescent="0.2">
      <c r="H6247"/>
      <c r="I6247"/>
    </row>
    <row r="6248" spans="8:9" x14ac:dyDescent="0.2">
      <c r="H6248"/>
      <c r="I6248"/>
    </row>
    <row r="6249" spans="8:9" x14ac:dyDescent="0.2">
      <c r="H6249"/>
      <c r="I6249"/>
    </row>
    <row r="6250" spans="8:9" x14ac:dyDescent="0.2">
      <c r="H6250"/>
      <c r="I6250"/>
    </row>
    <row r="6251" spans="8:9" x14ac:dyDescent="0.2">
      <c r="H6251"/>
      <c r="I6251"/>
    </row>
    <row r="6252" spans="8:9" x14ac:dyDescent="0.2">
      <c r="H6252"/>
      <c r="I6252"/>
    </row>
    <row r="6253" spans="8:9" x14ac:dyDescent="0.2">
      <c r="H6253"/>
      <c r="I6253"/>
    </row>
    <row r="6254" spans="8:9" x14ac:dyDescent="0.2">
      <c r="H6254"/>
      <c r="I6254"/>
    </row>
    <row r="6255" spans="8:9" x14ac:dyDescent="0.2">
      <c r="H6255"/>
      <c r="I6255"/>
    </row>
    <row r="6256" spans="8:9" x14ac:dyDescent="0.2">
      <c r="H6256"/>
      <c r="I6256"/>
    </row>
    <row r="6257" spans="8:9" x14ac:dyDescent="0.2">
      <c r="H6257"/>
      <c r="I6257"/>
    </row>
    <row r="6258" spans="8:9" x14ac:dyDescent="0.2">
      <c r="H6258"/>
      <c r="I6258"/>
    </row>
    <row r="6259" spans="8:9" x14ac:dyDescent="0.2">
      <c r="H6259"/>
      <c r="I6259"/>
    </row>
    <row r="6260" spans="8:9" x14ac:dyDescent="0.2">
      <c r="H6260"/>
      <c r="I6260"/>
    </row>
    <row r="6261" spans="8:9" x14ac:dyDescent="0.2">
      <c r="H6261"/>
      <c r="I6261"/>
    </row>
    <row r="6262" spans="8:9" x14ac:dyDescent="0.2">
      <c r="H6262"/>
      <c r="I6262"/>
    </row>
    <row r="6263" spans="8:9" x14ac:dyDescent="0.2">
      <c r="H6263"/>
      <c r="I6263"/>
    </row>
    <row r="6264" spans="8:9" x14ac:dyDescent="0.2">
      <c r="H6264"/>
      <c r="I6264"/>
    </row>
    <row r="6265" spans="8:9" x14ac:dyDescent="0.2">
      <c r="H6265"/>
      <c r="I6265"/>
    </row>
    <row r="6266" spans="8:9" x14ac:dyDescent="0.2">
      <c r="H6266"/>
      <c r="I6266"/>
    </row>
    <row r="6267" spans="8:9" x14ac:dyDescent="0.2">
      <c r="H6267"/>
      <c r="I6267"/>
    </row>
    <row r="6268" spans="8:9" x14ac:dyDescent="0.2">
      <c r="H6268"/>
      <c r="I6268"/>
    </row>
    <row r="6269" spans="8:9" x14ac:dyDescent="0.2">
      <c r="H6269"/>
      <c r="I6269"/>
    </row>
    <row r="6270" spans="8:9" x14ac:dyDescent="0.2">
      <c r="H6270"/>
      <c r="I6270"/>
    </row>
    <row r="6271" spans="8:9" x14ac:dyDescent="0.2">
      <c r="H6271"/>
      <c r="I6271"/>
    </row>
    <row r="6272" spans="8:9" x14ac:dyDescent="0.2">
      <c r="H6272"/>
      <c r="I6272"/>
    </row>
    <row r="6273" spans="8:9" x14ac:dyDescent="0.2">
      <c r="H6273"/>
      <c r="I6273"/>
    </row>
    <row r="6274" spans="8:9" x14ac:dyDescent="0.2">
      <c r="H6274"/>
      <c r="I6274"/>
    </row>
    <row r="6275" spans="8:9" x14ac:dyDescent="0.2">
      <c r="H6275"/>
      <c r="I6275"/>
    </row>
    <row r="6276" spans="8:9" x14ac:dyDescent="0.2">
      <c r="H6276"/>
      <c r="I6276"/>
    </row>
    <row r="6277" spans="8:9" x14ac:dyDescent="0.2">
      <c r="H6277"/>
      <c r="I6277"/>
    </row>
    <row r="6278" spans="8:9" x14ac:dyDescent="0.2">
      <c r="H6278"/>
      <c r="I6278"/>
    </row>
    <row r="6279" spans="8:9" x14ac:dyDescent="0.2">
      <c r="H6279"/>
      <c r="I6279"/>
    </row>
    <row r="6280" spans="8:9" x14ac:dyDescent="0.2">
      <c r="H6280"/>
      <c r="I6280"/>
    </row>
    <row r="6281" spans="8:9" x14ac:dyDescent="0.2">
      <c r="H6281"/>
      <c r="I6281"/>
    </row>
    <row r="6282" spans="8:9" x14ac:dyDescent="0.2">
      <c r="H6282"/>
      <c r="I6282"/>
    </row>
    <row r="6283" spans="8:9" x14ac:dyDescent="0.2">
      <c r="H6283"/>
      <c r="I6283"/>
    </row>
    <row r="6284" spans="8:9" x14ac:dyDescent="0.2">
      <c r="H6284"/>
      <c r="I6284"/>
    </row>
    <row r="6285" spans="8:9" x14ac:dyDescent="0.2">
      <c r="H6285"/>
      <c r="I6285"/>
    </row>
    <row r="6286" spans="8:9" x14ac:dyDescent="0.2">
      <c r="H6286"/>
      <c r="I6286"/>
    </row>
    <row r="6287" spans="8:9" x14ac:dyDescent="0.2">
      <c r="H6287"/>
      <c r="I6287"/>
    </row>
    <row r="6288" spans="8:9" x14ac:dyDescent="0.2">
      <c r="H6288"/>
      <c r="I6288"/>
    </row>
    <row r="6289" spans="8:9" x14ac:dyDescent="0.2">
      <c r="H6289"/>
      <c r="I6289"/>
    </row>
    <row r="6290" spans="8:9" x14ac:dyDescent="0.2">
      <c r="H6290"/>
      <c r="I6290"/>
    </row>
    <row r="6291" spans="8:9" x14ac:dyDescent="0.2">
      <c r="H6291"/>
      <c r="I6291"/>
    </row>
    <row r="6292" spans="8:9" x14ac:dyDescent="0.2">
      <c r="H6292"/>
      <c r="I6292"/>
    </row>
    <row r="6293" spans="8:9" x14ac:dyDescent="0.2">
      <c r="H6293"/>
      <c r="I6293"/>
    </row>
    <row r="6294" spans="8:9" x14ac:dyDescent="0.2">
      <c r="H6294"/>
      <c r="I6294"/>
    </row>
    <row r="6295" spans="8:9" x14ac:dyDescent="0.2">
      <c r="H6295"/>
      <c r="I6295"/>
    </row>
    <row r="6296" spans="8:9" x14ac:dyDescent="0.2">
      <c r="H6296"/>
      <c r="I6296"/>
    </row>
    <row r="6297" spans="8:9" x14ac:dyDescent="0.2">
      <c r="H6297"/>
      <c r="I6297"/>
    </row>
    <row r="6298" spans="8:9" x14ac:dyDescent="0.2">
      <c r="H6298"/>
      <c r="I6298"/>
    </row>
    <row r="6299" spans="8:9" x14ac:dyDescent="0.2">
      <c r="H6299"/>
      <c r="I6299"/>
    </row>
    <row r="6300" spans="8:9" x14ac:dyDescent="0.2">
      <c r="H6300"/>
      <c r="I6300"/>
    </row>
    <row r="6301" spans="8:9" x14ac:dyDescent="0.2">
      <c r="H6301"/>
      <c r="I6301"/>
    </row>
    <row r="6302" spans="8:9" x14ac:dyDescent="0.2">
      <c r="H6302"/>
      <c r="I6302"/>
    </row>
    <row r="6303" spans="8:9" x14ac:dyDescent="0.2">
      <c r="H6303"/>
      <c r="I6303"/>
    </row>
    <row r="6304" spans="8:9" x14ac:dyDescent="0.2">
      <c r="H6304"/>
      <c r="I6304"/>
    </row>
    <row r="6305" spans="8:9" x14ac:dyDescent="0.2">
      <c r="H6305"/>
      <c r="I6305"/>
    </row>
    <row r="6306" spans="8:9" x14ac:dyDescent="0.2">
      <c r="H6306"/>
      <c r="I6306"/>
    </row>
    <row r="6307" spans="8:9" x14ac:dyDescent="0.2">
      <c r="H6307"/>
      <c r="I6307"/>
    </row>
    <row r="6308" spans="8:9" x14ac:dyDescent="0.2">
      <c r="H6308"/>
      <c r="I6308"/>
    </row>
    <row r="6309" spans="8:9" x14ac:dyDescent="0.2">
      <c r="H6309"/>
      <c r="I6309"/>
    </row>
    <row r="6310" spans="8:9" x14ac:dyDescent="0.2">
      <c r="H6310"/>
      <c r="I6310"/>
    </row>
    <row r="6311" spans="8:9" x14ac:dyDescent="0.2">
      <c r="H6311"/>
      <c r="I6311"/>
    </row>
    <row r="6312" spans="8:9" x14ac:dyDescent="0.2">
      <c r="H6312"/>
      <c r="I6312"/>
    </row>
    <row r="6313" spans="8:9" x14ac:dyDescent="0.2">
      <c r="H6313"/>
      <c r="I6313"/>
    </row>
    <row r="6314" spans="8:9" x14ac:dyDescent="0.2">
      <c r="H6314"/>
      <c r="I6314"/>
    </row>
    <row r="6315" spans="8:9" x14ac:dyDescent="0.2">
      <c r="H6315"/>
      <c r="I6315"/>
    </row>
    <row r="6316" spans="8:9" x14ac:dyDescent="0.2">
      <c r="H6316"/>
      <c r="I6316"/>
    </row>
    <row r="6317" spans="8:9" x14ac:dyDescent="0.2">
      <c r="H6317"/>
      <c r="I6317"/>
    </row>
    <row r="6318" spans="8:9" x14ac:dyDescent="0.2">
      <c r="H6318"/>
      <c r="I6318"/>
    </row>
    <row r="6319" spans="8:9" x14ac:dyDescent="0.2">
      <c r="H6319"/>
      <c r="I6319"/>
    </row>
    <row r="6320" spans="8:9" x14ac:dyDescent="0.2">
      <c r="H6320"/>
      <c r="I6320"/>
    </row>
    <row r="6321" spans="8:9" x14ac:dyDescent="0.2">
      <c r="H6321"/>
      <c r="I6321"/>
    </row>
    <row r="6322" spans="8:9" x14ac:dyDescent="0.2">
      <c r="H6322"/>
      <c r="I6322"/>
    </row>
    <row r="6323" spans="8:9" x14ac:dyDescent="0.2">
      <c r="H6323"/>
      <c r="I6323"/>
    </row>
    <row r="6324" spans="8:9" x14ac:dyDescent="0.2">
      <c r="H6324"/>
      <c r="I6324"/>
    </row>
    <row r="6325" spans="8:9" x14ac:dyDescent="0.2">
      <c r="H6325"/>
      <c r="I6325"/>
    </row>
    <row r="6326" spans="8:9" x14ac:dyDescent="0.2">
      <c r="H6326"/>
      <c r="I6326"/>
    </row>
    <row r="6327" spans="8:9" x14ac:dyDescent="0.2">
      <c r="H6327"/>
      <c r="I6327"/>
    </row>
    <row r="6328" spans="8:9" x14ac:dyDescent="0.2">
      <c r="H6328"/>
      <c r="I6328"/>
    </row>
    <row r="6329" spans="8:9" x14ac:dyDescent="0.2">
      <c r="H6329"/>
      <c r="I6329"/>
    </row>
    <row r="6330" spans="8:9" x14ac:dyDescent="0.2">
      <c r="H6330"/>
      <c r="I6330"/>
    </row>
    <row r="6331" spans="8:9" x14ac:dyDescent="0.2">
      <c r="H6331"/>
      <c r="I6331"/>
    </row>
    <row r="6332" spans="8:9" x14ac:dyDescent="0.2">
      <c r="H6332"/>
      <c r="I6332"/>
    </row>
    <row r="6333" spans="8:9" x14ac:dyDescent="0.2">
      <c r="H6333"/>
      <c r="I6333"/>
    </row>
    <row r="6334" spans="8:9" x14ac:dyDescent="0.2">
      <c r="H6334"/>
      <c r="I6334"/>
    </row>
    <row r="6335" spans="8:9" x14ac:dyDescent="0.2">
      <c r="H6335"/>
      <c r="I6335"/>
    </row>
    <row r="6336" spans="8:9" x14ac:dyDescent="0.2">
      <c r="H6336"/>
      <c r="I6336"/>
    </row>
    <row r="6337" spans="8:9" x14ac:dyDescent="0.2">
      <c r="H6337"/>
      <c r="I6337"/>
    </row>
    <row r="6338" spans="8:9" x14ac:dyDescent="0.2">
      <c r="H6338"/>
      <c r="I6338"/>
    </row>
    <row r="6339" spans="8:9" x14ac:dyDescent="0.2">
      <c r="H6339"/>
      <c r="I6339"/>
    </row>
    <row r="6340" spans="8:9" x14ac:dyDescent="0.2">
      <c r="H6340"/>
      <c r="I6340"/>
    </row>
    <row r="6341" spans="8:9" x14ac:dyDescent="0.2">
      <c r="H6341"/>
      <c r="I6341"/>
    </row>
    <row r="6342" spans="8:9" x14ac:dyDescent="0.2">
      <c r="H6342"/>
      <c r="I6342"/>
    </row>
    <row r="6343" spans="8:9" x14ac:dyDescent="0.2">
      <c r="H6343"/>
      <c r="I6343"/>
    </row>
    <row r="6344" spans="8:9" x14ac:dyDescent="0.2">
      <c r="H6344"/>
      <c r="I6344"/>
    </row>
    <row r="6345" spans="8:9" x14ac:dyDescent="0.2">
      <c r="H6345"/>
      <c r="I6345"/>
    </row>
    <row r="6346" spans="8:9" x14ac:dyDescent="0.2">
      <c r="H6346"/>
      <c r="I6346"/>
    </row>
    <row r="6347" spans="8:9" x14ac:dyDescent="0.2">
      <c r="H6347"/>
      <c r="I6347"/>
    </row>
    <row r="6348" spans="8:9" x14ac:dyDescent="0.2">
      <c r="H6348"/>
      <c r="I6348"/>
    </row>
    <row r="6349" spans="8:9" x14ac:dyDescent="0.2">
      <c r="H6349"/>
      <c r="I6349"/>
    </row>
    <row r="6350" spans="8:9" x14ac:dyDescent="0.2">
      <c r="H6350"/>
      <c r="I6350"/>
    </row>
    <row r="6351" spans="8:9" x14ac:dyDescent="0.2">
      <c r="H6351"/>
      <c r="I6351"/>
    </row>
    <row r="6352" spans="8:9" x14ac:dyDescent="0.2">
      <c r="H6352"/>
      <c r="I6352"/>
    </row>
    <row r="6353" spans="8:9" x14ac:dyDescent="0.2">
      <c r="H6353"/>
      <c r="I6353"/>
    </row>
    <row r="6354" spans="8:9" x14ac:dyDescent="0.2">
      <c r="H6354"/>
      <c r="I6354"/>
    </row>
    <row r="6355" spans="8:9" x14ac:dyDescent="0.2">
      <c r="H6355"/>
      <c r="I6355"/>
    </row>
    <row r="6356" spans="8:9" x14ac:dyDescent="0.2">
      <c r="H6356"/>
      <c r="I6356"/>
    </row>
    <row r="6357" spans="8:9" x14ac:dyDescent="0.2">
      <c r="H6357"/>
      <c r="I6357"/>
    </row>
    <row r="6358" spans="8:9" x14ac:dyDescent="0.2">
      <c r="H6358"/>
      <c r="I6358"/>
    </row>
    <row r="6359" spans="8:9" x14ac:dyDescent="0.2">
      <c r="H6359"/>
      <c r="I6359"/>
    </row>
    <row r="6360" spans="8:9" x14ac:dyDescent="0.2">
      <c r="H6360"/>
      <c r="I6360"/>
    </row>
    <row r="6361" spans="8:9" x14ac:dyDescent="0.2">
      <c r="H6361"/>
      <c r="I6361"/>
    </row>
    <row r="6362" spans="8:9" x14ac:dyDescent="0.2">
      <c r="H6362"/>
      <c r="I6362"/>
    </row>
    <row r="6363" spans="8:9" x14ac:dyDescent="0.2">
      <c r="H6363"/>
      <c r="I6363"/>
    </row>
    <row r="6364" spans="8:9" x14ac:dyDescent="0.2">
      <c r="H6364"/>
      <c r="I6364"/>
    </row>
    <row r="6365" spans="8:9" x14ac:dyDescent="0.2">
      <c r="H6365"/>
      <c r="I6365"/>
    </row>
    <row r="6366" spans="8:9" x14ac:dyDescent="0.2">
      <c r="H6366"/>
      <c r="I6366"/>
    </row>
    <row r="6367" spans="8:9" x14ac:dyDescent="0.2">
      <c r="H6367"/>
      <c r="I6367"/>
    </row>
    <row r="6368" spans="8:9" x14ac:dyDescent="0.2">
      <c r="H6368"/>
      <c r="I6368"/>
    </row>
    <row r="6369" spans="8:9" x14ac:dyDescent="0.2">
      <c r="H6369"/>
      <c r="I6369"/>
    </row>
    <row r="6370" spans="8:9" x14ac:dyDescent="0.2">
      <c r="H6370"/>
      <c r="I6370"/>
    </row>
    <row r="6371" spans="8:9" x14ac:dyDescent="0.2">
      <c r="H6371"/>
      <c r="I6371"/>
    </row>
    <row r="6372" spans="8:9" x14ac:dyDescent="0.2">
      <c r="H6372"/>
      <c r="I6372"/>
    </row>
    <row r="6373" spans="8:9" x14ac:dyDescent="0.2">
      <c r="H6373"/>
      <c r="I6373"/>
    </row>
    <row r="6374" spans="8:9" x14ac:dyDescent="0.2">
      <c r="H6374"/>
      <c r="I6374"/>
    </row>
    <row r="6375" spans="8:9" x14ac:dyDescent="0.2">
      <c r="H6375"/>
      <c r="I6375"/>
    </row>
    <row r="6376" spans="8:9" x14ac:dyDescent="0.2">
      <c r="H6376"/>
      <c r="I6376"/>
    </row>
    <row r="6377" spans="8:9" x14ac:dyDescent="0.2">
      <c r="H6377"/>
      <c r="I6377"/>
    </row>
    <row r="6378" spans="8:9" x14ac:dyDescent="0.2">
      <c r="H6378"/>
      <c r="I6378"/>
    </row>
    <row r="6379" spans="8:9" x14ac:dyDescent="0.2">
      <c r="H6379"/>
      <c r="I6379"/>
    </row>
    <row r="6380" spans="8:9" x14ac:dyDescent="0.2">
      <c r="H6380"/>
      <c r="I6380"/>
    </row>
    <row r="6381" spans="8:9" x14ac:dyDescent="0.2">
      <c r="H6381"/>
      <c r="I6381"/>
    </row>
    <row r="6382" spans="8:9" x14ac:dyDescent="0.2">
      <c r="H6382"/>
      <c r="I6382"/>
    </row>
    <row r="6383" spans="8:9" x14ac:dyDescent="0.2">
      <c r="H6383"/>
      <c r="I6383"/>
    </row>
    <row r="6384" spans="8:9" x14ac:dyDescent="0.2">
      <c r="H6384"/>
      <c r="I6384"/>
    </row>
    <row r="6385" spans="8:9" x14ac:dyDescent="0.2">
      <c r="H6385"/>
      <c r="I6385"/>
    </row>
    <row r="6386" spans="8:9" x14ac:dyDescent="0.2">
      <c r="H6386"/>
      <c r="I6386"/>
    </row>
    <row r="6387" spans="8:9" x14ac:dyDescent="0.2">
      <c r="H6387"/>
      <c r="I6387"/>
    </row>
    <row r="6388" spans="8:9" x14ac:dyDescent="0.2">
      <c r="H6388"/>
      <c r="I6388"/>
    </row>
    <row r="6389" spans="8:9" x14ac:dyDescent="0.2">
      <c r="H6389"/>
      <c r="I6389"/>
    </row>
    <row r="6390" spans="8:9" x14ac:dyDescent="0.2">
      <c r="H6390"/>
      <c r="I6390"/>
    </row>
    <row r="6391" spans="8:9" x14ac:dyDescent="0.2">
      <c r="H6391"/>
      <c r="I6391"/>
    </row>
    <row r="6392" spans="8:9" x14ac:dyDescent="0.2">
      <c r="H6392"/>
      <c r="I6392"/>
    </row>
    <row r="6393" spans="8:9" x14ac:dyDescent="0.2">
      <c r="H6393"/>
      <c r="I6393"/>
    </row>
    <row r="6394" spans="8:9" x14ac:dyDescent="0.2">
      <c r="H6394"/>
      <c r="I6394"/>
    </row>
    <row r="6395" spans="8:9" x14ac:dyDescent="0.2">
      <c r="H6395"/>
      <c r="I6395"/>
    </row>
    <row r="6396" spans="8:9" x14ac:dyDescent="0.2">
      <c r="H6396"/>
      <c r="I6396"/>
    </row>
    <row r="6397" spans="8:9" x14ac:dyDescent="0.2">
      <c r="H6397"/>
      <c r="I6397"/>
    </row>
    <row r="6398" spans="8:9" x14ac:dyDescent="0.2">
      <c r="H6398"/>
      <c r="I6398"/>
    </row>
    <row r="6399" spans="8:9" x14ac:dyDescent="0.2">
      <c r="H6399"/>
      <c r="I6399"/>
    </row>
    <row r="6400" spans="8:9" x14ac:dyDescent="0.2">
      <c r="H6400"/>
      <c r="I6400"/>
    </row>
    <row r="6401" spans="8:9" x14ac:dyDescent="0.2">
      <c r="H6401"/>
      <c r="I6401"/>
    </row>
    <row r="6402" spans="8:9" x14ac:dyDescent="0.2">
      <c r="H6402"/>
      <c r="I6402"/>
    </row>
    <row r="6403" spans="8:9" x14ac:dyDescent="0.2">
      <c r="H6403"/>
      <c r="I6403"/>
    </row>
    <row r="6404" spans="8:9" x14ac:dyDescent="0.2">
      <c r="H6404"/>
      <c r="I6404"/>
    </row>
    <row r="6405" spans="8:9" x14ac:dyDescent="0.2">
      <c r="H6405"/>
      <c r="I6405"/>
    </row>
    <row r="6406" spans="8:9" x14ac:dyDescent="0.2">
      <c r="H6406"/>
      <c r="I6406"/>
    </row>
    <row r="6407" spans="8:9" x14ac:dyDescent="0.2">
      <c r="H6407"/>
      <c r="I6407"/>
    </row>
    <row r="6408" spans="8:9" x14ac:dyDescent="0.2">
      <c r="H6408"/>
      <c r="I6408"/>
    </row>
    <row r="6409" spans="8:9" x14ac:dyDescent="0.2">
      <c r="H6409"/>
      <c r="I6409"/>
    </row>
    <row r="6410" spans="8:9" x14ac:dyDescent="0.2">
      <c r="H6410"/>
      <c r="I6410"/>
    </row>
    <row r="6411" spans="8:9" x14ac:dyDescent="0.2">
      <c r="H6411"/>
      <c r="I6411"/>
    </row>
    <row r="6412" spans="8:9" x14ac:dyDescent="0.2">
      <c r="H6412"/>
      <c r="I6412"/>
    </row>
    <row r="6413" spans="8:9" x14ac:dyDescent="0.2">
      <c r="H6413"/>
      <c r="I6413"/>
    </row>
    <row r="6414" spans="8:9" x14ac:dyDescent="0.2">
      <c r="H6414"/>
      <c r="I6414"/>
    </row>
    <row r="6415" spans="8:9" x14ac:dyDescent="0.2">
      <c r="H6415"/>
      <c r="I6415"/>
    </row>
    <row r="6416" spans="8:9" x14ac:dyDescent="0.2">
      <c r="H6416"/>
      <c r="I6416"/>
    </row>
    <row r="6417" spans="8:9" x14ac:dyDescent="0.2">
      <c r="H6417"/>
      <c r="I6417"/>
    </row>
    <row r="6418" spans="8:9" x14ac:dyDescent="0.2">
      <c r="H6418"/>
      <c r="I6418"/>
    </row>
    <row r="6419" spans="8:9" x14ac:dyDescent="0.2">
      <c r="H6419"/>
      <c r="I6419"/>
    </row>
    <row r="6420" spans="8:9" x14ac:dyDescent="0.2">
      <c r="H6420"/>
      <c r="I6420"/>
    </row>
    <row r="6421" spans="8:9" x14ac:dyDescent="0.2">
      <c r="H6421"/>
      <c r="I6421"/>
    </row>
    <row r="6422" spans="8:9" x14ac:dyDescent="0.2">
      <c r="H6422"/>
      <c r="I6422"/>
    </row>
    <row r="6423" spans="8:9" x14ac:dyDescent="0.2">
      <c r="H6423"/>
      <c r="I6423"/>
    </row>
    <row r="6424" spans="8:9" x14ac:dyDescent="0.2">
      <c r="H6424"/>
      <c r="I6424"/>
    </row>
    <row r="6425" spans="8:9" x14ac:dyDescent="0.2">
      <c r="H6425"/>
      <c r="I6425"/>
    </row>
    <row r="6426" spans="8:9" x14ac:dyDescent="0.2">
      <c r="H6426"/>
      <c r="I6426"/>
    </row>
    <row r="6427" spans="8:9" x14ac:dyDescent="0.2">
      <c r="H6427"/>
      <c r="I6427"/>
    </row>
    <row r="6428" spans="8:9" x14ac:dyDescent="0.2">
      <c r="H6428"/>
      <c r="I6428"/>
    </row>
    <row r="6429" spans="8:9" x14ac:dyDescent="0.2">
      <c r="H6429"/>
      <c r="I6429"/>
    </row>
    <row r="6430" spans="8:9" x14ac:dyDescent="0.2">
      <c r="H6430"/>
      <c r="I6430"/>
    </row>
    <row r="6431" spans="8:9" x14ac:dyDescent="0.2">
      <c r="H6431"/>
      <c r="I6431"/>
    </row>
    <row r="6432" spans="8:9" x14ac:dyDescent="0.2">
      <c r="H6432"/>
      <c r="I6432"/>
    </row>
    <row r="6433" spans="8:9" x14ac:dyDescent="0.2">
      <c r="H6433"/>
      <c r="I6433"/>
    </row>
    <row r="6434" spans="8:9" x14ac:dyDescent="0.2">
      <c r="H6434"/>
      <c r="I6434"/>
    </row>
    <row r="6435" spans="8:9" x14ac:dyDescent="0.2">
      <c r="H6435"/>
      <c r="I6435"/>
    </row>
    <row r="6436" spans="8:9" x14ac:dyDescent="0.2">
      <c r="H6436"/>
      <c r="I6436"/>
    </row>
    <row r="6437" spans="8:9" x14ac:dyDescent="0.2">
      <c r="H6437"/>
      <c r="I6437"/>
    </row>
    <row r="6438" spans="8:9" x14ac:dyDescent="0.2">
      <c r="H6438"/>
      <c r="I6438"/>
    </row>
    <row r="6439" spans="8:9" x14ac:dyDescent="0.2">
      <c r="H6439"/>
      <c r="I6439"/>
    </row>
    <row r="6440" spans="8:9" x14ac:dyDescent="0.2">
      <c r="H6440"/>
      <c r="I6440"/>
    </row>
    <row r="6441" spans="8:9" x14ac:dyDescent="0.2">
      <c r="H6441"/>
      <c r="I6441"/>
    </row>
    <row r="6442" spans="8:9" x14ac:dyDescent="0.2">
      <c r="H6442"/>
      <c r="I6442"/>
    </row>
    <row r="6443" spans="8:9" x14ac:dyDescent="0.2">
      <c r="H6443"/>
      <c r="I6443"/>
    </row>
    <row r="6444" spans="8:9" x14ac:dyDescent="0.2">
      <c r="H6444"/>
      <c r="I6444"/>
    </row>
    <row r="6445" spans="8:9" x14ac:dyDescent="0.2">
      <c r="H6445"/>
      <c r="I6445"/>
    </row>
    <row r="6446" spans="8:9" x14ac:dyDescent="0.2">
      <c r="H6446"/>
      <c r="I6446"/>
    </row>
    <row r="6447" spans="8:9" x14ac:dyDescent="0.2">
      <c r="H6447"/>
      <c r="I6447"/>
    </row>
    <row r="6448" spans="8:9" x14ac:dyDescent="0.2">
      <c r="H6448"/>
      <c r="I6448"/>
    </row>
    <row r="6449" spans="8:9" x14ac:dyDescent="0.2">
      <c r="H6449"/>
      <c r="I6449"/>
    </row>
    <row r="6450" spans="8:9" x14ac:dyDescent="0.2">
      <c r="H6450"/>
      <c r="I6450"/>
    </row>
    <row r="6451" spans="8:9" x14ac:dyDescent="0.2">
      <c r="H6451"/>
      <c r="I6451"/>
    </row>
    <row r="6452" spans="8:9" x14ac:dyDescent="0.2">
      <c r="H6452"/>
      <c r="I6452"/>
    </row>
    <row r="6453" spans="8:9" x14ac:dyDescent="0.2">
      <c r="H6453"/>
      <c r="I6453"/>
    </row>
    <row r="6454" spans="8:9" x14ac:dyDescent="0.2">
      <c r="H6454"/>
      <c r="I6454"/>
    </row>
    <row r="6455" spans="8:9" x14ac:dyDescent="0.2">
      <c r="H6455"/>
      <c r="I6455"/>
    </row>
    <row r="6456" spans="8:9" x14ac:dyDescent="0.2">
      <c r="H6456"/>
      <c r="I6456"/>
    </row>
    <row r="6457" spans="8:9" x14ac:dyDescent="0.2">
      <c r="H6457"/>
      <c r="I6457"/>
    </row>
    <row r="6458" spans="8:9" x14ac:dyDescent="0.2">
      <c r="H6458"/>
      <c r="I6458"/>
    </row>
    <row r="6459" spans="8:9" x14ac:dyDescent="0.2">
      <c r="H6459"/>
      <c r="I6459"/>
    </row>
    <row r="6460" spans="8:9" x14ac:dyDescent="0.2">
      <c r="H6460"/>
      <c r="I6460"/>
    </row>
    <row r="6461" spans="8:9" x14ac:dyDescent="0.2">
      <c r="H6461"/>
      <c r="I6461"/>
    </row>
    <row r="6462" spans="8:9" x14ac:dyDescent="0.2">
      <c r="H6462"/>
      <c r="I6462"/>
    </row>
    <row r="6463" spans="8:9" x14ac:dyDescent="0.2">
      <c r="H6463"/>
      <c r="I6463"/>
    </row>
    <row r="6464" spans="8:9" x14ac:dyDescent="0.2">
      <c r="H6464"/>
      <c r="I6464"/>
    </row>
    <row r="6465" spans="8:9" x14ac:dyDescent="0.2">
      <c r="H6465"/>
      <c r="I6465"/>
    </row>
    <row r="6466" spans="8:9" x14ac:dyDescent="0.2">
      <c r="H6466"/>
      <c r="I6466"/>
    </row>
    <row r="6467" spans="8:9" x14ac:dyDescent="0.2">
      <c r="H6467"/>
      <c r="I6467"/>
    </row>
    <row r="6468" spans="8:9" x14ac:dyDescent="0.2">
      <c r="H6468"/>
      <c r="I6468"/>
    </row>
    <row r="6469" spans="8:9" x14ac:dyDescent="0.2">
      <c r="H6469"/>
      <c r="I6469"/>
    </row>
    <row r="6470" spans="8:9" x14ac:dyDescent="0.2">
      <c r="H6470"/>
      <c r="I6470"/>
    </row>
    <row r="6471" spans="8:9" x14ac:dyDescent="0.2">
      <c r="H6471"/>
      <c r="I6471"/>
    </row>
    <row r="6472" spans="8:9" x14ac:dyDescent="0.2">
      <c r="H6472"/>
      <c r="I6472"/>
    </row>
    <row r="6473" spans="8:9" x14ac:dyDescent="0.2">
      <c r="H6473"/>
      <c r="I6473"/>
    </row>
    <row r="6474" spans="8:9" x14ac:dyDescent="0.2">
      <c r="H6474"/>
      <c r="I6474"/>
    </row>
    <row r="6475" spans="8:9" x14ac:dyDescent="0.2">
      <c r="H6475"/>
      <c r="I6475"/>
    </row>
    <row r="6476" spans="8:9" x14ac:dyDescent="0.2">
      <c r="H6476"/>
      <c r="I6476"/>
    </row>
    <row r="6477" spans="8:9" x14ac:dyDescent="0.2">
      <c r="H6477"/>
      <c r="I6477"/>
    </row>
    <row r="6478" spans="8:9" x14ac:dyDescent="0.2">
      <c r="H6478"/>
      <c r="I6478"/>
    </row>
    <row r="6479" spans="8:9" x14ac:dyDescent="0.2">
      <c r="H6479"/>
      <c r="I6479"/>
    </row>
    <row r="6480" spans="8:9" x14ac:dyDescent="0.2">
      <c r="H6480"/>
      <c r="I6480"/>
    </row>
    <row r="6481" spans="8:9" x14ac:dyDescent="0.2">
      <c r="H6481"/>
      <c r="I6481"/>
    </row>
    <row r="6482" spans="8:9" x14ac:dyDescent="0.2">
      <c r="H6482"/>
      <c r="I6482"/>
    </row>
    <row r="6483" spans="8:9" x14ac:dyDescent="0.2">
      <c r="H6483"/>
      <c r="I6483"/>
    </row>
    <row r="6484" spans="8:9" x14ac:dyDescent="0.2">
      <c r="H6484"/>
      <c r="I6484"/>
    </row>
    <row r="6485" spans="8:9" x14ac:dyDescent="0.2">
      <c r="H6485"/>
      <c r="I6485"/>
    </row>
    <row r="6486" spans="8:9" x14ac:dyDescent="0.2">
      <c r="H6486"/>
      <c r="I6486"/>
    </row>
    <row r="6487" spans="8:9" x14ac:dyDescent="0.2">
      <c r="H6487"/>
      <c r="I6487"/>
    </row>
    <row r="6488" spans="8:9" x14ac:dyDescent="0.2">
      <c r="H6488"/>
      <c r="I6488"/>
    </row>
    <row r="6489" spans="8:9" x14ac:dyDescent="0.2">
      <c r="H6489"/>
      <c r="I6489"/>
    </row>
    <row r="6490" spans="8:9" x14ac:dyDescent="0.2">
      <c r="H6490"/>
      <c r="I6490"/>
    </row>
    <row r="6491" spans="8:9" x14ac:dyDescent="0.2">
      <c r="H6491"/>
      <c r="I6491"/>
    </row>
    <row r="6492" spans="8:9" x14ac:dyDescent="0.2">
      <c r="H6492"/>
      <c r="I6492"/>
    </row>
    <row r="6493" spans="8:9" x14ac:dyDescent="0.2">
      <c r="H6493"/>
      <c r="I6493"/>
    </row>
    <row r="6494" spans="8:9" x14ac:dyDescent="0.2">
      <c r="H6494"/>
      <c r="I6494"/>
    </row>
    <row r="6495" spans="8:9" x14ac:dyDescent="0.2">
      <c r="H6495"/>
      <c r="I6495"/>
    </row>
    <row r="6496" spans="8:9" x14ac:dyDescent="0.2">
      <c r="H6496"/>
      <c r="I6496"/>
    </row>
    <row r="6497" spans="8:9" x14ac:dyDescent="0.2">
      <c r="H6497"/>
      <c r="I6497"/>
    </row>
    <row r="6498" spans="8:9" x14ac:dyDescent="0.2">
      <c r="H6498"/>
      <c r="I6498"/>
    </row>
    <row r="6499" spans="8:9" x14ac:dyDescent="0.2">
      <c r="H6499"/>
      <c r="I6499"/>
    </row>
    <row r="6500" spans="8:9" x14ac:dyDescent="0.2">
      <c r="H6500"/>
      <c r="I6500"/>
    </row>
    <row r="6501" spans="8:9" x14ac:dyDescent="0.2">
      <c r="H6501"/>
      <c r="I6501"/>
    </row>
    <row r="6502" spans="8:9" x14ac:dyDescent="0.2">
      <c r="H6502"/>
      <c r="I6502"/>
    </row>
    <row r="6503" spans="8:9" x14ac:dyDescent="0.2">
      <c r="H6503"/>
      <c r="I6503"/>
    </row>
    <row r="6504" spans="8:9" x14ac:dyDescent="0.2">
      <c r="H6504"/>
      <c r="I6504"/>
    </row>
    <row r="6505" spans="8:9" x14ac:dyDescent="0.2">
      <c r="H6505"/>
      <c r="I6505"/>
    </row>
    <row r="6506" spans="8:9" x14ac:dyDescent="0.2">
      <c r="H6506"/>
      <c r="I6506"/>
    </row>
    <row r="6507" spans="8:9" x14ac:dyDescent="0.2">
      <c r="H6507"/>
      <c r="I6507"/>
    </row>
    <row r="6508" spans="8:9" x14ac:dyDescent="0.2">
      <c r="H6508"/>
      <c r="I6508"/>
    </row>
    <row r="6509" spans="8:9" x14ac:dyDescent="0.2">
      <c r="H6509"/>
      <c r="I6509"/>
    </row>
    <row r="6510" spans="8:9" x14ac:dyDescent="0.2">
      <c r="H6510"/>
      <c r="I6510"/>
    </row>
    <row r="6511" spans="8:9" x14ac:dyDescent="0.2">
      <c r="H6511"/>
      <c r="I6511"/>
    </row>
    <row r="6512" spans="8:9" x14ac:dyDescent="0.2">
      <c r="H6512"/>
      <c r="I6512"/>
    </row>
    <row r="6513" spans="8:9" x14ac:dyDescent="0.2">
      <c r="H6513"/>
      <c r="I6513"/>
    </row>
    <row r="6514" spans="8:9" x14ac:dyDescent="0.2">
      <c r="H6514"/>
      <c r="I6514"/>
    </row>
    <row r="6515" spans="8:9" x14ac:dyDescent="0.2">
      <c r="H6515"/>
      <c r="I6515"/>
    </row>
    <row r="6516" spans="8:9" x14ac:dyDescent="0.2">
      <c r="H6516"/>
      <c r="I6516"/>
    </row>
    <row r="6517" spans="8:9" x14ac:dyDescent="0.2">
      <c r="H6517"/>
      <c r="I6517"/>
    </row>
    <row r="6518" spans="8:9" x14ac:dyDescent="0.2">
      <c r="H6518"/>
      <c r="I6518"/>
    </row>
    <row r="6519" spans="8:9" x14ac:dyDescent="0.2">
      <c r="H6519"/>
      <c r="I6519"/>
    </row>
    <row r="6520" spans="8:9" x14ac:dyDescent="0.2">
      <c r="H6520"/>
      <c r="I6520"/>
    </row>
    <row r="6521" spans="8:9" x14ac:dyDescent="0.2">
      <c r="H6521"/>
      <c r="I6521"/>
    </row>
    <row r="6522" spans="8:9" x14ac:dyDescent="0.2">
      <c r="H6522"/>
      <c r="I6522"/>
    </row>
    <row r="6523" spans="8:9" x14ac:dyDescent="0.2">
      <c r="H6523"/>
      <c r="I6523"/>
    </row>
    <row r="6524" spans="8:9" x14ac:dyDescent="0.2">
      <c r="H6524"/>
      <c r="I6524"/>
    </row>
    <row r="6525" spans="8:9" x14ac:dyDescent="0.2">
      <c r="H6525"/>
      <c r="I6525"/>
    </row>
    <row r="6526" spans="8:9" x14ac:dyDescent="0.2">
      <c r="H6526"/>
      <c r="I6526"/>
    </row>
    <row r="6527" spans="8:9" x14ac:dyDescent="0.2">
      <c r="H6527"/>
      <c r="I6527"/>
    </row>
    <row r="6528" spans="8:9" x14ac:dyDescent="0.2">
      <c r="H6528"/>
      <c r="I6528"/>
    </row>
    <row r="6529" spans="8:9" x14ac:dyDescent="0.2">
      <c r="H6529"/>
      <c r="I6529"/>
    </row>
    <row r="6530" spans="8:9" x14ac:dyDescent="0.2">
      <c r="H6530"/>
      <c r="I6530"/>
    </row>
    <row r="6531" spans="8:9" x14ac:dyDescent="0.2">
      <c r="H6531"/>
      <c r="I6531"/>
    </row>
    <row r="6532" spans="8:9" x14ac:dyDescent="0.2">
      <c r="H6532"/>
      <c r="I6532"/>
    </row>
    <row r="6533" spans="8:9" x14ac:dyDescent="0.2">
      <c r="H6533"/>
      <c r="I6533"/>
    </row>
    <row r="6534" spans="8:9" x14ac:dyDescent="0.2">
      <c r="H6534"/>
      <c r="I6534"/>
    </row>
    <row r="6535" spans="8:9" x14ac:dyDescent="0.2">
      <c r="H6535"/>
      <c r="I6535"/>
    </row>
    <row r="6536" spans="8:9" x14ac:dyDescent="0.2">
      <c r="H6536"/>
      <c r="I6536"/>
    </row>
    <row r="6537" spans="8:9" x14ac:dyDescent="0.2">
      <c r="H6537"/>
      <c r="I6537"/>
    </row>
    <row r="6538" spans="8:9" x14ac:dyDescent="0.2">
      <c r="H6538"/>
      <c r="I6538"/>
    </row>
    <row r="6539" spans="8:9" x14ac:dyDescent="0.2">
      <c r="H6539"/>
      <c r="I6539"/>
    </row>
    <row r="6540" spans="8:9" x14ac:dyDescent="0.2">
      <c r="H6540"/>
      <c r="I6540"/>
    </row>
    <row r="6541" spans="8:9" x14ac:dyDescent="0.2">
      <c r="H6541"/>
      <c r="I6541"/>
    </row>
    <row r="6542" spans="8:9" x14ac:dyDescent="0.2">
      <c r="H6542"/>
      <c r="I6542"/>
    </row>
    <row r="6543" spans="8:9" x14ac:dyDescent="0.2">
      <c r="H6543"/>
      <c r="I6543"/>
    </row>
    <row r="6544" spans="8:9" x14ac:dyDescent="0.2">
      <c r="H6544"/>
      <c r="I6544"/>
    </row>
    <row r="6545" spans="8:9" x14ac:dyDescent="0.2">
      <c r="H6545"/>
      <c r="I6545"/>
    </row>
    <row r="6546" spans="8:9" x14ac:dyDescent="0.2">
      <c r="H6546"/>
      <c r="I6546"/>
    </row>
    <row r="6547" spans="8:9" x14ac:dyDescent="0.2">
      <c r="H6547"/>
      <c r="I6547"/>
    </row>
    <row r="6548" spans="8:9" x14ac:dyDescent="0.2">
      <c r="H6548"/>
      <c r="I6548"/>
    </row>
    <row r="6549" spans="8:9" x14ac:dyDescent="0.2">
      <c r="H6549"/>
      <c r="I6549"/>
    </row>
    <row r="6550" spans="8:9" x14ac:dyDescent="0.2">
      <c r="H6550"/>
      <c r="I6550"/>
    </row>
    <row r="6551" spans="8:9" x14ac:dyDescent="0.2">
      <c r="H6551"/>
      <c r="I6551"/>
    </row>
    <row r="6552" spans="8:9" x14ac:dyDescent="0.2">
      <c r="H6552"/>
      <c r="I6552"/>
    </row>
    <row r="6553" spans="8:9" x14ac:dyDescent="0.2">
      <c r="H6553"/>
      <c r="I6553"/>
    </row>
    <row r="6554" spans="8:9" x14ac:dyDescent="0.2">
      <c r="H6554"/>
      <c r="I6554"/>
    </row>
    <row r="6555" spans="8:9" x14ac:dyDescent="0.2">
      <c r="H6555"/>
      <c r="I6555"/>
    </row>
    <row r="6556" spans="8:9" x14ac:dyDescent="0.2">
      <c r="H6556"/>
      <c r="I6556"/>
    </row>
    <row r="6557" spans="8:9" x14ac:dyDescent="0.2">
      <c r="H6557"/>
      <c r="I6557"/>
    </row>
    <row r="6558" spans="8:9" x14ac:dyDescent="0.2">
      <c r="H6558"/>
      <c r="I6558"/>
    </row>
    <row r="6559" spans="8:9" x14ac:dyDescent="0.2">
      <c r="H6559"/>
      <c r="I6559"/>
    </row>
    <row r="6560" spans="8:9" x14ac:dyDescent="0.2">
      <c r="H6560"/>
      <c r="I6560"/>
    </row>
    <row r="6561" spans="8:9" x14ac:dyDescent="0.2">
      <c r="H6561"/>
      <c r="I6561"/>
    </row>
    <row r="6562" spans="8:9" x14ac:dyDescent="0.2">
      <c r="H6562"/>
      <c r="I6562"/>
    </row>
    <row r="6563" spans="8:9" x14ac:dyDescent="0.2">
      <c r="H6563"/>
      <c r="I6563"/>
    </row>
    <row r="6564" spans="8:9" x14ac:dyDescent="0.2">
      <c r="H6564"/>
      <c r="I6564"/>
    </row>
    <row r="6565" spans="8:9" x14ac:dyDescent="0.2">
      <c r="H6565"/>
      <c r="I6565"/>
    </row>
    <row r="6566" spans="8:9" x14ac:dyDescent="0.2">
      <c r="H6566"/>
      <c r="I6566"/>
    </row>
    <row r="6567" spans="8:9" x14ac:dyDescent="0.2">
      <c r="H6567"/>
      <c r="I6567"/>
    </row>
    <row r="6568" spans="8:9" x14ac:dyDescent="0.2">
      <c r="H6568"/>
      <c r="I6568"/>
    </row>
    <row r="6569" spans="8:9" x14ac:dyDescent="0.2">
      <c r="H6569"/>
      <c r="I6569"/>
    </row>
    <row r="6570" spans="8:9" x14ac:dyDescent="0.2">
      <c r="H6570"/>
      <c r="I6570"/>
    </row>
    <row r="6571" spans="8:9" x14ac:dyDescent="0.2">
      <c r="H6571"/>
      <c r="I6571"/>
    </row>
    <row r="6572" spans="8:9" x14ac:dyDescent="0.2">
      <c r="H6572"/>
      <c r="I6572"/>
    </row>
    <row r="6573" spans="8:9" x14ac:dyDescent="0.2">
      <c r="H6573"/>
      <c r="I6573"/>
    </row>
    <row r="6574" spans="8:9" x14ac:dyDescent="0.2">
      <c r="H6574"/>
      <c r="I6574"/>
    </row>
    <row r="6575" spans="8:9" x14ac:dyDescent="0.2">
      <c r="H6575"/>
      <c r="I6575"/>
    </row>
    <row r="6576" spans="8:9" x14ac:dyDescent="0.2">
      <c r="H6576"/>
      <c r="I6576"/>
    </row>
    <row r="6577" spans="8:9" x14ac:dyDescent="0.2">
      <c r="H6577"/>
      <c r="I6577"/>
    </row>
    <row r="6578" spans="8:9" x14ac:dyDescent="0.2">
      <c r="H6578"/>
      <c r="I6578"/>
    </row>
    <row r="6579" spans="8:9" x14ac:dyDescent="0.2">
      <c r="H6579"/>
      <c r="I6579"/>
    </row>
    <row r="6580" spans="8:9" x14ac:dyDescent="0.2">
      <c r="H6580"/>
      <c r="I6580"/>
    </row>
    <row r="6581" spans="8:9" x14ac:dyDescent="0.2">
      <c r="H6581"/>
      <c r="I6581"/>
    </row>
    <row r="6582" spans="8:9" x14ac:dyDescent="0.2">
      <c r="H6582"/>
      <c r="I6582"/>
    </row>
    <row r="6583" spans="8:9" x14ac:dyDescent="0.2">
      <c r="H6583"/>
      <c r="I6583"/>
    </row>
    <row r="6584" spans="8:9" x14ac:dyDescent="0.2">
      <c r="H6584"/>
      <c r="I6584"/>
    </row>
    <row r="6585" spans="8:9" x14ac:dyDescent="0.2">
      <c r="H6585"/>
      <c r="I6585"/>
    </row>
    <row r="6586" spans="8:9" x14ac:dyDescent="0.2">
      <c r="H6586"/>
      <c r="I6586"/>
    </row>
    <row r="6587" spans="8:9" x14ac:dyDescent="0.2">
      <c r="H6587"/>
      <c r="I6587"/>
    </row>
    <row r="6588" spans="8:9" x14ac:dyDescent="0.2">
      <c r="H6588"/>
      <c r="I6588"/>
    </row>
    <row r="6589" spans="8:9" x14ac:dyDescent="0.2">
      <c r="H6589"/>
      <c r="I6589"/>
    </row>
    <row r="6590" spans="8:9" x14ac:dyDescent="0.2">
      <c r="H6590"/>
      <c r="I6590"/>
    </row>
    <row r="6591" spans="8:9" x14ac:dyDescent="0.2">
      <c r="H6591"/>
      <c r="I6591"/>
    </row>
    <row r="6592" spans="8:9" x14ac:dyDescent="0.2">
      <c r="H6592"/>
      <c r="I6592"/>
    </row>
    <row r="6593" spans="8:9" x14ac:dyDescent="0.2">
      <c r="H6593"/>
      <c r="I6593"/>
    </row>
    <row r="6594" spans="8:9" x14ac:dyDescent="0.2">
      <c r="H6594"/>
      <c r="I6594"/>
    </row>
    <row r="6595" spans="8:9" x14ac:dyDescent="0.2">
      <c r="H6595"/>
      <c r="I6595"/>
    </row>
    <row r="6596" spans="8:9" x14ac:dyDescent="0.2">
      <c r="H6596"/>
      <c r="I6596"/>
    </row>
    <row r="6597" spans="8:9" x14ac:dyDescent="0.2">
      <c r="H6597"/>
      <c r="I6597"/>
    </row>
    <row r="6598" spans="8:9" x14ac:dyDescent="0.2">
      <c r="H6598"/>
      <c r="I6598"/>
    </row>
    <row r="6599" spans="8:9" x14ac:dyDescent="0.2">
      <c r="H6599"/>
      <c r="I6599"/>
    </row>
    <row r="6600" spans="8:9" x14ac:dyDescent="0.2">
      <c r="H6600"/>
      <c r="I6600"/>
    </row>
    <row r="6601" spans="8:9" x14ac:dyDescent="0.2">
      <c r="H6601"/>
      <c r="I6601"/>
    </row>
    <row r="6602" spans="8:9" x14ac:dyDescent="0.2">
      <c r="H6602"/>
      <c r="I6602"/>
    </row>
    <row r="6603" spans="8:9" x14ac:dyDescent="0.2">
      <c r="H6603"/>
      <c r="I6603"/>
    </row>
    <row r="6604" spans="8:9" x14ac:dyDescent="0.2">
      <c r="H6604"/>
      <c r="I6604"/>
    </row>
    <row r="6605" spans="8:9" x14ac:dyDescent="0.2">
      <c r="H6605"/>
      <c r="I6605"/>
    </row>
    <row r="6606" spans="8:9" x14ac:dyDescent="0.2">
      <c r="H6606"/>
      <c r="I6606"/>
    </row>
    <row r="6607" spans="8:9" x14ac:dyDescent="0.2">
      <c r="H6607"/>
      <c r="I6607"/>
    </row>
    <row r="6608" spans="8:9" x14ac:dyDescent="0.2">
      <c r="H6608"/>
      <c r="I6608"/>
    </row>
    <row r="6609" spans="8:9" x14ac:dyDescent="0.2">
      <c r="H6609"/>
      <c r="I6609"/>
    </row>
    <row r="6610" spans="8:9" x14ac:dyDescent="0.2">
      <c r="H6610"/>
      <c r="I6610"/>
    </row>
    <row r="6611" spans="8:9" x14ac:dyDescent="0.2">
      <c r="H6611"/>
      <c r="I6611"/>
    </row>
    <row r="6612" spans="8:9" x14ac:dyDescent="0.2">
      <c r="H6612"/>
      <c r="I6612"/>
    </row>
    <row r="6613" spans="8:9" x14ac:dyDescent="0.2">
      <c r="H6613"/>
      <c r="I6613"/>
    </row>
    <row r="6614" spans="8:9" x14ac:dyDescent="0.2">
      <c r="H6614"/>
      <c r="I6614"/>
    </row>
    <row r="6615" spans="8:9" x14ac:dyDescent="0.2">
      <c r="H6615"/>
      <c r="I6615"/>
    </row>
    <row r="6616" spans="8:9" x14ac:dyDescent="0.2">
      <c r="H6616"/>
      <c r="I6616"/>
    </row>
    <row r="6617" spans="8:9" x14ac:dyDescent="0.2">
      <c r="H6617"/>
      <c r="I6617"/>
    </row>
    <row r="6618" spans="8:9" x14ac:dyDescent="0.2">
      <c r="H6618"/>
      <c r="I6618"/>
    </row>
    <row r="6619" spans="8:9" x14ac:dyDescent="0.2">
      <c r="H6619"/>
      <c r="I6619"/>
    </row>
    <row r="6620" spans="8:9" x14ac:dyDescent="0.2">
      <c r="H6620"/>
      <c r="I6620"/>
    </row>
    <row r="6621" spans="8:9" x14ac:dyDescent="0.2">
      <c r="H6621"/>
      <c r="I6621"/>
    </row>
    <row r="6622" spans="8:9" x14ac:dyDescent="0.2">
      <c r="H6622"/>
      <c r="I6622"/>
    </row>
    <row r="6623" spans="8:9" x14ac:dyDescent="0.2">
      <c r="H6623"/>
      <c r="I6623"/>
    </row>
    <row r="6624" spans="8:9" x14ac:dyDescent="0.2">
      <c r="H6624"/>
      <c r="I6624"/>
    </row>
    <row r="6625" spans="8:9" x14ac:dyDescent="0.2">
      <c r="H6625"/>
      <c r="I6625"/>
    </row>
    <row r="6626" spans="8:9" x14ac:dyDescent="0.2">
      <c r="H6626"/>
      <c r="I6626"/>
    </row>
    <row r="6627" spans="8:9" x14ac:dyDescent="0.2">
      <c r="H6627"/>
      <c r="I6627"/>
    </row>
    <row r="6628" spans="8:9" x14ac:dyDescent="0.2">
      <c r="H6628"/>
      <c r="I6628"/>
    </row>
    <row r="6629" spans="8:9" x14ac:dyDescent="0.2">
      <c r="H6629"/>
      <c r="I6629"/>
    </row>
    <row r="6630" spans="8:9" x14ac:dyDescent="0.2">
      <c r="H6630"/>
      <c r="I6630"/>
    </row>
    <row r="6631" spans="8:9" x14ac:dyDescent="0.2">
      <c r="H6631"/>
      <c r="I6631"/>
    </row>
    <row r="6632" spans="8:9" x14ac:dyDescent="0.2">
      <c r="H6632"/>
      <c r="I6632"/>
    </row>
    <row r="6633" spans="8:9" x14ac:dyDescent="0.2">
      <c r="H6633"/>
      <c r="I6633"/>
    </row>
    <row r="6634" spans="8:9" x14ac:dyDescent="0.2">
      <c r="H6634"/>
      <c r="I6634"/>
    </row>
    <row r="6635" spans="8:9" x14ac:dyDescent="0.2">
      <c r="H6635"/>
      <c r="I6635"/>
    </row>
    <row r="6636" spans="8:9" x14ac:dyDescent="0.2">
      <c r="H6636"/>
      <c r="I6636"/>
    </row>
    <row r="6637" spans="8:9" x14ac:dyDescent="0.2">
      <c r="H6637"/>
      <c r="I6637"/>
    </row>
    <row r="6638" spans="8:9" x14ac:dyDescent="0.2">
      <c r="H6638"/>
      <c r="I6638"/>
    </row>
    <row r="6639" spans="8:9" x14ac:dyDescent="0.2">
      <c r="H6639"/>
      <c r="I6639"/>
    </row>
    <row r="6640" spans="8:9" x14ac:dyDescent="0.2">
      <c r="H6640"/>
      <c r="I6640"/>
    </row>
    <row r="6641" spans="8:9" x14ac:dyDescent="0.2">
      <c r="H6641"/>
      <c r="I6641"/>
    </row>
    <row r="6642" spans="8:9" x14ac:dyDescent="0.2">
      <c r="H6642"/>
      <c r="I6642"/>
    </row>
    <row r="6643" spans="8:9" x14ac:dyDescent="0.2">
      <c r="H6643"/>
      <c r="I6643"/>
    </row>
    <row r="6644" spans="8:9" x14ac:dyDescent="0.2">
      <c r="H6644"/>
      <c r="I6644"/>
    </row>
    <row r="6645" spans="8:9" x14ac:dyDescent="0.2">
      <c r="H6645"/>
      <c r="I6645"/>
    </row>
    <row r="6646" spans="8:9" x14ac:dyDescent="0.2">
      <c r="H6646"/>
      <c r="I6646"/>
    </row>
    <row r="6647" spans="8:9" x14ac:dyDescent="0.2">
      <c r="H6647"/>
      <c r="I6647"/>
    </row>
    <row r="6648" spans="8:9" x14ac:dyDescent="0.2">
      <c r="H6648"/>
      <c r="I6648"/>
    </row>
    <row r="6649" spans="8:9" x14ac:dyDescent="0.2">
      <c r="H6649"/>
      <c r="I6649"/>
    </row>
    <row r="6650" spans="8:9" x14ac:dyDescent="0.2">
      <c r="H6650"/>
      <c r="I6650"/>
    </row>
    <row r="6651" spans="8:9" x14ac:dyDescent="0.2">
      <c r="H6651"/>
      <c r="I6651"/>
    </row>
    <row r="6652" spans="8:9" x14ac:dyDescent="0.2">
      <c r="H6652"/>
      <c r="I6652"/>
    </row>
    <row r="6653" spans="8:9" x14ac:dyDescent="0.2">
      <c r="H6653"/>
      <c r="I6653"/>
    </row>
    <row r="6654" spans="8:9" x14ac:dyDescent="0.2">
      <c r="H6654"/>
      <c r="I6654"/>
    </row>
    <row r="6655" spans="8:9" x14ac:dyDescent="0.2">
      <c r="H6655"/>
      <c r="I6655"/>
    </row>
    <row r="6656" spans="8:9" x14ac:dyDescent="0.2">
      <c r="H6656"/>
      <c r="I6656"/>
    </row>
    <row r="6657" spans="8:9" x14ac:dyDescent="0.2">
      <c r="H6657"/>
      <c r="I6657"/>
    </row>
    <row r="6658" spans="8:9" x14ac:dyDescent="0.2">
      <c r="H6658"/>
      <c r="I6658"/>
    </row>
    <row r="6659" spans="8:9" x14ac:dyDescent="0.2">
      <c r="H6659"/>
      <c r="I6659"/>
    </row>
    <row r="6660" spans="8:9" x14ac:dyDescent="0.2">
      <c r="H6660"/>
      <c r="I6660"/>
    </row>
    <row r="6661" spans="8:9" x14ac:dyDescent="0.2">
      <c r="H6661"/>
      <c r="I6661"/>
    </row>
    <row r="6662" spans="8:9" x14ac:dyDescent="0.2">
      <c r="H6662"/>
      <c r="I6662"/>
    </row>
    <row r="6663" spans="8:9" x14ac:dyDescent="0.2">
      <c r="H6663"/>
      <c r="I6663"/>
    </row>
    <row r="6664" spans="8:9" x14ac:dyDescent="0.2">
      <c r="H6664"/>
      <c r="I6664"/>
    </row>
    <row r="6665" spans="8:9" x14ac:dyDescent="0.2">
      <c r="H6665"/>
      <c r="I6665"/>
    </row>
    <row r="6666" spans="8:9" x14ac:dyDescent="0.2">
      <c r="H6666"/>
      <c r="I6666"/>
    </row>
    <row r="6667" spans="8:9" x14ac:dyDescent="0.2">
      <c r="H6667"/>
      <c r="I6667"/>
    </row>
    <row r="6668" spans="8:9" x14ac:dyDescent="0.2">
      <c r="H6668"/>
      <c r="I6668"/>
    </row>
    <row r="6669" spans="8:9" x14ac:dyDescent="0.2">
      <c r="H6669"/>
      <c r="I6669"/>
    </row>
    <row r="6670" spans="8:9" x14ac:dyDescent="0.2">
      <c r="H6670"/>
      <c r="I6670"/>
    </row>
    <row r="6671" spans="8:9" x14ac:dyDescent="0.2">
      <c r="H6671"/>
      <c r="I6671"/>
    </row>
    <row r="6672" spans="8:9" x14ac:dyDescent="0.2">
      <c r="H6672"/>
      <c r="I6672"/>
    </row>
    <row r="6673" spans="8:9" x14ac:dyDescent="0.2">
      <c r="H6673"/>
      <c r="I6673"/>
    </row>
    <row r="6674" spans="8:9" x14ac:dyDescent="0.2">
      <c r="H6674"/>
      <c r="I6674"/>
    </row>
    <row r="6675" spans="8:9" x14ac:dyDescent="0.2">
      <c r="H6675"/>
      <c r="I6675"/>
    </row>
    <row r="6676" spans="8:9" x14ac:dyDescent="0.2">
      <c r="H6676"/>
      <c r="I6676"/>
    </row>
    <row r="6677" spans="8:9" x14ac:dyDescent="0.2">
      <c r="H6677"/>
      <c r="I6677"/>
    </row>
    <row r="6678" spans="8:9" x14ac:dyDescent="0.2">
      <c r="H6678"/>
      <c r="I6678"/>
    </row>
    <row r="6679" spans="8:9" x14ac:dyDescent="0.2">
      <c r="H6679"/>
      <c r="I6679"/>
    </row>
    <row r="6680" spans="8:9" x14ac:dyDescent="0.2">
      <c r="H6680"/>
      <c r="I6680"/>
    </row>
    <row r="6681" spans="8:9" x14ac:dyDescent="0.2">
      <c r="H6681"/>
      <c r="I6681"/>
    </row>
    <row r="6682" spans="8:9" x14ac:dyDescent="0.2">
      <c r="H6682"/>
      <c r="I6682"/>
    </row>
    <row r="6683" spans="8:9" x14ac:dyDescent="0.2">
      <c r="H6683"/>
      <c r="I6683"/>
    </row>
    <row r="6684" spans="8:9" x14ac:dyDescent="0.2">
      <c r="H6684"/>
      <c r="I6684"/>
    </row>
    <row r="6685" spans="8:9" x14ac:dyDescent="0.2">
      <c r="H6685"/>
      <c r="I6685"/>
    </row>
    <row r="6686" spans="8:9" x14ac:dyDescent="0.2">
      <c r="H6686"/>
      <c r="I6686"/>
    </row>
    <row r="6687" spans="8:9" x14ac:dyDescent="0.2">
      <c r="H6687"/>
      <c r="I6687"/>
    </row>
    <row r="6688" spans="8:9" x14ac:dyDescent="0.2">
      <c r="H6688"/>
      <c r="I6688"/>
    </row>
    <row r="6689" spans="8:9" x14ac:dyDescent="0.2">
      <c r="H6689"/>
      <c r="I6689"/>
    </row>
    <row r="6690" spans="8:9" x14ac:dyDescent="0.2">
      <c r="H6690"/>
      <c r="I6690"/>
    </row>
    <row r="6691" spans="8:9" x14ac:dyDescent="0.2">
      <c r="H6691"/>
      <c r="I6691"/>
    </row>
    <row r="6692" spans="8:9" x14ac:dyDescent="0.2">
      <c r="H6692"/>
      <c r="I6692"/>
    </row>
    <row r="6693" spans="8:9" x14ac:dyDescent="0.2">
      <c r="H6693"/>
      <c r="I6693"/>
    </row>
    <row r="6694" spans="8:9" x14ac:dyDescent="0.2">
      <c r="H6694"/>
      <c r="I6694"/>
    </row>
    <row r="6695" spans="8:9" x14ac:dyDescent="0.2">
      <c r="H6695"/>
      <c r="I6695"/>
    </row>
    <row r="6696" spans="8:9" x14ac:dyDescent="0.2">
      <c r="H6696"/>
      <c r="I6696"/>
    </row>
    <row r="6697" spans="8:9" x14ac:dyDescent="0.2">
      <c r="H6697"/>
      <c r="I6697"/>
    </row>
    <row r="6698" spans="8:9" x14ac:dyDescent="0.2">
      <c r="H6698"/>
      <c r="I6698"/>
    </row>
    <row r="6699" spans="8:9" x14ac:dyDescent="0.2">
      <c r="H6699"/>
      <c r="I6699"/>
    </row>
    <row r="6700" spans="8:9" x14ac:dyDescent="0.2">
      <c r="H6700"/>
      <c r="I6700"/>
    </row>
    <row r="6701" spans="8:9" x14ac:dyDescent="0.2">
      <c r="H6701"/>
      <c r="I6701"/>
    </row>
    <row r="6702" spans="8:9" x14ac:dyDescent="0.2">
      <c r="H6702"/>
      <c r="I6702"/>
    </row>
    <row r="6703" spans="8:9" x14ac:dyDescent="0.2">
      <c r="H6703"/>
      <c r="I6703"/>
    </row>
    <row r="6704" spans="8:9" x14ac:dyDescent="0.2">
      <c r="H6704"/>
      <c r="I6704"/>
    </row>
    <row r="6705" spans="8:9" x14ac:dyDescent="0.2">
      <c r="H6705"/>
      <c r="I6705"/>
    </row>
    <row r="6706" spans="8:9" x14ac:dyDescent="0.2">
      <c r="H6706"/>
      <c r="I6706"/>
    </row>
    <row r="6707" spans="8:9" x14ac:dyDescent="0.2">
      <c r="H6707"/>
      <c r="I6707"/>
    </row>
    <row r="6708" spans="8:9" x14ac:dyDescent="0.2">
      <c r="H6708"/>
      <c r="I6708"/>
    </row>
    <row r="6709" spans="8:9" x14ac:dyDescent="0.2">
      <c r="H6709"/>
      <c r="I6709"/>
    </row>
    <row r="6710" spans="8:9" x14ac:dyDescent="0.2">
      <c r="H6710"/>
      <c r="I6710"/>
    </row>
    <row r="6711" spans="8:9" x14ac:dyDescent="0.2">
      <c r="H6711"/>
      <c r="I6711"/>
    </row>
    <row r="6712" spans="8:9" x14ac:dyDescent="0.2">
      <c r="H6712"/>
      <c r="I6712"/>
    </row>
    <row r="6713" spans="8:9" x14ac:dyDescent="0.2">
      <c r="H6713"/>
      <c r="I6713"/>
    </row>
    <row r="6714" spans="8:9" x14ac:dyDescent="0.2">
      <c r="H6714"/>
      <c r="I6714"/>
    </row>
    <row r="6715" spans="8:9" x14ac:dyDescent="0.2">
      <c r="H6715"/>
      <c r="I6715"/>
    </row>
    <row r="6716" spans="8:9" x14ac:dyDescent="0.2">
      <c r="H6716"/>
      <c r="I6716"/>
    </row>
    <row r="6717" spans="8:9" x14ac:dyDescent="0.2">
      <c r="H6717"/>
      <c r="I6717"/>
    </row>
    <row r="6718" spans="8:9" x14ac:dyDescent="0.2">
      <c r="H6718"/>
      <c r="I6718"/>
    </row>
    <row r="6719" spans="8:9" x14ac:dyDescent="0.2">
      <c r="H6719"/>
      <c r="I6719"/>
    </row>
    <row r="6720" spans="8:9" x14ac:dyDescent="0.2">
      <c r="H6720"/>
      <c r="I6720"/>
    </row>
    <row r="6721" spans="8:9" x14ac:dyDescent="0.2">
      <c r="H6721"/>
      <c r="I6721"/>
    </row>
    <row r="6722" spans="8:9" x14ac:dyDescent="0.2">
      <c r="H6722"/>
      <c r="I6722"/>
    </row>
    <row r="6723" spans="8:9" x14ac:dyDescent="0.2">
      <c r="H6723"/>
      <c r="I6723"/>
    </row>
    <row r="6724" spans="8:9" x14ac:dyDescent="0.2">
      <c r="H6724"/>
      <c r="I6724"/>
    </row>
    <row r="6725" spans="8:9" x14ac:dyDescent="0.2">
      <c r="H6725"/>
      <c r="I6725"/>
    </row>
    <row r="6726" spans="8:9" x14ac:dyDescent="0.2">
      <c r="H6726"/>
      <c r="I6726"/>
    </row>
    <row r="6727" spans="8:9" x14ac:dyDescent="0.2">
      <c r="H6727"/>
      <c r="I6727"/>
    </row>
    <row r="6728" spans="8:9" x14ac:dyDescent="0.2">
      <c r="H6728"/>
      <c r="I6728"/>
    </row>
    <row r="6729" spans="8:9" x14ac:dyDescent="0.2">
      <c r="H6729"/>
      <c r="I6729"/>
    </row>
    <row r="6730" spans="8:9" x14ac:dyDescent="0.2">
      <c r="H6730"/>
      <c r="I6730"/>
    </row>
    <row r="6731" spans="8:9" x14ac:dyDescent="0.2">
      <c r="H6731"/>
      <c r="I6731"/>
    </row>
    <row r="6732" spans="8:9" x14ac:dyDescent="0.2">
      <c r="H6732"/>
      <c r="I6732"/>
    </row>
    <row r="6733" spans="8:9" x14ac:dyDescent="0.2">
      <c r="H6733"/>
      <c r="I6733"/>
    </row>
    <row r="6734" spans="8:9" x14ac:dyDescent="0.2">
      <c r="H6734"/>
      <c r="I6734"/>
    </row>
    <row r="6735" spans="8:9" x14ac:dyDescent="0.2">
      <c r="H6735"/>
      <c r="I6735"/>
    </row>
    <row r="6736" spans="8:9" x14ac:dyDescent="0.2">
      <c r="H6736"/>
      <c r="I6736"/>
    </row>
    <row r="6737" spans="8:9" x14ac:dyDescent="0.2">
      <c r="H6737"/>
      <c r="I6737"/>
    </row>
    <row r="6738" spans="8:9" x14ac:dyDescent="0.2">
      <c r="H6738"/>
      <c r="I6738"/>
    </row>
    <row r="6739" spans="8:9" x14ac:dyDescent="0.2">
      <c r="H6739"/>
      <c r="I6739"/>
    </row>
    <row r="6740" spans="8:9" x14ac:dyDescent="0.2">
      <c r="H6740"/>
      <c r="I6740"/>
    </row>
    <row r="6741" spans="8:9" x14ac:dyDescent="0.2">
      <c r="H6741"/>
      <c r="I6741"/>
    </row>
    <row r="6742" spans="8:9" x14ac:dyDescent="0.2">
      <c r="H6742"/>
      <c r="I6742"/>
    </row>
    <row r="6743" spans="8:9" x14ac:dyDescent="0.2">
      <c r="H6743"/>
      <c r="I6743"/>
    </row>
    <row r="6744" spans="8:9" x14ac:dyDescent="0.2">
      <c r="H6744"/>
      <c r="I6744"/>
    </row>
    <row r="6745" spans="8:9" x14ac:dyDescent="0.2">
      <c r="H6745"/>
      <c r="I6745"/>
    </row>
    <row r="6746" spans="8:9" x14ac:dyDescent="0.2">
      <c r="H6746"/>
      <c r="I6746"/>
    </row>
    <row r="6747" spans="8:9" x14ac:dyDescent="0.2">
      <c r="H6747"/>
      <c r="I6747"/>
    </row>
    <row r="6748" spans="8:9" x14ac:dyDescent="0.2">
      <c r="H6748"/>
      <c r="I6748"/>
    </row>
    <row r="6749" spans="8:9" x14ac:dyDescent="0.2">
      <c r="H6749"/>
      <c r="I6749"/>
    </row>
    <row r="6750" spans="8:9" x14ac:dyDescent="0.2">
      <c r="H6750"/>
      <c r="I6750"/>
    </row>
    <row r="6751" spans="8:9" x14ac:dyDescent="0.2">
      <c r="H6751"/>
      <c r="I6751"/>
    </row>
    <row r="6752" spans="8:9" x14ac:dyDescent="0.2">
      <c r="H6752"/>
      <c r="I6752"/>
    </row>
    <row r="6753" spans="8:9" x14ac:dyDescent="0.2">
      <c r="H6753"/>
      <c r="I6753"/>
    </row>
    <row r="6754" spans="8:9" x14ac:dyDescent="0.2">
      <c r="H6754"/>
      <c r="I6754"/>
    </row>
    <row r="6755" spans="8:9" x14ac:dyDescent="0.2">
      <c r="H6755"/>
      <c r="I6755"/>
    </row>
    <row r="6756" spans="8:9" x14ac:dyDescent="0.2">
      <c r="H6756"/>
      <c r="I6756"/>
    </row>
    <row r="6757" spans="8:9" x14ac:dyDescent="0.2">
      <c r="H6757"/>
      <c r="I6757"/>
    </row>
    <row r="6758" spans="8:9" x14ac:dyDescent="0.2">
      <c r="H6758"/>
      <c r="I6758"/>
    </row>
    <row r="6759" spans="8:9" x14ac:dyDescent="0.2">
      <c r="H6759"/>
      <c r="I6759"/>
    </row>
    <row r="6760" spans="8:9" x14ac:dyDescent="0.2">
      <c r="H6760"/>
      <c r="I6760"/>
    </row>
    <row r="6761" spans="8:9" x14ac:dyDescent="0.2">
      <c r="H6761"/>
      <c r="I6761"/>
    </row>
    <row r="6762" spans="8:9" x14ac:dyDescent="0.2">
      <c r="H6762"/>
      <c r="I6762"/>
    </row>
    <row r="6763" spans="8:9" x14ac:dyDescent="0.2">
      <c r="H6763"/>
      <c r="I6763"/>
    </row>
    <row r="6764" spans="8:9" x14ac:dyDescent="0.2">
      <c r="H6764"/>
      <c r="I6764"/>
    </row>
    <row r="6765" spans="8:9" x14ac:dyDescent="0.2">
      <c r="H6765"/>
      <c r="I6765"/>
    </row>
    <row r="6766" spans="8:9" x14ac:dyDescent="0.2">
      <c r="H6766"/>
      <c r="I6766"/>
    </row>
    <row r="6767" spans="8:9" x14ac:dyDescent="0.2">
      <c r="H6767"/>
      <c r="I6767"/>
    </row>
    <row r="6768" spans="8:9" x14ac:dyDescent="0.2">
      <c r="H6768"/>
      <c r="I6768"/>
    </row>
    <row r="6769" spans="8:9" x14ac:dyDescent="0.2">
      <c r="H6769"/>
      <c r="I6769"/>
    </row>
    <row r="6770" spans="8:9" x14ac:dyDescent="0.2">
      <c r="H6770"/>
      <c r="I6770"/>
    </row>
    <row r="6771" spans="8:9" x14ac:dyDescent="0.2">
      <c r="H6771"/>
      <c r="I6771"/>
    </row>
    <row r="6772" spans="8:9" x14ac:dyDescent="0.2">
      <c r="H6772"/>
      <c r="I6772"/>
    </row>
    <row r="6773" spans="8:9" x14ac:dyDescent="0.2">
      <c r="H6773"/>
      <c r="I6773"/>
    </row>
    <row r="6774" spans="8:9" x14ac:dyDescent="0.2">
      <c r="H6774"/>
      <c r="I6774"/>
    </row>
    <row r="6775" spans="8:9" x14ac:dyDescent="0.2">
      <c r="H6775"/>
      <c r="I6775"/>
    </row>
    <row r="6776" spans="8:9" x14ac:dyDescent="0.2">
      <c r="H6776"/>
      <c r="I6776"/>
    </row>
    <row r="6777" spans="8:9" x14ac:dyDescent="0.2">
      <c r="H6777"/>
      <c r="I6777"/>
    </row>
    <row r="6778" spans="8:9" x14ac:dyDescent="0.2">
      <c r="H6778"/>
      <c r="I6778"/>
    </row>
    <row r="6779" spans="8:9" x14ac:dyDescent="0.2">
      <c r="H6779"/>
      <c r="I6779"/>
    </row>
    <row r="6780" spans="8:9" x14ac:dyDescent="0.2">
      <c r="H6780"/>
      <c r="I6780"/>
    </row>
    <row r="6781" spans="8:9" x14ac:dyDescent="0.2">
      <c r="H6781"/>
      <c r="I6781"/>
    </row>
    <row r="6782" spans="8:9" x14ac:dyDescent="0.2">
      <c r="H6782"/>
      <c r="I6782"/>
    </row>
    <row r="6783" spans="8:9" x14ac:dyDescent="0.2">
      <c r="H6783"/>
      <c r="I6783"/>
    </row>
    <row r="6784" spans="8:9" x14ac:dyDescent="0.2">
      <c r="H6784"/>
      <c r="I6784"/>
    </row>
    <row r="6785" spans="8:9" x14ac:dyDescent="0.2">
      <c r="H6785"/>
      <c r="I6785"/>
    </row>
    <row r="6786" spans="8:9" x14ac:dyDescent="0.2">
      <c r="H6786"/>
      <c r="I6786"/>
    </row>
    <row r="6787" spans="8:9" x14ac:dyDescent="0.2">
      <c r="H6787"/>
      <c r="I6787"/>
    </row>
    <row r="6788" spans="8:9" x14ac:dyDescent="0.2">
      <c r="H6788"/>
      <c r="I6788"/>
    </row>
    <row r="6789" spans="8:9" x14ac:dyDescent="0.2">
      <c r="H6789"/>
      <c r="I6789"/>
    </row>
    <row r="6790" spans="8:9" x14ac:dyDescent="0.2">
      <c r="H6790"/>
      <c r="I6790"/>
    </row>
    <row r="6791" spans="8:9" x14ac:dyDescent="0.2">
      <c r="H6791"/>
      <c r="I6791"/>
    </row>
    <row r="6792" spans="8:9" x14ac:dyDescent="0.2">
      <c r="H6792"/>
      <c r="I6792"/>
    </row>
    <row r="6793" spans="8:9" x14ac:dyDescent="0.2">
      <c r="H6793"/>
      <c r="I6793"/>
    </row>
    <row r="6794" spans="8:9" x14ac:dyDescent="0.2">
      <c r="H6794"/>
      <c r="I6794"/>
    </row>
    <row r="6795" spans="8:9" x14ac:dyDescent="0.2">
      <c r="H6795"/>
      <c r="I6795"/>
    </row>
    <row r="6796" spans="8:9" x14ac:dyDescent="0.2">
      <c r="H6796"/>
      <c r="I6796"/>
    </row>
    <row r="6797" spans="8:9" x14ac:dyDescent="0.2">
      <c r="H6797"/>
      <c r="I6797"/>
    </row>
    <row r="6798" spans="8:9" x14ac:dyDescent="0.2">
      <c r="H6798"/>
      <c r="I6798"/>
    </row>
    <row r="6799" spans="8:9" x14ac:dyDescent="0.2">
      <c r="H6799"/>
      <c r="I6799"/>
    </row>
    <row r="6800" spans="8:9" x14ac:dyDescent="0.2">
      <c r="H6800"/>
      <c r="I6800"/>
    </row>
    <row r="6801" spans="8:9" x14ac:dyDescent="0.2">
      <c r="H6801"/>
      <c r="I6801"/>
    </row>
    <row r="6802" spans="8:9" x14ac:dyDescent="0.2">
      <c r="H6802"/>
      <c r="I6802"/>
    </row>
    <row r="6803" spans="8:9" x14ac:dyDescent="0.2">
      <c r="H6803"/>
      <c r="I6803"/>
    </row>
    <row r="6804" spans="8:9" x14ac:dyDescent="0.2">
      <c r="H6804"/>
      <c r="I6804"/>
    </row>
    <row r="6805" spans="8:9" x14ac:dyDescent="0.2">
      <c r="H6805"/>
      <c r="I6805"/>
    </row>
    <row r="6806" spans="8:9" x14ac:dyDescent="0.2">
      <c r="H6806"/>
      <c r="I6806"/>
    </row>
    <row r="6807" spans="8:9" x14ac:dyDescent="0.2">
      <c r="H6807"/>
      <c r="I6807"/>
    </row>
    <row r="6808" spans="8:9" x14ac:dyDescent="0.2">
      <c r="H6808"/>
      <c r="I6808"/>
    </row>
    <row r="6809" spans="8:9" x14ac:dyDescent="0.2">
      <c r="H6809"/>
      <c r="I6809"/>
    </row>
    <row r="6810" spans="8:9" x14ac:dyDescent="0.2">
      <c r="H6810"/>
      <c r="I6810"/>
    </row>
    <row r="6811" spans="8:9" x14ac:dyDescent="0.2">
      <c r="H6811"/>
      <c r="I6811"/>
    </row>
    <row r="6812" spans="8:9" x14ac:dyDescent="0.2">
      <c r="H6812"/>
      <c r="I6812"/>
    </row>
    <row r="6813" spans="8:9" x14ac:dyDescent="0.2">
      <c r="H6813"/>
      <c r="I6813"/>
    </row>
    <row r="6814" spans="8:9" x14ac:dyDescent="0.2">
      <c r="H6814"/>
      <c r="I6814"/>
    </row>
    <row r="6815" spans="8:9" x14ac:dyDescent="0.2">
      <c r="H6815"/>
      <c r="I6815"/>
    </row>
    <row r="6816" spans="8:9" x14ac:dyDescent="0.2">
      <c r="H6816"/>
      <c r="I6816"/>
    </row>
    <row r="6817" spans="8:9" x14ac:dyDescent="0.2">
      <c r="H6817"/>
      <c r="I6817"/>
    </row>
    <row r="6818" spans="8:9" x14ac:dyDescent="0.2">
      <c r="H6818"/>
      <c r="I6818"/>
    </row>
    <row r="6819" spans="8:9" x14ac:dyDescent="0.2">
      <c r="H6819"/>
      <c r="I6819"/>
    </row>
    <row r="6820" spans="8:9" x14ac:dyDescent="0.2">
      <c r="H6820"/>
      <c r="I6820"/>
    </row>
    <row r="6821" spans="8:9" x14ac:dyDescent="0.2">
      <c r="H6821"/>
      <c r="I6821"/>
    </row>
    <row r="6822" spans="8:9" x14ac:dyDescent="0.2">
      <c r="H6822"/>
      <c r="I6822"/>
    </row>
    <row r="6823" spans="8:9" x14ac:dyDescent="0.2">
      <c r="H6823"/>
      <c r="I6823"/>
    </row>
    <row r="6824" spans="8:9" x14ac:dyDescent="0.2">
      <c r="H6824"/>
      <c r="I6824"/>
    </row>
    <row r="6825" spans="8:9" x14ac:dyDescent="0.2">
      <c r="H6825"/>
      <c r="I6825"/>
    </row>
    <row r="6826" spans="8:9" x14ac:dyDescent="0.2">
      <c r="H6826"/>
      <c r="I6826"/>
    </row>
    <row r="6827" spans="8:9" x14ac:dyDescent="0.2">
      <c r="H6827"/>
      <c r="I6827"/>
    </row>
    <row r="6828" spans="8:9" x14ac:dyDescent="0.2">
      <c r="H6828"/>
      <c r="I6828"/>
    </row>
    <row r="6829" spans="8:9" x14ac:dyDescent="0.2">
      <c r="H6829"/>
      <c r="I6829"/>
    </row>
    <row r="6830" spans="8:9" x14ac:dyDescent="0.2">
      <c r="H6830"/>
      <c r="I6830"/>
    </row>
    <row r="6831" spans="8:9" x14ac:dyDescent="0.2">
      <c r="H6831"/>
      <c r="I6831"/>
    </row>
    <row r="6832" spans="8:9" x14ac:dyDescent="0.2">
      <c r="H6832"/>
      <c r="I6832"/>
    </row>
    <row r="6833" spans="8:9" x14ac:dyDescent="0.2">
      <c r="H6833"/>
      <c r="I6833"/>
    </row>
    <row r="6834" spans="8:9" x14ac:dyDescent="0.2">
      <c r="H6834"/>
      <c r="I6834"/>
    </row>
    <row r="6835" spans="8:9" x14ac:dyDescent="0.2">
      <c r="H6835"/>
      <c r="I6835"/>
    </row>
    <row r="6836" spans="8:9" x14ac:dyDescent="0.2">
      <c r="H6836"/>
      <c r="I6836"/>
    </row>
    <row r="6837" spans="8:9" x14ac:dyDescent="0.2">
      <c r="H6837"/>
      <c r="I6837"/>
    </row>
    <row r="6838" spans="8:9" x14ac:dyDescent="0.2">
      <c r="H6838"/>
      <c r="I6838"/>
    </row>
    <row r="6839" spans="8:9" x14ac:dyDescent="0.2">
      <c r="H6839"/>
      <c r="I6839"/>
    </row>
    <row r="6840" spans="8:9" x14ac:dyDescent="0.2">
      <c r="H6840"/>
      <c r="I6840"/>
    </row>
    <row r="6841" spans="8:9" x14ac:dyDescent="0.2">
      <c r="H6841"/>
      <c r="I6841"/>
    </row>
    <row r="6842" spans="8:9" x14ac:dyDescent="0.2">
      <c r="H6842"/>
      <c r="I6842"/>
    </row>
    <row r="6843" spans="8:9" x14ac:dyDescent="0.2">
      <c r="H6843"/>
      <c r="I6843"/>
    </row>
    <row r="6844" spans="8:9" x14ac:dyDescent="0.2">
      <c r="H6844"/>
      <c r="I6844"/>
    </row>
    <row r="6845" spans="8:9" x14ac:dyDescent="0.2">
      <c r="H6845"/>
      <c r="I6845"/>
    </row>
    <row r="6846" spans="8:9" x14ac:dyDescent="0.2">
      <c r="H6846"/>
      <c r="I6846"/>
    </row>
    <row r="6847" spans="8:9" x14ac:dyDescent="0.2">
      <c r="H6847"/>
      <c r="I6847"/>
    </row>
    <row r="6848" spans="8:9" x14ac:dyDescent="0.2">
      <c r="H6848"/>
      <c r="I6848"/>
    </row>
    <row r="6849" spans="8:9" x14ac:dyDescent="0.2">
      <c r="H6849"/>
      <c r="I6849"/>
    </row>
    <row r="6850" spans="8:9" x14ac:dyDescent="0.2">
      <c r="H6850"/>
      <c r="I6850"/>
    </row>
    <row r="6851" spans="8:9" x14ac:dyDescent="0.2">
      <c r="H6851"/>
      <c r="I6851"/>
    </row>
    <row r="6852" spans="8:9" x14ac:dyDescent="0.2">
      <c r="H6852"/>
      <c r="I6852"/>
    </row>
    <row r="6853" spans="8:9" x14ac:dyDescent="0.2">
      <c r="H6853"/>
      <c r="I6853"/>
    </row>
    <row r="6854" spans="8:9" x14ac:dyDescent="0.2">
      <c r="H6854"/>
      <c r="I6854"/>
    </row>
    <row r="6855" spans="8:9" x14ac:dyDescent="0.2">
      <c r="H6855"/>
      <c r="I6855"/>
    </row>
    <row r="6856" spans="8:9" x14ac:dyDescent="0.2">
      <c r="H6856"/>
      <c r="I6856"/>
    </row>
    <row r="6857" spans="8:9" x14ac:dyDescent="0.2">
      <c r="H6857"/>
      <c r="I6857"/>
    </row>
    <row r="6858" spans="8:9" x14ac:dyDescent="0.2">
      <c r="H6858"/>
      <c r="I6858"/>
    </row>
    <row r="6859" spans="8:9" x14ac:dyDescent="0.2">
      <c r="H6859"/>
      <c r="I6859"/>
    </row>
    <row r="6860" spans="8:9" x14ac:dyDescent="0.2">
      <c r="H6860"/>
      <c r="I6860"/>
    </row>
    <row r="6861" spans="8:9" x14ac:dyDescent="0.2">
      <c r="H6861"/>
      <c r="I6861"/>
    </row>
    <row r="6862" spans="8:9" x14ac:dyDescent="0.2">
      <c r="H6862"/>
      <c r="I6862"/>
    </row>
    <row r="6863" spans="8:9" x14ac:dyDescent="0.2">
      <c r="H6863"/>
      <c r="I6863"/>
    </row>
    <row r="6864" spans="8:9" x14ac:dyDescent="0.2">
      <c r="H6864"/>
      <c r="I6864"/>
    </row>
    <row r="6865" spans="8:9" x14ac:dyDescent="0.2">
      <c r="H6865"/>
      <c r="I6865"/>
    </row>
    <row r="6866" spans="8:9" x14ac:dyDescent="0.2">
      <c r="H6866"/>
      <c r="I6866"/>
    </row>
    <row r="6867" spans="8:9" x14ac:dyDescent="0.2">
      <c r="H6867"/>
      <c r="I6867"/>
    </row>
    <row r="6868" spans="8:9" x14ac:dyDescent="0.2">
      <c r="H6868"/>
      <c r="I6868"/>
    </row>
    <row r="6869" spans="8:9" x14ac:dyDescent="0.2">
      <c r="H6869"/>
      <c r="I6869"/>
    </row>
    <row r="6870" spans="8:9" x14ac:dyDescent="0.2">
      <c r="H6870"/>
      <c r="I6870"/>
    </row>
    <row r="6871" spans="8:9" x14ac:dyDescent="0.2">
      <c r="H6871"/>
      <c r="I6871"/>
    </row>
    <row r="6872" spans="8:9" x14ac:dyDescent="0.2">
      <c r="H6872"/>
      <c r="I6872"/>
    </row>
    <row r="6873" spans="8:9" x14ac:dyDescent="0.2">
      <c r="H6873"/>
      <c r="I6873"/>
    </row>
    <row r="6874" spans="8:9" x14ac:dyDescent="0.2">
      <c r="H6874"/>
      <c r="I6874"/>
    </row>
    <row r="6875" spans="8:9" x14ac:dyDescent="0.2">
      <c r="H6875"/>
      <c r="I6875"/>
    </row>
    <row r="6876" spans="8:9" x14ac:dyDescent="0.2">
      <c r="H6876"/>
      <c r="I6876"/>
    </row>
    <row r="6877" spans="8:9" x14ac:dyDescent="0.2">
      <c r="H6877"/>
      <c r="I6877"/>
    </row>
    <row r="6878" spans="8:9" x14ac:dyDescent="0.2">
      <c r="H6878"/>
      <c r="I6878"/>
    </row>
    <row r="6879" spans="8:9" x14ac:dyDescent="0.2">
      <c r="H6879"/>
      <c r="I6879"/>
    </row>
    <row r="6880" spans="8:9" x14ac:dyDescent="0.2">
      <c r="H6880"/>
      <c r="I6880"/>
    </row>
    <row r="6881" spans="8:9" x14ac:dyDescent="0.2">
      <c r="H6881"/>
      <c r="I6881"/>
    </row>
    <row r="6882" spans="8:9" x14ac:dyDescent="0.2">
      <c r="H6882"/>
      <c r="I6882"/>
    </row>
    <row r="6883" spans="8:9" x14ac:dyDescent="0.2">
      <c r="H6883"/>
      <c r="I6883"/>
    </row>
    <row r="6884" spans="8:9" x14ac:dyDescent="0.2">
      <c r="H6884"/>
      <c r="I6884"/>
    </row>
    <row r="6885" spans="8:9" x14ac:dyDescent="0.2">
      <c r="H6885"/>
      <c r="I6885"/>
    </row>
    <row r="6886" spans="8:9" x14ac:dyDescent="0.2">
      <c r="H6886"/>
      <c r="I6886"/>
    </row>
    <row r="6887" spans="8:9" x14ac:dyDescent="0.2">
      <c r="H6887"/>
      <c r="I6887"/>
    </row>
    <row r="6888" spans="8:9" x14ac:dyDescent="0.2">
      <c r="H6888"/>
      <c r="I6888"/>
    </row>
    <row r="6889" spans="8:9" x14ac:dyDescent="0.2">
      <c r="H6889"/>
      <c r="I6889"/>
    </row>
    <row r="6890" spans="8:9" x14ac:dyDescent="0.2">
      <c r="H6890"/>
      <c r="I6890"/>
    </row>
    <row r="6891" spans="8:9" x14ac:dyDescent="0.2">
      <c r="H6891"/>
      <c r="I6891"/>
    </row>
    <row r="6892" spans="8:9" x14ac:dyDescent="0.2">
      <c r="H6892"/>
      <c r="I6892"/>
    </row>
    <row r="6893" spans="8:9" x14ac:dyDescent="0.2">
      <c r="H6893"/>
      <c r="I6893"/>
    </row>
    <row r="6894" spans="8:9" x14ac:dyDescent="0.2">
      <c r="H6894"/>
      <c r="I6894"/>
    </row>
    <row r="6895" spans="8:9" x14ac:dyDescent="0.2">
      <c r="H6895"/>
      <c r="I6895"/>
    </row>
    <row r="6896" spans="8:9" x14ac:dyDescent="0.2">
      <c r="H6896"/>
      <c r="I6896"/>
    </row>
    <row r="6897" spans="8:9" x14ac:dyDescent="0.2">
      <c r="H6897"/>
      <c r="I6897"/>
    </row>
    <row r="6898" spans="8:9" x14ac:dyDescent="0.2">
      <c r="H6898"/>
      <c r="I6898"/>
    </row>
    <row r="6899" spans="8:9" x14ac:dyDescent="0.2">
      <c r="H6899"/>
      <c r="I6899"/>
    </row>
    <row r="6900" spans="8:9" x14ac:dyDescent="0.2">
      <c r="H6900"/>
      <c r="I6900"/>
    </row>
    <row r="6901" spans="8:9" x14ac:dyDescent="0.2">
      <c r="H6901"/>
      <c r="I6901"/>
    </row>
    <row r="6902" spans="8:9" x14ac:dyDescent="0.2">
      <c r="H6902"/>
      <c r="I6902"/>
    </row>
    <row r="6903" spans="8:9" x14ac:dyDescent="0.2">
      <c r="H6903"/>
      <c r="I6903"/>
    </row>
    <row r="6904" spans="8:9" x14ac:dyDescent="0.2">
      <c r="H6904"/>
      <c r="I6904"/>
    </row>
    <row r="6905" spans="8:9" x14ac:dyDescent="0.2">
      <c r="H6905"/>
      <c r="I6905"/>
    </row>
    <row r="6906" spans="8:9" x14ac:dyDescent="0.2">
      <c r="H6906"/>
      <c r="I6906"/>
    </row>
    <row r="6907" spans="8:9" x14ac:dyDescent="0.2">
      <c r="H6907"/>
      <c r="I6907"/>
    </row>
    <row r="6908" spans="8:9" x14ac:dyDescent="0.2">
      <c r="H6908"/>
      <c r="I6908"/>
    </row>
    <row r="6909" spans="8:9" x14ac:dyDescent="0.2">
      <c r="H6909"/>
      <c r="I6909"/>
    </row>
    <row r="6910" spans="8:9" x14ac:dyDescent="0.2">
      <c r="H6910"/>
      <c r="I6910"/>
    </row>
    <row r="6911" spans="8:9" x14ac:dyDescent="0.2">
      <c r="H6911"/>
      <c r="I6911"/>
    </row>
    <row r="6912" spans="8:9" x14ac:dyDescent="0.2">
      <c r="H6912"/>
      <c r="I6912"/>
    </row>
    <row r="6913" spans="8:9" x14ac:dyDescent="0.2">
      <c r="H6913"/>
      <c r="I6913"/>
    </row>
    <row r="6914" spans="8:9" x14ac:dyDescent="0.2">
      <c r="H6914"/>
      <c r="I6914"/>
    </row>
    <row r="6915" spans="8:9" x14ac:dyDescent="0.2">
      <c r="H6915"/>
      <c r="I6915"/>
    </row>
    <row r="6916" spans="8:9" x14ac:dyDescent="0.2">
      <c r="H6916"/>
      <c r="I6916"/>
    </row>
    <row r="6917" spans="8:9" x14ac:dyDescent="0.2">
      <c r="H6917"/>
      <c r="I6917"/>
    </row>
    <row r="6918" spans="8:9" x14ac:dyDescent="0.2">
      <c r="H6918"/>
      <c r="I6918"/>
    </row>
    <row r="6919" spans="8:9" x14ac:dyDescent="0.2">
      <c r="H6919"/>
      <c r="I6919"/>
    </row>
    <row r="6920" spans="8:9" x14ac:dyDescent="0.2">
      <c r="H6920"/>
      <c r="I6920"/>
    </row>
    <row r="6921" spans="8:9" x14ac:dyDescent="0.2">
      <c r="H6921"/>
      <c r="I6921"/>
    </row>
    <row r="6922" spans="8:9" x14ac:dyDescent="0.2">
      <c r="H6922"/>
      <c r="I6922"/>
    </row>
    <row r="6923" spans="8:9" x14ac:dyDescent="0.2">
      <c r="H6923"/>
      <c r="I6923"/>
    </row>
    <row r="6924" spans="8:9" x14ac:dyDescent="0.2">
      <c r="H6924"/>
      <c r="I6924"/>
    </row>
    <row r="6925" spans="8:9" x14ac:dyDescent="0.2">
      <c r="H6925"/>
      <c r="I6925"/>
    </row>
    <row r="6926" spans="8:9" x14ac:dyDescent="0.2">
      <c r="H6926"/>
      <c r="I6926"/>
    </row>
    <row r="6927" spans="8:9" x14ac:dyDescent="0.2">
      <c r="H6927"/>
      <c r="I6927"/>
    </row>
    <row r="6928" spans="8:9" x14ac:dyDescent="0.2">
      <c r="H6928"/>
      <c r="I6928"/>
    </row>
    <row r="6929" spans="8:9" x14ac:dyDescent="0.2">
      <c r="H6929"/>
      <c r="I6929"/>
    </row>
    <row r="6930" spans="8:9" x14ac:dyDescent="0.2">
      <c r="H6930"/>
      <c r="I6930"/>
    </row>
    <row r="6931" spans="8:9" x14ac:dyDescent="0.2">
      <c r="H6931"/>
      <c r="I6931"/>
    </row>
    <row r="6932" spans="8:9" x14ac:dyDescent="0.2">
      <c r="H6932"/>
      <c r="I6932"/>
    </row>
    <row r="6933" spans="8:9" x14ac:dyDescent="0.2">
      <c r="H6933"/>
      <c r="I6933"/>
    </row>
    <row r="6934" spans="8:9" x14ac:dyDescent="0.2">
      <c r="H6934"/>
      <c r="I6934"/>
    </row>
    <row r="6935" spans="8:9" x14ac:dyDescent="0.2">
      <c r="H6935"/>
      <c r="I6935"/>
    </row>
    <row r="6936" spans="8:9" x14ac:dyDescent="0.2">
      <c r="H6936"/>
      <c r="I6936"/>
    </row>
    <row r="6937" spans="8:9" x14ac:dyDescent="0.2">
      <c r="H6937"/>
      <c r="I6937"/>
    </row>
    <row r="6938" spans="8:9" x14ac:dyDescent="0.2">
      <c r="H6938"/>
      <c r="I6938"/>
    </row>
    <row r="6939" spans="8:9" x14ac:dyDescent="0.2">
      <c r="H6939"/>
      <c r="I6939"/>
    </row>
    <row r="6940" spans="8:9" x14ac:dyDescent="0.2">
      <c r="H6940"/>
      <c r="I6940"/>
    </row>
    <row r="6941" spans="8:9" x14ac:dyDescent="0.2">
      <c r="H6941"/>
      <c r="I6941"/>
    </row>
    <row r="6942" spans="8:9" x14ac:dyDescent="0.2">
      <c r="H6942"/>
      <c r="I6942"/>
    </row>
    <row r="6943" spans="8:9" x14ac:dyDescent="0.2">
      <c r="H6943"/>
      <c r="I6943"/>
    </row>
    <row r="6944" spans="8:9" x14ac:dyDescent="0.2">
      <c r="H6944"/>
      <c r="I6944"/>
    </row>
    <row r="6945" spans="8:9" x14ac:dyDescent="0.2">
      <c r="H6945"/>
      <c r="I6945"/>
    </row>
    <row r="6946" spans="8:9" x14ac:dyDescent="0.2">
      <c r="H6946"/>
      <c r="I6946"/>
    </row>
    <row r="6947" spans="8:9" x14ac:dyDescent="0.2">
      <c r="H6947"/>
      <c r="I6947"/>
    </row>
    <row r="6948" spans="8:9" x14ac:dyDescent="0.2">
      <c r="H6948"/>
      <c r="I6948"/>
    </row>
    <row r="6949" spans="8:9" x14ac:dyDescent="0.2">
      <c r="H6949"/>
      <c r="I6949"/>
    </row>
    <row r="6950" spans="8:9" x14ac:dyDescent="0.2">
      <c r="H6950"/>
      <c r="I6950"/>
    </row>
    <row r="6951" spans="8:9" x14ac:dyDescent="0.2">
      <c r="H6951"/>
      <c r="I6951"/>
    </row>
    <row r="6952" spans="8:9" x14ac:dyDescent="0.2">
      <c r="H6952"/>
      <c r="I6952"/>
    </row>
    <row r="6953" spans="8:9" x14ac:dyDescent="0.2">
      <c r="H6953"/>
      <c r="I6953"/>
    </row>
    <row r="6954" spans="8:9" x14ac:dyDescent="0.2">
      <c r="H6954"/>
      <c r="I6954"/>
    </row>
    <row r="6955" spans="8:9" x14ac:dyDescent="0.2">
      <c r="H6955"/>
      <c r="I6955"/>
    </row>
    <row r="6956" spans="8:9" x14ac:dyDescent="0.2">
      <c r="H6956"/>
      <c r="I6956"/>
    </row>
    <row r="6957" spans="8:9" x14ac:dyDescent="0.2">
      <c r="H6957"/>
      <c r="I6957"/>
    </row>
    <row r="6958" spans="8:9" x14ac:dyDescent="0.2">
      <c r="H6958"/>
      <c r="I6958"/>
    </row>
    <row r="6959" spans="8:9" x14ac:dyDescent="0.2">
      <c r="H6959"/>
      <c r="I6959"/>
    </row>
    <row r="6960" spans="8:9" x14ac:dyDescent="0.2">
      <c r="H6960"/>
      <c r="I6960"/>
    </row>
    <row r="6961" spans="8:9" x14ac:dyDescent="0.2">
      <c r="H6961"/>
      <c r="I6961"/>
    </row>
    <row r="6962" spans="8:9" x14ac:dyDescent="0.2">
      <c r="H6962"/>
      <c r="I6962"/>
    </row>
    <row r="6963" spans="8:9" x14ac:dyDescent="0.2">
      <c r="H6963"/>
      <c r="I6963"/>
    </row>
    <row r="6964" spans="8:9" x14ac:dyDescent="0.2">
      <c r="H6964"/>
      <c r="I6964"/>
    </row>
    <row r="6965" spans="8:9" x14ac:dyDescent="0.2">
      <c r="H6965"/>
      <c r="I6965"/>
    </row>
    <row r="6966" spans="8:9" x14ac:dyDescent="0.2">
      <c r="H6966"/>
      <c r="I6966"/>
    </row>
    <row r="6967" spans="8:9" x14ac:dyDescent="0.2">
      <c r="H6967"/>
      <c r="I6967"/>
    </row>
    <row r="6968" spans="8:9" x14ac:dyDescent="0.2">
      <c r="H6968"/>
      <c r="I6968"/>
    </row>
    <row r="6969" spans="8:9" x14ac:dyDescent="0.2">
      <c r="H6969"/>
      <c r="I6969"/>
    </row>
    <row r="6970" spans="8:9" x14ac:dyDescent="0.2">
      <c r="H6970"/>
      <c r="I6970"/>
    </row>
    <row r="6971" spans="8:9" x14ac:dyDescent="0.2">
      <c r="H6971"/>
      <c r="I6971"/>
    </row>
    <row r="6972" spans="8:9" x14ac:dyDescent="0.2">
      <c r="H6972"/>
      <c r="I6972"/>
    </row>
    <row r="6973" spans="8:9" x14ac:dyDescent="0.2">
      <c r="H6973"/>
      <c r="I6973"/>
    </row>
    <row r="6974" spans="8:9" x14ac:dyDescent="0.2">
      <c r="H6974"/>
      <c r="I6974"/>
    </row>
    <row r="6975" spans="8:9" x14ac:dyDescent="0.2">
      <c r="H6975"/>
      <c r="I6975"/>
    </row>
    <row r="6976" spans="8:9" x14ac:dyDescent="0.2">
      <c r="H6976"/>
      <c r="I6976"/>
    </row>
    <row r="6977" spans="8:9" x14ac:dyDescent="0.2">
      <c r="H6977"/>
      <c r="I6977"/>
    </row>
    <row r="6978" spans="8:9" x14ac:dyDescent="0.2">
      <c r="H6978"/>
      <c r="I6978"/>
    </row>
    <row r="6979" spans="8:9" x14ac:dyDescent="0.2">
      <c r="H6979"/>
      <c r="I6979"/>
    </row>
    <row r="6980" spans="8:9" x14ac:dyDescent="0.2">
      <c r="H6980"/>
      <c r="I6980"/>
    </row>
    <row r="6981" spans="8:9" x14ac:dyDescent="0.2">
      <c r="H6981"/>
      <c r="I6981"/>
    </row>
    <row r="6982" spans="8:9" x14ac:dyDescent="0.2">
      <c r="H6982"/>
      <c r="I6982"/>
    </row>
    <row r="6983" spans="8:9" x14ac:dyDescent="0.2">
      <c r="H6983"/>
      <c r="I6983"/>
    </row>
    <row r="6984" spans="8:9" x14ac:dyDescent="0.2">
      <c r="H6984"/>
      <c r="I6984"/>
    </row>
    <row r="6985" spans="8:9" x14ac:dyDescent="0.2">
      <c r="H6985"/>
      <c r="I6985"/>
    </row>
    <row r="6986" spans="8:9" x14ac:dyDescent="0.2">
      <c r="H6986"/>
      <c r="I6986"/>
    </row>
    <row r="6987" spans="8:9" x14ac:dyDescent="0.2">
      <c r="H6987"/>
      <c r="I6987"/>
    </row>
    <row r="6988" spans="8:9" x14ac:dyDescent="0.2">
      <c r="H6988"/>
      <c r="I6988"/>
    </row>
    <row r="6989" spans="8:9" x14ac:dyDescent="0.2">
      <c r="H6989"/>
      <c r="I6989"/>
    </row>
    <row r="6990" spans="8:9" x14ac:dyDescent="0.2">
      <c r="H6990"/>
      <c r="I6990"/>
    </row>
    <row r="6991" spans="8:9" x14ac:dyDescent="0.2">
      <c r="H6991"/>
      <c r="I6991"/>
    </row>
    <row r="6992" spans="8:9" x14ac:dyDescent="0.2">
      <c r="H6992"/>
      <c r="I6992"/>
    </row>
    <row r="6993" spans="8:9" x14ac:dyDescent="0.2">
      <c r="H6993"/>
      <c r="I6993"/>
    </row>
    <row r="6994" spans="8:9" x14ac:dyDescent="0.2">
      <c r="H6994"/>
      <c r="I6994"/>
    </row>
    <row r="6995" spans="8:9" x14ac:dyDescent="0.2">
      <c r="H6995"/>
      <c r="I6995"/>
    </row>
    <row r="6996" spans="8:9" x14ac:dyDescent="0.2">
      <c r="H6996"/>
      <c r="I6996"/>
    </row>
    <row r="6997" spans="8:9" x14ac:dyDescent="0.2">
      <c r="H6997"/>
      <c r="I6997"/>
    </row>
    <row r="6998" spans="8:9" x14ac:dyDescent="0.2">
      <c r="H6998"/>
      <c r="I6998"/>
    </row>
    <row r="6999" spans="8:9" x14ac:dyDescent="0.2">
      <c r="H6999"/>
      <c r="I6999"/>
    </row>
    <row r="7000" spans="8:9" x14ac:dyDescent="0.2">
      <c r="H7000"/>
      <c r="I7000"/>
    </row>
    <row r="7001" spans="8:9" x14ac:dyDescent="0.2">
      <c r="H7001"/>
      <c r="I7001"/>
    </row>
    <row r="7002" spans="8:9" x14ac:dyDescent="0.2">
      <c r="H7002"/>
      <c r="I7002"/>
    </row>
    <row r="7003" spans="8:9" x14ac:dyDescent="0.2">
      <c r="H7003"/>
      <c r="I7003"/>
    </row>
    <row r="7004" spans="8:9" x14ac:dyDescent="0.2">
      <c r="H7004"/>
      <c r="I7004"/>
    </row>
    <row r="7005" spans="8:9" x14ac:dyDescent="0.2">
      <c r="H7005"/>
      <c r="I7005"/>
    </row>
    <row r="7006" spans="8:9" x14ac:dyDescent="0.2">
      <c r="H7006"/>
      <c r="I7006"/>
    </row>
    <row r="7007" spans="8:9" x14ac:dyDescent="0.2">
      <c r="H7007"/>
      <c r="I7007"/>
    </row>
    <row r="7008" spans="8:9" x14ac:dyDescent="0.2">
      <c r="H7008"/>
      <c r="I7008"/>
    </row>
    <row r="7009" spans="8:9" x14ac:dyDescent="0.2">
      <c r="H7009"/>
      <c r="I7009"/>
    </row>
    <row r="7010" spans="8:9" x14ac:dyDescent="0.2">
      <c r="H7010"/>
      <c r="I7010"/>
    </row>
    <row r="7011" spans="8:9" x14ac:dyDescent="0.2">
      <c r="H7011"/>
      <c r="I7011"/>
    </row>
    <row r="7012" spans="8:9" x14ac:dyDescent="0.2">
      <c r="H7012"/>
      <c r="I7012"/>
    </row>
    <row r="7013" spans="8:9" x14ac:dyDescent="0.2">
      <c r="H7013"/>
      <c r="I7013"/>
    </row>
    <row r="7014" spans="8:9" x14ac:dyDescent="0.2">
      <c r="H7014"/>
      <c r="I7014"/>
    </row>
    <row r="7015" spans="8:9" x14ac:dyDescent="0.2">
      <c r="H7015"/>
      <c r="I7015"/>
    </row>
    <row r="7016" spans="8:9" x14ac:dyDescent="0.2">
      <c r="H7016"/>
      <c r="I7016"/>
    </row>
    <row r="7017" spans="8:9" x14ac:dyDescent="0.2">
      <c r="H7017"/>
      <c r="I7017"/>
    </row>
    <row r="7018" spans="8:9" x14ac:dyDescent="0.2">
      <c r="H7018"/>
      <c r="I7018"/>
    </row>
    <row r="7019" spans="8:9" x14ac:dyDescent="0.2">
      <c r="H7019"/>
      <c r="I7019"/>
    </row>
    <row r="7020" spans="8:9" x14ac:dyDescent="0.2">
      <c r="H7020"/>
      <c r="I7020"/>
    </row>
    <row r="7021" spans="8:9" x14ac:dyDescent="0.2">
      <c r="H7021"/>
      <c r="I7021"/>
    </row>
    <row r="7022" spans="8:9" x14ac:dyDescent="0.2">
      <c r="H7022"/>
      <c r="I7022"/>
    </row>
    <row r="7023" spans="8:9" x14ac:dyDescent="0.2">
      <c r="H7023"/>
      <c r="I7023"/>
    </row>
    <row r="7024" spans="8:9" x14ac:dyDescent="0.2">
      <c r="H7024"/>
      <c r="I7024"/>
    </row>
    <row r="7025" spans="8:9" x14ac:dyDescent="0.2">
      <c r="H7025"/>
      <c r="I7025"/>
    </row>
    <row r="7026" spans="8:9" x14ac:dyDescent="0.2">
      <c r="H7026"/>
      <c r="I7026"/>
    </row>
    <row r="7027" spans="8:9" x14ac:dyDescent="0.2">
      <c r="H7027"/>
      <c r="I7027"/>
    </row>
    <row r="7028" spans="8:9" x14ac:dyDescent="0.2">
      <c r="H7028"/>
      <c r="I7028"/>
    </row>
    <row r="7029" spans="8:9" x14ac:dyDescent="0.2">
      <c r="H7029"/>
      <c r="I7029"/>
    </row>
    <row r="7030" spans="8:9" x14ac:dyDescent="0.2">
      <c r="H7030"/>
      <c r="I7030"/>
    </row>
    <row r="7031" spans="8:9" x14ac:dyDescent="0.2">
      <c r="H7031"/>
      <c r="I7031"/>
    </row>
    <row r="7032" spans="8:9" x14ac:dyDescent="0.2">
      <c r="H7032"/>
      <c r="I7032"/>
    </row>
    <row r="7033" spans="8:9" x14ac:dyDescent="0.2">
      <c r="H7033"/>
      <c r="I7033"/>
    </row>
    <row r="7034" spans="8:9" x14ac:dyDescent="0.2">
      <c r="H7034"/>
      <c r="I7034"/>
    </row>
    <row r="7035" spans="8:9" x14ac:dyDescent="0.2">
      <c r="H7035"/>
      <c r="I7035"/>
    </row>
    <row r="7036" spans="8:9" x14ac:dyDescent="0.2">
      <c r="H7036"/>
      <c r="I7036"/>
    </row>
    <row r="7037" spans="8:9" x14ac:dyDescent="0.2">
      <c r="H7037"/>
      <c r="I7037"/>
    </row>
    <row r="7038" spans="8:9" x14ac:dyDescent="0.2">
      <c r="H7038"/>
      <c r="I7038"/>
    </row>
    <row r="7039" spans="8:9" x14ac:dyDescent="0.2">
      <c r="H7039"/>
      <c r="I7039"/>
    </row>
    <row r="7040" spans="8:9" x14ac:dyDescent="0.2">
      <c r="H7040"/>
      <c r="I7040"/>
    </row>
    <row r="7041" spans="8:9" x14ac:dyDescent="0.2">
      <c r="H7041"/>
      <c r="I7041"/>
    </row>
    <row r="7042" spans="8:9" x14ac:dyDescent="0.2">
      <c r="H7042"/>
      <c r="I7042"/>
    </row>
    <row r="7043" spans="8:9" x14ac:dyDescent="0.2">
      <c r="H7043"/>
      <c r="I7043"/>
    </row>
    <row r="7044" spans="8:9" x14ac:dyDescent="0.2">
      <c r="H7044"/>
      <c r="I7044"/>
    </row>
    <row r="7045" spans="8:9" x14ac:dyDescent="0.2">
      <c r="H7045"/>
      <c r="I7045"/>
    </row>
    <row r="7046" spans="8:9" x14ac:dyDescent="0.2">
      <c r="H7046"/>
      <c r="I7046"/>
    </row>
    <row r="7047" spans="8:9" x14ac:dyDescent="0.2">
      <c r="H7047"/>
      <c r="I7047"/>
    </row>
    <row r="7048" spans="8:9" x14ac:dyDescent="0.2">
      <c r="H7048"/>
      <c r="I7048"/>
    </row>
    <row r="7049" spans="8:9" x14ac:dyDescent="0.2">
      <c r="H7049"/>
      <c r="I7049"/>
    </row>
    <row r="7050" spans="8:9" x14ac:dyDescent="0.2">
      <c r="H7050"/>
      <c r="I7050"/>
    </row>
    <row r="7051" spans="8:9" x14ac:dyDescent="0.2">
      <c r="H7051"/>
      <c r="I7051"/>
    </row>
    <row r="7052" spans="8:9" x14ac:dyDescent="0.2">
      <c r="H7052"/>
      <c r="I7052"/>
    </row>
    <row r="7053" spans="8:9" x14ac:dyDescent="0.2">
      <c r="H7053"/>
      <c r="I7053"/>
    </row>
    <row r="7054" spans="8:9" x14ac:dyDescent="0.2">
      <c r="H7054"/>
      <c r="I7054"/>
    </row>
    <row r="7055" spans="8:9" x14ac:dyDescent="0.2">
      <c r="H7055"/>
      <c r="I7055"/>
    </row>
    <row r="7056" spans="8:9" x14ac:dyDescent="0.2">
      <c r="H7056"/>
      <c r="I7056"/>
    </row>
    <row r="7057" spans="8:9" x14ac:dyDescent="0.2">
      <c r="H7057"/>
      <c r="I7057"/>
    </row>
    <row r="7058" spans="8:9" x14ac:dyDescent="0.2">
      <c r="H7058"/>
      <c r="I7058"/>
    </row>
    <row r="7059" spans="8:9" x14ac:dyDescent="0.2">
      <c r="H7059"/>
      <c r="I7059"/>
    </row>
    <row r="7060" spans="8:9" x14ac:dyDescent="0.2">
      <c r="H7060"/>
      <c r="I7060"/>
    </row>
    <row r="7061" spans="8:9" x14ac:dyDescent="0.2">
      <c r="H7061"/>
      <c r="I7061"/>
    </row>
    <row r="7062" spans="8:9" x14ac:dyDescent="0.2">
      <c r="H7062"/>
      <c r="I7062"/>
    </row>
    <row r="7063" spans="8:9" x14ac:dyDescent="0.2">
      <c r="H7063"/>
      <c r="I7063"/>
    </row>
    <row r="7064" spans="8:9" x14ac:dyDescent="0.2">
      <c r="H7064"/>
      <c r="I7064"/>
    </row>
    <row r="7065" spans="8:9" x14ac:dyDescent="0.2">
      <c r="H7065"/>
      <c r="I7065"/>
    </row>
    <row r="7066" spans="8:9" x14ac:dyDescent="0.2">
      <c r="H7066"/>
      <c r="I7066"/>
    </row>
    <row r="7067" spans="8:9" x14ac:dyDescent="0.2">
      <c r="H7067"/>
      <c r="I7067"/>
    </row>
    <row r="7068" spans="8:9" x14ac:dyDescent="0.2">
      <c r="H7068"/>
      <c r="I7068"/>
    </row>
    <row r="7069" spans="8:9" x14ac:dyDescent="0.2">
      <c r="H7069"/>
      <c r="I7069"/>
    </row>
    <row r="7070" spans="8:9" x14ac:dyDescent="0.2">
      <c r="H7070"/>
      <c r="I7070"/>
    </row>
    <row r="7071" spans="8:9" x14ac:dyDescent="0.2">
      <c r="H7071"/>
      <c r="I7071"/>
    </row>
    <row r="7072" spans="8:9" x14ac:dyDescent="0.2">
      <c r="H7072"/>
      <c r="I7072"/>
    </row>
    <row r="7073" spans="8:9" x14ac:dyDescent="0.2">
      <c r="H7073"/>
      <c r="I7073"/>
    </row>
    <row r="7074" spans="8:9" x14ac:dyDescent="0.2">
      <c r="H7074"/>
      <c r="I7074"/>
    </row>
    <row r="7075" spans="8:9" x14ac:dyDescent="0.2">
      <c r="H7075"/>
      <c r="I7075"/>
    </row>
    <row r="7076" spans="8:9" x14ac:dyDescent="0.2">
      <c r="H7076"/>
      <c r="I7076"/>
    </row>
    <row r="7077" spans="8:9" x14ac:dyDescent="0.2">
      <c r="H7077"/>
      <c r="I7077"/>
    </row>
    <row r="7078" spans="8:9" x14ac:dyDescent="0.2">
      <c r="H7078"/>
      <c r="I7078"/>
    </row>
    <row r="7079" spans="8:9" x14ac:dyDescent="0.2">
      <c r="H7079"/>
      <c r="I7079"/>
    </row>
    <row r="7080" spans="8:9" x14ac:dyDescent="0.2">
      <c r="H7080"/>
      <c r="I7080"/>
    </row>
    <row r="7081" spans="8:9" x14ac:dyDescent="0.2">
      <c r="H7081"/>
      <c r="I7081"/>
    </row>
    <row r="7082" spans="8:9" x14ac:dyDescent="0.2">
      <c r="H7082"/>
      <c r="I7082"/>
    </row>
    <row r="7083" spans="8:9" x14ac:dyDescent="0.2">
      <c r="H7083"/>
      <c r="I7083"/>
    </row>
    <row r="7084" spans="8:9" x14ac:dyDescent="0.2">
      <c r="H7084"/>
      <c r="I7084"/>
    </row>
    <row r="7085" spans="8:9" x14ac:dyDescent="0.2">
      <c r="H7085"/>
      <c r="I7085"/>
    </row>
    <row r="7086" spans="8:9" x14ac:dyDescent="0.2">
      <c r="H7086"/>
      <c r="I7086"/>
    </row>
    <row r="7087" spans="8:9" x14ac:dyDescent="0.2">
      <c r="H7087"/>
      <c r="I7087"/>
    </row>
    <row r="7088" spans="8:9" x14ac:dyDescent="0.2">
      <c r="H7088"/>
      <c r="I7088"/>
    </row>
    <row r="7089" spans="8:9" x14ac:dyDescent="0.2">
      <c r="H7089"/>
      <c r="I7089"/>
    </row>
    <row r="7090" spans="8:9" x14ac:dyDescent="0.2">
      <c r="H7090"/>
      <c r="I7090"/>
    </row>
    <row r="7091" spans="8:9" x14ac:dyDescent="0.2">
      <c r="H7091"/>
      <c r="I7091"/>
    </row>
    <row r="7092" spans="8:9" x14ac:dyDescent="0.2">
      <c r="H7092"/>
      <c r="I7092"/>
    </row>
    <row r="7093" spans="8:9" x14ac:dyDescent="0.2">
      <c r="H7093"/>
      <c r="I7093"/>
    </row>
    <row r="7094" spans="8:9" x14ac:dyDescent="0.2">
      <c r="H7094"/>
      <c r="I7094"/>
    </row>
    <row r="7095" spans="8:9" x14ac:dyDescent="0.2">
      <c r="H7095"/>
      <c r="I7095"/>
    </row>
    <row r="7096" spans="8:9" x14ac:dyDescent="0.2">
      <c r="H7096"/>
      <c r="I7096"/>
    </row>
    <row r="7097" spans="8:9" x14ac:dyDescent="0.2">
      <c r="H7097"/>
      <c r="I7097"/>
    </row>
    <row r="7098" spans="8:9" x14ac:dyDescent="0.2">
      <c r="H7098"/>
      <c r="I7098"/>
    </row>
    <row r="7099" spans="8:9" x14ac:dyDescent="0.2">
      <c r="H7099"/>
      <c r="I7099"/>
    </row>
    <row r="7100" spans="8:9" x14ac:dyDescent="0.2">
      <c r="H7100"/>
      <c r="I7100"/>
    </row>
    <row r="7101" spans="8:9" x14ac:dyDescent="0.2">
      <c r="H7101"/>
      <c r="I7101"/>
    </row>
    <row r="7102" spans="8:9" x14ac:dyDescent="0.2">
      <c r="H7102"/>
      <c r="I7102"/>
    </row>
    <row r="7103" spans="8:9" x14ac:dyDescent="0.2">
      <c r="H7103"/>
      <c r="I7103"/>
    </row>
    <row r="7104" spans="8:9" x14ac:dyDescent="0.2">
      <c r="H7104"/>
      <c r="I7104"/>
    </row>
    <row r="7105" spans="8:9" x14ac:dyDescent="0.2">
      <c r="H7105"/>
      <c r="I7105"/>
    </row>
    <row r="7106" spans="8:9" x14ac:dyDescent="0.2">
      <c r="H7106"/>
      <c r="I7106"/>
    </row>
    <row r="7107" spans="8:9" x14ac:dyDescent="0.2">
      <c r="H7107"/>
      <c r="I7107"/>
    </row>
    <row r="7108" spans="8:9" x14ac:dyDescent="0.2">
      <c r="H7108"/>
      <c r="I7108"/>
    </row>
    <row r="7109" spans="8:9" x14ac:dyDescent="0.2">
      <c r="H7109"/>
      <c r="I7109"/>
    </row>
    <row r="7110" spans="8:9" x14ac:dyDescent="0.2">
      <c r="H7110"/>
      <c r="I7110"/>
    </row>
    <row r="7111" spans="8:9" x14ac:dyDescent="0.2">
      <c r="H7111"/>
      <c r="I7111"/>
    </row>
    <row r="7112" spans="8:9" x14ac:dyDescent="0.2">
      <c r="H7112"/>
      <c r="I7112"/>
    </row>
    <row r="7113" spans="8:9" x14ac:dyDescent="0.2">
      <c r="H7113"/>
      <c r="I7113"/>
    </row>
    <row r="7114" spans="8:9" x14ac:dyDescent="0.2">
      <c r="H7114"/>
      <c r="I7114"/>
    </row>
    <row r="7115" spans="8:9" x14ac:dyDescent="0.2">
      <c r="H7115"/>
      <c r="I7115"/>
    </row>
    <row r="7116" spans="8:9" x14ac:dyDescent="0.2">
      <c r="H7116"/>
      <c r="I7116"/>
    </row>
    <row r="7117" spans="8:9" x14ac:dyDescent="0.2">
      <c r="H7117"/>
      <c r="I7117"/>
    </row>
    <row r="7118" spans="8:9" x14ac:dyDescent="0.2">
      <c r="H7118"/>
      <c r="I7118"/>
    </row>
    <row r="7119" spans="8:9" x14ac:dyDescent="0.2">
      <c r="H7119"/>
      <c r="I7119"/>
    </row>
    <row r="7120" spans="8:9" x14ac:dyDescent="0.2">
      <c r="H7120"/>
      <c r="I7120"/>
    </row>
    <row r="7121" spans="8:9" x14ac:dyDescent="0.2">
      <c r="H7121"/>
      <c r="I7121"/>
    </row>
    <row r="7122" spans="8:9" x14ac:dyDescent="0.2">
      <c r="H7122"/>
      <c r="I7122"/>
    </row>
    <row r="7123" spans="8:9" x14ac:dyDescent="0.2">
      <c r="H7123"/>
      <c r="I7123"/>
    </row>
    <row r="7124" spans="8:9" x14ac:dyDescent="0.2">
      <c r="H7124"/>
      <c r="I7124"/>
    </row>
    <row r="7125" spans="8:9" x14ac:dyDescent="0.2">
      <c r="H7125"/>
      <c r="I7125"/>
    </row>
    <row r="7126" spans="8:9" x14ac:dyDescent="0.2">
      <c r="H7126"/>
      <c r="I7126"/>
    </row>
    <row r="7127" spans="8:9" x14ac:dyDescent="0.2">
      <c r="H7127"/>
      <c r="I7127"/>
    </row>
    <row r="7128" spans="8:9" x14ac:dyDescent="0.2">
      <c r="H7128"/>
      <c r="I7128"/>
    </row>
    <row r="7129" spans="8:9" x14ac:dyDescent="0.2">
      <c r="H7129"/>
      <c r="I7129"/>
    </row>
    <row r="7130" spans="8:9" x14ac:dyDescent="0.2">
      <c r="H7130"/>
      <c r="I7130"/>
    </row>
    <row r="7131" spans="8:9" x14ac:dyDescent="0.2">
      <c r="H7131"/>
      <c r="I7131"/>
    </row>
    <row r="7132" spans="8:9" x14ac:dyDescent="0.2">
      <c r="H7132"/>
      <c r="I7132"/>
    </row>
    <row r="7133" spans="8:9" x14ac:dyDescent="0.2">
      <c r="H7133"/>
      <c r="I7133"/>
    </row>
    <row r="7134" spans="8:9" x14ac:dyDescent="0.2">
      <c r="H7134"/>
      <c r="I7134"/>
    </row>
    <row r="7135" spans="8:9" x14ac:dyDescent="0.2">
      <c r="H7135"/>
      <c r="I7135"/>
    </row>
    <row r="7136" spans="8:9" x14ac:dyDescent="0.2">
      <c r="H7136"/>
      <c r="I7136"/>
    </row>
    <row r="7137" spans="8:9" x14ac:dyDescent="0.2">
      <c r="H7137"/>
      <c r="I7137"/>
    </row>
    <row r="7138" spans="8:9" x14ac:dyDescent="0.2">
      <c r="H7138"/>
      <c r="I7138"/>
    </row>
    <row r="7139" spans="8:9" x14ac:dyDescent="0.2">
      <c r="H7139"/>
      <c r="I7139"/>
    </row>
    <row r="7140" spans="8:9" x14ac:dyDescent="0.2">
      <c r="H7140"/>
      <c r="I7140"/>
    </row>
    <row r="7141" spans="8:9" x14ac:dyDescent="0.2">
      <c r="H7141"/>
      <c r="I7141"/>
    </row>
    <row r="7142" spans="8:9" x14ac:dyDescent="0.2">
      <c r="H7142"/>
      <c r="I7142"/>
    </row>
    <row r="7143" spans="8:9" x14ac:dyDescent="0.2">
      <c r="H7143"/>
      <c r="I7143"/>
    </row>
    <row r="7144" spans="8:9" x14ac:dyDescent="0.2">
      <c r="H7144"/>
      <c r="I7144"/>
    </row>
    <row r="7145" spans="8:9" x14ac:dyDescent="0.2">
      <c r="H7145"/>
      <c r="I7145"/>
    </row>
    <row r="7146" spans="8:9" x14ac:dyDescent="0.2">
      <c r="H7146"/>
      <c r="I7146"/>
    </row>
    <row r="7147" spans="8:9" x14ac:dyDescent="0.2">
      <c r="H7147"/>
      <c r="I7147"/>
    </row>
    <row r="7148" spans="8:9" x14ac:dyDescent="0.2">
      <c r="H7148"/>
      <c r="I7148"/>
    </row>
    <row r="7149" spans="8:9" x14ac:dyDescent="0.2">
      <c r="H7149"/>
      <c r="I7149"/>
    </row>
    <row r="7150" spans="8:9" x14ac:dyDescent="0.2">
      <c r="H7150"/>
      <c r="I7150"/>
    </row>
    <row r="7151" spans="8:9" x14ac:dyDescent="0.2">
      <c r="H7151"/>
      <c r="I7151"/>
    </row>
    <row r="7152" spans="8:9" x14ac:dyDescent="0.2">
      <c r="H7152"/>
      <c r="I7152"/>
    </row>
    <row r="7153" spans="8:9" x14ac:dyDescent="0.2">
      <c r="H7153"/>
      <c r="I7153"/>
    </row>
    <row r="7154" spans="8:9" x14ac:dyDescent="0.2">
      <c r="H7154"/>
      <c r="I7154"/>
    </row>
    <row r="7155" spans="8:9" x14ac:dyDescent="0.2">
      <c r="H7155"/>
      <c r="I7155"/>
    </row>
    <row r="7156" spans="8:9" x14ac:dyDescent="0.2">
      <c r="H7156"/>
      <c r="I7156"/>
    </row>
    <row r="7157" spans="8:9" x14ac:dyDescent="0.2">
      <c r="H7157"/>
      <c r="I7157"/>
    </row>
    <row r="7158" spans="8:9" x14ac:dyDescent="0.2">
      <c r="H7158"/>
      <c r="I7158"/>
    </row>
    <row r="7159" spans="8:9" x14ac:dyDescent="0.2">
      <c r="H7159"/>
      <c r="I7159"/>
    </row>
    <row r="7160" spans="8:9" x14ac:dyDescent="0.2">
      <c r="H7160"/>
      <c r="I7160"/>
    </row>
    <row r="7161" spans="8:9" x14ac:dyDescent="0.2">
      <c r="H7161"/>
      <c r="I7161"/>
    </row>
    <row r="7162" spans="8:9" x14ac:dyDescent="0.2">
      <c r="H7162"/>
      <c r="I7162"/>
    </row>
    <row r="7163" spans="8:9" x14ac:dyDescent="0.2">
      <c r="H7163"/>
      <c r="I7163"/>
    </row>
    <row r="7164" spans="8:9" x14ac:dyDescent="0.2">
      <c r="H7164"/>
      <c r="I7164"/>
    </row>
    <row r="7165" spans="8:9" x14ac:dyDescent="0.2">
      <c r="H7165"/>
      <c r="I7165"/>
    </row>
    <row r="7166" spans="8:9" x14ac:dyDescent="0.2">
      <c r="H7166"/>
      <c r="I7166"/>
    </row>
    <row r="7167" spans="8:9" x14ac:dyDescent="0.2">
      <c r="H7167"/>
      <c r="I7167"/>
    </row>
    <row r="7168" spans="8:9" x14ac:dyDescent="0.2">
      <c r="H7168"/>
      <c r="I7168"/>
    </row>
    <row r="7169" spans="8:9" x14ac:dyDescent="0.2">
      <c r="H7169"/>
      <c r="I7169"/>
    </row>
    <row r="7170" spans="8:9" x14ac:dyDescent="0.2">
      <c r="H7170"/>
      <c r="I7170"/>
    </row>
    <row r="7171" spans="8:9" x14ac:dyDescent="0.2">
      <c r="H7171"/>
      <c r="I7171"/>
    </row>
    <row r="7172" spans="8:9" x14ac:dyDescent="0.2">
      <c r="H7172"/>
      <c r="I7172"/>
    </row>
    <row r="7173" spans="8:9" x14ac:dyDescent="0.2">
      <c r="H7173"/>
      <c r="I7173"/>
    </row>
    <row r="7174" spans="8:9" x14ac:dyDescent="0.2">
      <c r="H7174"/>
      <c r="I7174"/>
    </row>
    <row r="7175" spans="8:9" x14ac:dyDescent="0.2">
      <c r="H7175"/>
      <c r="I7175"/>
    </row>
    <row r="7176" spans="8:9" x14ac:dyDescent="0.2">
      <c r="H7176"/>
      <c r="I7176"/>
    </row>
    <row r="7177" spans="8:9" x14ac:dyDescent="0.2">
      <c r="H7177"/>
      <c r="I7177"/>
    </row>
    <row r="7178" spans="8:9" x14ac:dyDescent="0.2">
      <c r="H7178"/>
      <c r="I7178"/>
    </row>
    <row r="7179" spans="8:9" x14ac:dyDescent="0.2">
      <c r="H7179"/>
      <c r="I7179"/>
    </row>
    <row r="7180" spans="8:9" x14ac:dyDescent="0.2">
      <c r="H7180"/>
      <c r="I7180"/>
    </row>
    <row r="7181" spans="8:9" x14ac:dyDescent="0.2">
      <c r="H7181"/>
      <c r="I7181"/>
    </row>
    <row r="7182" spans="8:9" x14ac:dyDescent="0.2">
      <c r="H7182"/>
      <c r="I7182"/>
    </row>
    <row r="7183" spans="8:9" x14ac:dyDescent="0.2">
      <c r="H7183"/>
      <c r="I7183"/>
    </row>
    <row r="7184" spans="8:9" x14ac:dyDescent="0.2">
      <c r="H7184"/>
      <c r="I7184"/>
    </row>
    <row r="7185" spans="8:9" x14ac:dyDescent="0.2">
      <c r="H7185"/>
      <c r="I7185"/>
    </row>
    <row r="7186" spans="8:9" x14ac:dyDescent="0.2">
      <c r="H7186"/>
      <c r="I7186"/>
    </row>
    <row r="7187" spans="8:9" x14ac:dyDescent="0.2">
      <c r="H7187"/>
      <c r="I7187"/>
    </row>
    <row r="7188" spans="8:9" x14ac:dyDescent="0.2">
      <c r="H7188"/>
      <c r="I7188"/>
    </row>
    <row r="7189" spans="8:9" x14ac:dyDescent="0.2">
      <c r="H7189"/>
      <c r="I7189"/>
    </row>
    <row r="7190" spans="8:9" x14ac:dyDescent="0.2">
      <c r="H7190"/>
      <c r="I7190"/>
    </row>
    <row r="7191" spans="8:9" x14ac:dyDescent="0.2">
      <c r="H7191"/>
      <c r="I7191"/>
    </row>
    <row r="7192" spans="8:9" x14ac:dyDescent="0.2">
      <c r="H7192"/>
      <c r="I7192"/>
    </row>
    <row r="7193" spans="8:9" x14ac:dyDescent="0.2">
      <c r="H7193"/>
      <c r="I7193"/>
    </row>
    <row r="7194" spans="8:9" x14ac:dyDescent="0.2">
      <c r="H7194"/>
      <c r="I7194"/>
    </row>
    <row r="7195" spans="8:9" x14ac:dyDescent="0.2">
      <c r="H7195"/>
      <c r="I7195"/>
    </row>
    <row r="7196" spans="8:9" x14ac:dyDescent="0.2">
      <c r="H7196"/>
      <c r="I7196"/>
    </row>
    <row r="7197" spans="8:9" x14ac:dyDescent="0.2">
      <c r="H7197"/>
      <c r="I7197"/>
    </row>
    <row r="7198" spans="8:9" x14ac:dyDescent="0.2">
      <c r="H7198"/>
      <c r="I7198"/>
    </row>
    <row r="7199" spans="8:9" x14ac:dyDescent="0.2">
      <c r="H7199"/>
      <c r="I7199"/>
    </row>
    <row r="7200" spans="8:9" x14ac:dyDescent="0.2">
      <c r="H7200"/>
      <c r="I7200"/>
    </row>
    <row r="7201" spans="8:9" x14ac:dyDescent="0.2">
      <c r="H7201"/>
      <c r="I7201"/>
    </row>
    <row r="7202" spans="8:9" x14ac:dyDescent="0.2">
      <c r="H7202"/>
      <c r="I7202"/>
    </row>
    <row r="7203" spans="8:9" x14ac:dyDescent="0.2">
      <c r="H7203"/>
      <c r="I7203"/>
    </row>
    <row r="7204" spans="8:9" x14ac:dyDescent="0.2">
      <c r="H7204"/>
      <c r="I7204"/>
    </row>
    <row r="7205" spans="8:9" x14ac:dyDescent="0.2">
      <c r="H7205"/>
      <c r="I7205"/>
    </row>
    <row r="7206" spans="8:9" x14ac:dyDescent="0.2">
      <c r="H7206"/>
      <c r="I7206"/>
    </row>
    <row r="7207" spans="8:9" x14ac:dyDescent="0.2">
      <c r="H7207"/>
      <c r="I7207"/>
    </row>
    <row r="7208" spans="8:9" x14ac:dyDescent="0.2">
      <c r="H7208"/>
      <c r="I7208"/>
    </row>
    <row r="7209" spans="8:9" x14ac:dyDescent="0.2">
      <c r="H7209"/>
      <c r="I7209"/>
    </row>
    <row r="7210" spans="8:9" x14ac:dyDescent="0.2">
      <c r="H7210"/>
      <c r="I7210"/>
    </row>
    <row r="7211" spans="8:9" x14ac:dyDescent="0.2">
      <c r="H7211"/>
      <c r="I7211"/>
    </row>
    <row r="7212" spans="8:9" x14ac:dyDescent="0.2">
      <c r="H7212"/>
      <c r="I7212"/>
    </row>
    <row r="7213" spans="8:9" x14ac:dyDescent="0.2">
      <c r="H7213"/>
      <c r="I7213"/>
    </row>
    <row r="7214" spans="8:9" x14ac:dyDescent="0.2">
      <c r="H7214"/>
      <c r="I7214"/>
    </row>
    <row r="7215" spans="8:9" x14ac:dyDescent="0.2">
      <c r="H7215"/>
      <c r="I7215"/>
    </row>
    <row r="7216" spans="8:9" x14ac:dyDescent="0.2">
      <c r="H7216"/>
      <c r="I7216"/>
    </row>
    <row r="7217" spans="8:9" x14ac:dyDescent="0.2">
      <c r="H7217"/>
      <c r="I7217"/>
    </row>
    <row r="7218" spans="8:9" x14ac:dyDescent="0.2">
      <c r="H7218"/>
      <c r="I7218"/>
    </row>
    <row r="7219" spans="8:9" x14ac:dyDescent="0.2">
      <c r="H7219"/>
      <c r="I7219"/>
    </row>
    <row r="7220" spans="8:9" x14ac:dyDescent="0.2">
      <c r="H7220"/>
      <c r="I7220"/>
    </row>
    <row r="7221" spans="8:9" x14ac:dyDescent="0.2">
      <c r="H7221"/>
      <c r="I7221"/>
    </row>
    <row r="7222" spans="8:9" x14ac:dyDescent="0.2">
      <c r="H7222"/>
      <c r="I7222"/>
    </row>
    <row r="7223" spans="8:9" x14ac:dyDescent="0.2">
      <c r="H7223"/>
      <c r="I7223"/>
    </row>
    <row r="7224" spans="8:9" x14ac:dyDescent="0.2">
      <c r="H7224"/>
      <c r="I7224"/>
    </row>
    <row r="7225" spans="8:9" x14ac:dyDescent="0.2">
      <c r="H7225"/>
      <c r="I7225"/>
    </row>
    <row r="7226" spans="8:9" x14ac:dyDescent="0.2">
      <c r="H7226"/>
      <c r="I7226"/>
    </row>
    <row r="7227" spans="8:9" x14ac:dyDescent="0.2">
      <c r="H7227"/>
      <c r="I7227"/>
    </row>
    <row r="7228" spans="8:9" x14ac:dyDescent="0.2">
      <c r="H7228"/>
      <c r="I7228"/>
    </row>
    <row r="7229" spans="8:9" x14ac:dyDescent="0.2">
      <c r="H7229"/>
      <c r="I7229"/>
    </row>
    <row r="7230" spans="8:9" x14ac:dyDescent="0.2">
      <c r="H7230"/>
      <c r="I7230"/>
    </row>
    <row r="7231" spans="8:9" x14ac:dyDescent="0.2">
      <c r="H7231"/>
      <c r="I7231"/>
    </row>
    <row r="7232" spans="8:9" x14ac:dyDescent="0.2">
      <c r="H7232"/>
      <c r="I7232"/>
    </row>
    <row r="7233" spans="8:9" x14ac:dyDescent="0.2">
      <c r="H7233"/>
      <c r="I7233"/>
    </row>
    <row r="7234" spans="8:9" x14ac:dyDescent="0.2">
      <c r="H7234"/>
      <c r="I7234"/>
    </row>
    <row r="7235" spans="8:9" x14ac:dyDescent="0.2">
      <c r="H7235"/>
      <c r="I7235"/>
    </row>
    <row r="7236" spans="8:9" x14ac:dyDescent="0.2">
      <c r="H7236"/>
      <c r="I7236"/>
    </row>
    <row r="7237" spans="8:9" x14ac:dyDescent="0.2">
      <c r="H7237"/>
      <c r="I7237"/>
    </row>
    <row r="7238" spans="8:9" x14ac:dyDescent="0.2">
      <c r="H7238"/>
      <c r="I7238"/>
    </row>
    <row r="7239" spans="8:9" x14ac:dyDescent="0.2">
      <c r="H7239"/>
      <c r="I7239"/>
    </row>
    <row r="7240" spans="8:9" x14ac:dyDescent="0.2">
      <c r="H7240"/>
      <c r="I7240"/>
    </row>
    <row r="7241" spans="8:9" x14ac:dyDescent="0.2">
      <c r="H7241"/>
      <c r="I7241"/>
    </row>
    <row r="7242" spans="8:9" x14ac:dyDescent="0.2">
      <c r="H7242"/>
      <c r="I7242"/>
    </row>
    <row r="7243" spans="8:9" x14ac:dyDescent="0.2">
      <c r="H7243"/>
      <c r="I7243"/>
    </row>
    <row r="7244" spans="8:9" x14ac:dyDescent="0.2">
      <c r="H7244"/>
      <c r="I7244"/>
    </row>
    <row r="7245" spans="8:9" x14ac:dyDescent="0.2">
      <c r="H7245"/>
      <c r="I7245"/>
    </row>
    <row r="7246" spans="8:9" x14ac:dyDescent="0.2">
      <c r="H7246"/>
      <c r="I7246"/>
    </row>
    <row r="7247" spans="8:9" x14ac:dyDescent="0.2">
      <c r="H7247"/>
      <c r="I7247"/>
    </row>
    <row r="7248" spans="8:9" x14ac:dyDescent="0.2">
      <c r="H7248"/>
      <c r="I7248"/>
    </row>
    <row r="7249" spans="8:9" x14ac:dyDescent="0.2">
      <c r="H7249"/>
      <c r="I7249"/>
    </row>
    <row r="7250" spans="8:9" x14ac:dyDescent="0.2">
      <c r="H7250"/>
      <c r="I7250"/>
    </row>
    <row r="7251" spans="8:9" x14ac:dyDescent="0.2">
      <c r="H7251"/>
      <c r="I7251"/>
    </row>
    <row r="7252" spans="8:9" x14ac:dyDescent="0.2">
      <c r="H7252"/>
      <c r="I7252"/>
    </row>
    <row r="7253" spans="8:9" x14ac:dyDescent="0.2">
      <c r="H7253"/>
      <c r="I7253"/>
    </row>
    <row r="7254" spans="8:9" x14ac:dyDescent="0.2">
      <c r="H7254"/>
      <c r="I7254"/>
    </row>
    <row r="7255" spans="8:9" x14ac:dyDescent="0.2">
      <c r="H7255"/>
      <c r="I7255"/>
    </row>
    <row r="7256" spans="8:9" x14ac:dyDescent="0.2">
      <c r="H7256"/>
      <c r="I7256"/>
    </row>
    <row r="7257" spans="8:9" x14ac:dyDescent="0.2">
      <c r="H7257"/>
      <c r="I7257"/>
    </row>
    <row r="7258" spans="8:9" x14ac:dyDescent="0.2">
      <c r="H7258"/>
      <c r="I7258"/>
    </row>
    <row r="7259" spans="8:9" x14ac:dyDescent="0.2">
      <c r="H7259"/>
      <c r="I7259"/>
    </row>
    <row r="7260" spans="8:9" x14ac:dyDescent="0.2">
      <c r="H7260"/>
      <c r="I7260"/>
    </row>
    <row r="7261" spans="8:9" x14ac:dyDescent="0.2">
      <c r="H7261"/>
      <c r="I7261"/>
    </row>
    <row r="7262" spans="8:9" x14ac:dyDescent="0.2">
      <c r="H7262"/>
      <c r="I7262"/>
    </row>
    <row r="7263" spans="8:9" x14ac:dyDescent="0.2">
      <c r="H7263"/>
      <c r="I7263"/>
    </row>
    <row r="7264" spans="8:9" x14ac:dyDescent="0.2">
      <c r="H7264"/>
      <c r="I7264"/>
    </row>
    <row r="7265" spans="8:9" x14ac:dyDescent="0.2">
      <c r="H7265"/>
      <c r="I7265"/>
    </row>
    <row r="7266" spans="8:9" x14ac:dyDescent="0.2">
      <c r="H7266"/>
      <c r="I7266"/>
    </row>
    <row r="7267" spans="8:9" x14ac:dyDescent="0.2">
      <c r="H7267"/>
      <c r="I7267"/>
    </row>
    <row r="7268" spans="8:9" x14ac:dyDescent="0.2">
      <c r="H7268"/>
      <c r="I7268"/>
    </row>
    <row r="7269" spans="8:9" x14ac:dyDescent="0.2">
      <c r="H7269"/>
      <c r="I7269"/>
    </row>
    <row r="7270" spans="8:9" x14ac:dyDescent="0.2">
      <c r="H7270"/>
      <c r="I7270"/>
    </row>
    <row r="7271" spans="8:9" x14ac:dyDescent="0.2">
      <c r="H7271"/>
      <c r="I7271"/>
    </row>
    <row r="7272" spans="8:9" x14ac:dyDescent="0.2">
      <c r="H7272"/>
      <c r="I7272"/>
    </row>
    <row r="7273" spans="8:9" x14ac:dyDescent="0.2">
      <c r="H7273"/>
      <c r="I7273"/>
    </row>
    <row r="7274" spans="8:9" x14ac:dyDescent="0.2">
      <c r="H7274"/>
      <c r="I7274"/>
    </row>
    <row r="7275" spans="8:9" x14ac:dyDescent="0.2">
      <c r="H7275"/>
      <c r="I7275"/>
    </row>
    <row r="7276" spans="8:9" x14ac:dyDescent="0.2">
      <c r="H7276"/>
      <c r="I7276"/>
    </row>
    <row r="7277" spans="8:9" x14ac:dyDescent="0.2">
      <c r="H7277"/>
      <c r="I7277"/>
    </row>
    <row r="7278" spans="8:9" x14ac:dyDescent="0.2">
      <c r="H7278"/>
      <c r="I7278"/>
    </row>
    <row r="7279" spans="8:9" x14ac:dyDescent="0.2">
      <c r="H7279"/>
      <c r="I7279"/>
    </row>
    <row r="7280" spans="8:9" x14ac:dyDescent="0.2">
      <c r="H7280"/>
      <c r="I7280"/>
    </row>
    <row r="7281" spans="8:9" x14ac:dyDescent="0.2">
      <c r="H7281"/>
      <c r="I7281"/>
    </row>
    <row r="7282" spans="8:9" x14ac:dyDescent="0.2">
      <c r="H7282"/>
      <c r="I7282"/>
    </row>
    <row r="7283" spans="8:9" x14ac:dyDescent="0.2">
      <c r="H7283"/>
      <c r="I7283"/>
    </row>
    <row r="7284" spans="8:9" x14ac:dyDescent="0.2">
      <c r="H7284"/>
      <c r="I7284"/>
    </row>
    <row r="7285" spans="8:9" x14ac:dyDescent="0.2">
      <c r="H7285"/>
      <c r="I7285"/>
    </row>
    <row r="7286" spans="8:9" x14ac:dyDescent="0.2">
      <c r="H7286"/>
      <c r="I7286"/>
    </row>
    <row r="7287" spans="8:9" x14ac:dyDescent="0.2">
      <c r="H7287"/>
      <c r="I7287"/>
    </row>
    <row r="7288" spans="8:9" x14ac:dyDescent="0.2">
      <c r="H7288"/>
      <c r="I7288"/>
    </row>
    <row r="7289" spans="8:9" x14ac:dyDescent="0.2">
      <c r="H7289"/>
      <c r="I7289"/>
    </row>
    <row r="7290" spans="8:9" x14ac:dyDescent="0.2">
      <c r="H7290"/>
      <c r="I7290"/>
    </row>
    <row r="7291" spans="8:9" x14ac:dyDescent="0.2">
      <c r="H7291"/>
      <c r="I7291"/>
    </row>
    <row r="7292" spans="8:9" x14ac:dyDescent="0.2">
      <c r="H7292"/>
      <c r="I7292"/>
    </row>
    <row r="7293" spans="8:9" x14ac:dyDescent="0.2">
      <c r="H7293"/>
      <c r="I7293"/>
    </row>
    <row r="7294" spans="8:9" x14ac:dyDescent="0.2">
      <c r="H7294"/>
      <c r="I7294"/>
    </row>
    <row r="7295" spans="8:9" x14ac:dyDescent="0.2">
      <c r="H7295"/>
      <c r="I7295"/>
    </row>
    <row r="7296" spans="8:9" x14ac:dyDescent="0.2">
      <c r="H7296"/>
      <c r="I7296"/>
    </row>
    <row r="7297" spans="8:9" x14ac:dyDescent="0.2">
      <c r="H7297"/>
      <c r="I7297"/>
    </row>
    <row r="7298" spans="8:9" x14ac:dyDescent="0.2">
      <c r="H7298"/>
      <c r="I7298"/>
    </row>
    <row r="7299" spans="8:9" x14ac:dyDescent="0.2">
      <c r="H7299"/>
      <c r="I7299"/>
    </row>
    <row r="7300" spans="8:9" x14ac:dyDescent="0.2">
      <c r="H7300"/>
      <c r="I7300"/>
    </row>
    <row r="7301" spans="8:9" x14ac:dyDescent="0.2">
      <c r="H7301"/>
      <c r="I7301"/>
    </row>
    <row r="7302" spans="8:9" x14ac:dyDescent="0.2">
      <c r="H7302"/>
      <c r="I7302"/>
    </row>
    <row r="7303" spans="8:9" x14ac:dyDescent="0.2">
      <c r="H7303"/>
      <c r="I7303"/>
    </row>
    <row r="7304" spans="8:9" x14ac:dyDescent="0.2">
      <c r="H7304"/>
      <c r="I7304"/>
    </row>
    <row r="7305" spans="8:9" x14ac:dyDescent="0.2">
      <c r="H7305"/>
      <c r="I7305"/>
    </row>
    <row r="7306" spans="8:9" x14ac:dyDescent="0.2">
      <c r="H7306"/>
      <c r="I7306"/>
    </row>
    <row r="7307" spans="8:9" x14ac:dyDescent="0.2">
      <c r="H7307"/>
      <c r="I7307"/>
    </row>
    <row r="7308" spans="8:9" x14ac:dyDescent="0.2">
      <c r="H7308"/>
      <c r="I7308"/>
    </row>
    <row r="7309" spans="8:9" x14ac:dyDescent="0.2">
      <c r="H7309"/>
      <c r="I7309"/>
    </row>
    <row r="7310" spans="8:9" x14ac:dyDescent="0.2">
      <c r="H7310"/>
      <c r="I7310"/>
    </row>
    <row r="7311" spans="8:9" x14ac:dyDescent="0.2">
      <c r="H7311"/>
      <c r="I7311"/>
    </row>
    <row r="7312" spans="8:9" x14ac:dyDescent="0.2">
      <c r="H7312"/>
      <c r="I7312"/>
    </row>
    <row r="7313" spans="8:9" x14ac:dyDescent="0.2">
      <c r="H7313"/>
      <c r="I7313"/>
    </row>
    <row r="7314" spans="8:9" x14ac:dyDescent="0.2">
      <c r="H7314"/>
      <c r="I7314"/>
    </row>
    <row r="7315" spans="8:9" x14ac:dyDescent="0.2">
      <c r="H7315"/>
      <c r="I7315"/>
    </row>
    <row r="7316" spans="8:9" x14ac:dyDescent="0.2">
      <c r="H7316"/>
      <c r="I7316"/>
    </row>
    <row r="7317" spans="8:9" x14ac:dyDescent="0.2">
      <c r="H7317"/>
      <c r="I7317"/>
    </row>
    <row r="7318" spans="8:9" x14ac:dyDescent="0.2">
      <c r="H7318"/>
      <c r="I7318"/>
    </row>
    <row r="7319" spans="8:9" x14ac:dyDescent="0.2">
      <c r="H7319"/>
      <c r="I7319"/>
    </row>
    <row r="7320" spans="8:9" x14ac:dyDescent="0.2">
      <c r="H7320"/>
      <c r="I7320"/>
    </row>
    <row r="7321" spans="8:9" x14ac:dyDescent="0.2">
      <c r="H7321"/>
      <c r="I7321"/>
    </row>
    <row r="7322" spans="8:9" x14ac:dyDescent="0.2">
      <c r="H7322"/>
      <c r="I7322"/>
    </row>
    <row r="7323" spans="8:9" x14ac:dyDescent="0.2">
      <c r="H7323"/>
      <c r="I7323"/>
    </row>
    <row r="7324" spans="8:9" x14ac:dyDescent="0.2">
      <c r="H7324"/>
      <c r="I7324"/>
    </row>
    <row r="7325" spans="8:9" x14ac:dyDescent="0.2">
      <c r="H7325"/>
      <c r="I7325"/>
    </row>
    <row r="7326" spans="8:9" x14ac:dyDescent="0.2">
      <c r="H7326"/>
      <c r="I7326"/>
    </row>
    <row r="7327" spans="8:9" x14ac:dyDescent="0.2">
      <c r="H7327"/>
      <c r="I7327"/>
    </row>
    <row r="7328" spans="8:9" x14ac:dyDescent="0.2">
      <c r="H7328"/>
      <c r="I7328"/>
    </row>
    <row r="7329" spans="8:9" x14ac:dyDescent="0.2">
      <c r="H7329"/>
      <c r="I7329"/>
    </row>
    <row r="7330" spans="8:9" x14ac:dyDescent="0.2">
      <c r="H7330"/>
      <c r="I7330"/>
    </row>
    <row r="7331" spans="8:9" x14ac:dyDescent="0.2">
      <c r="H7331"/>
      <c r="I7331"/>
    </row>
    <row r="7332" spans="8:9" x14ac:dyDescent="0.2">
      <c r="H7332"/>
      <c r="I7332"/>
    </row>
    <row r="7333" spans="8:9" x14ac:dyDescent="0.2">
      <c r="H7333"/>
      <c r="I7333"/>
    </row>
    <row r="7334" spans="8:9" x14ac:dyDescent="0.2">
      <c r="H7334"/>
      <c r="I7334"/>
    </row>
    <row r="7335" spans="8:9" x14ac:dyDescent="0.2">
      <c r="H7335"/>
      <c r="I7335"/>
    </row>
    <row r="7336" spans="8:9" x14ac:dyDescent="0.2">
      <c r="H7336"/>
      <c r="I7336"/>
    </row>
    <row r="7337" spans="8:9" x14ac:dyDescent="0.2">
      <c r="H7337"/>
      <c r="I7337"/>
    </row>
    <row r="7338" spans="8:9" x14ac:dyDescent="0.2">
      <c r="H7338"/>
      <c r="I7338"/>
    </row>
    <row r="7339" spans="8:9" x14ac:dyDescent="0.2">
      <c r="H7339"/>
      <c r="I7339"/>
    </row>
    <row r="7340" spans="8:9" x14ac:dyDescent="0.2">
      <c r="H7340"/>
      <c r="I7340"/>
    </row>
    <row r="7341" spans="8:9" x14ac:dyDescent="0.2">
      <c r="H7341"/>
      <c r="I7341"/>
    </row>
    <row r="7342" spans="8:9" x14ac:dyDescent="0.2">
      <c r="H7342"/>
      <c r="I7342"/>
    </row>
    <row r="7343" spans="8:9" x14ac:dyDescent="0.2">
      <c r="H7343"/>
      <c r="I7343"/>
    </row>
    <row r="7344" spans="8:9" x14ac:dyDescent="0.2">
      <c r="H7344"/>
      <c r="I7344"/>
    </row>
    <row r="7345" spans="8:9" x14ac:dyDescent="0.2">
      <c r="H7345"/>
      <c r="I7345"/>
    </row>
    <row r="7346" spans="8:9" x14ac:dyDescent="0.2">
      <c r="H7346"/>
      <c r="I7346"/>
    </row>
    <row r="7347" spans="8:9" x14ac:dyDescent="0.2">
      <c r="H7347"/>
      <c r="I7347"/>
    </row>
    <row r="7348" spans="8:9" x14ac:dyDescent="0.2">
      <c r="H7348"/>
      <c r="I7348"/>
    </row>
    <row r="7349" spans="8:9" x14ac:dyDescent="0.2">
      <c r="H7349"/>
      <c r="I7349"/>
    </row>
    <row r="7350" spans="8:9" x14ac:dyDescent="0.2">
      <c r="H7350"/>
      <c r="I7350"/>
    </row>
    <row r="7351" spans="8:9" x14ac:dyDescent="0.2">
      <c r="H7351"/>
      <c r="I7351"/>
    </row>
    <row r="7352" spans="8:9" x14ac:dyDescent="0.2">
      <c r="H7352"/>
      <c r="I7352"/>
    </row>
    <row r="7353" spans="8:9" x14ac:dyDescent="0.2">
      <c r="H7353"/>
      <c r="I7353"/>
    </row>
    <row r="7354" spans="8:9" x14ac:dyDescent="0.2">
      <c r="H7354"/>
      <c r="I7354"/>
    </row>
    <row r="7355" spans="8:9" x14ac:dyDescent="0.2">
      <c r="H7355"/>
      <c r="I7355"/>
    </row>
    <row r="7356" spans="8:9" x14ac:dyDescent="0.2">
      <c r="H7356"/>
      <c r="I7356"/>
    </row>
    <row r="7357" spans="8:9" x14ac:dyDescent="0.2">
      <c r="H7357"/>
      <c r="I7357"/>
    </row>
    <row r="7358" spans="8:9" x14ac:dyDescent="0.2">
      <c r="H7358"/>
      <c r="I7358"/>
    </row>
    <row r="7359" spans="8:9" x14ac:dyDescent="0.2">
      <c r="H7359"/>
      <c r="I7359"/>
    </row>
    <row r="7360" spans="8:9" x14ac:dyDescent="0.2">
      <c r="H7360"/>
      <c r="I7360"/>
    </row>
    <row r="7361" spans="8:9" x14ac:dyDescent="0.2">
      <c r="H7361"/>
      <c r="I7361"/>
    </row>
    <row r="7362" spans="8:9" x14ac:dyDescent="0.2">
      <c r="H7362"/>
      <c r="I7362"/>
    </row>
    <row r="7363" spans="8:9" x14ac:dyDescent="0.2">
      <c r="H7363"/>
      <c r="I7363"/>
    </row>
    <row r="7364" spans="8:9" x14ac:dyDescent="0.2">
      <c r="H7364"/>
      <c r="I7364"/>
    </row>
    <row r="7365" spans="8:9" x14ac:dyDescent="0.2">
      <c r="H7365"/>
      <c r="I7365"/>
    </row>
    <row r="7366" spans="8:9" x14ac:dyDescent="0.2">
      <c r="H7366"/>
      <c r="I7366"/>
    </row>
    <row r="7367" spans="8:9" x14ac:dyDescent="0.2">
      <c r="H7367"/>
      <c r="I7367"/>
    </row>
    <row r="7368" spans="8:9" x14ac:dyDescent="0.2">
      <c r="H7368"/>
      <c r="I7368"/>
    </row>
    <row r="7369" spans="8:9" x14ac:dyDescent="0.2">
      <c r="H7369"/>
      <c r="I7369"/>
    </row>
    <row r="7370" spans="8:9" x14ac:dyDescent="0.2">
      <c r="H7370"/>
      <c r="I7370"/>
    </row>
    <row r="7371" spans="8:9" x14ac:dyDescent="0.2">
      <c r="H7371"/>
      <c r="I7371"/>
    </row>
    <row r="7372" spans="8:9" x14ac:dyDescent="0.2">
      <c r="H7372"/>
      <c r="I7372"/>
    </row>
    <row r="7373" spans="8:9" x14ac:dyDescent="0.2">
      <c r="H7373"/>
      <c r="I7373"/>
    </row>
    <row r="7374" spans="8:9" x14ac:dyDescent="0.2">
      <c r="H7374"/>
      <c r="I7374"/>
    </row>
    <row r="7375" spans="8:9" x14ac:dyDescent="0.2">
      <c r="H7375"/>
      <c r="I7375"/>
    </row>
    <row r="7376" spans="8:9" x14ac:dyDescent="0.2">
      <c r="H7376"/>
      <c r="I7376"/>
    </row>
    <row r="7377" spans="8:9" x14ac:dyDescent="0.2">
      <c r="H7377"/>
      <c r="I7377"/>
    </row>
    <row r="7378" spans="8:9" x14ac:dyDescent="0.2">
      <c r="H7378"/>
      <c r="I7378"/>
    </row>
    <row r="7379" spans="8:9" x14ac:dyDescent="0.2">
      <c r="H7379"/>
      <c r="I7379"/>
    </row>
    <row r="7380" spans="8:9" x14ac:dyDescent="0.2">
      <c r="H7380"/>
      <c r="I7380"/>
    </row>
    <row r="7381" spans="8:9" x14ac:dyDescent="0.2">
      <c r="H7381"/>
      <c r="I7381"/>
    </row>
    <row r="7382" spans="8:9" x14ac:dyDescent="0.2">
      <c r="H7382"/>
      <c r="I7382"/>
    </row>
    <row r="7383" spans="8:9" x14ac:dyDescent="0.2">
      <c r="H7383"/>
      <c r="I7383"/>
    </row>
    <row r="7384" spans="8:9" x14ac:dyDescent="0.2">
      <c r="H7384"/>
      <c r="I7384"/>
    </row>
    <row r="7385" spans="8:9" x14ac:dyDescent="0.2">
      <c r="H7385"/>
      <c r="I7385"/>
    </row>
    <row r="7386" spans="8:9" x14ac:dyDescent="0.2">
      <c r="H7386"/>
      <c r="I7386"/>
    </row>
    <row r="7387" spans="8:9" x14ac:dyDescent="0.2">
      <c r="H7387"/>
      <c r="I7387"/>
    </row>
    <row r="7388" spans="8:9" x14ac:dyDescent="0.2">
      <c r="H7388"/>
      <c r="I7388"/>
    </row>
    <row r="7389" spans="8:9" x14ac:dyDescent="0.2">
      <c r="H7389"/>
      <c r="I7389"/>
    </row>
    <row r="7390" spans="8:9" x14ac:dyDescent="0.2">
      <c r="H7390"/>
      <c r="I7390"/>
    </row>
    <row r="7391" spans="8:9" x14ac:dyDescent="0.2">
      <c r="H7391"/>
      <c r="I7391"/>
    </row>
    <row r="7392" spans="8:9" x14ac:dyDescent="0.2">
      <c r="H7392"/>
      <c r="I7392"/>
    </row>
    <row r="7393" spans="8:9" x14ac:dyDescent="0.2">
      <c r="H7393"/>
      <c r="I7393"/>
    </row>
    <row r="7394" spans="8:9" x14ac:dyDescent="0.2">
      <c r="H7394"/>
      <c r="I7394"/>
    </row>
    <row r="7395" spans="8:9" x14ac:dyDescent="0.2">
      <c r="H7395"/>
      <c r="I7395"/>
    </row>
    <row r="7396" spans="8:9" x14ac:dyDescent="0.2">
      <c r="H7396"/>
      <c r="I7396"/>
    </row>
    <row r="7397" spans="8:9" x14ac:dyDescent="0.2">
      <c r="H7397"/>
      <c r="I7397"/>
    </row>
    <row r="7398" spans="8:9" x14ac:dyDescent="0.2">
      <c r="H7398"/>
      <c r="I7398"/>
    </row>
    <row r="7399" spans="8:9" x14ac:dyDescent="0.2">
      <c r="H7399"/>
      <c r="I7399"/>
    </row>
    <row r="7400" spans="8:9" x14ac:dyDescent="0.2">
      <c r="H7400"/>
      <c r="I7400"/>
    </row>
    <row r="7401" spans="8:9" x14ac:dyDescent="0.2">
      <c r="H7401"/>
      <c r="I7401"/>
    </row>
    <row r="7402" spans="8:9" x14ac:dyDescent="0.2">
      <c r="H7402"/>
      <c r="I7402"/>
    </row>
    <row r="7403" spans="8:9" x14ac:dyDescent="0.2">
      <c r="H7403"/>
      <c r="I7403"/>
    </row>
    <row r="7404" spans="8:9" x14ac:dyDescent="0.2">
      <c r="H7404"/>
      <c r="I7404"/>
    </row>
    <row r="7405" spans="8:9" x14ac:dyDescent="0.2">
      <c r="H7405"/>
      <c r="I7405"/>
    </row>
    <row r="7406" spans="8:9" x14ac:dyDescent="0.2">
      <c r="H7406"/>
      <c r="I7406"/>
    </row>
    <row r="7407" spans="8:9" x14ac:dyDescent="0.2">
      <c r="H7407"/>
      <c r="I7407"/>
    </row>
    <row r="7408" spans="8:9" x14ac:dyDescent="0.2">
      <c r="H7408"/>
      <c r="I7408"/>
    </row>
    <row r="7409" spans="8:9" x14ac:dyDescent="0.2">
      <c r="H7409"/>
      <c r="I7409"/>
    </row>
    <row r="7410" spans="8:9" x14ac:dyDescent="0.2">
      <c r="H7410"/>
      <c r="I7410"/>
    </row>
    <row r="7411" spans="8:9" x14ac:dyDescent="0.2">
      <c r="H7411"/>
      <c r="I7411"/>
    </row>
    <row r="7412" spans="8:9" x14ac:dyDescent="0.2">
      <c r="H7412"/>
      <c r="I7412"/>
    </row>
    <row r="7413" spans="8:9" x14ac:dyDescent="0.2">
      <c r="H7413"/>
      <c r="I7413"/>
    </row>
    <row r="7414" spans="8:9" x14ac:dyDescent="0.2">
      <c r="H7414"/>
      <c r="I7414"/>
    </row>
    <row r="7415" spans="8:9" x14ac:dyDescent="0.2">
      <c r="H7415"/>
      <c r="I7415"/>
    </row>
    <row r="7416" spans="8:9" x14ac:dyDescent="0.2">
      <c r="H7416"/>
      <c r="I7416"/>
    </row>
    <row r="7417" spans="8:9" x14ac:dyDescent="0.2">
      <c r="H7417"/>
      <c r="I7417"/>
    </row>
    <row r="7418" spans="8:9" x14ac:dyDescent="0.2">
      <c r="H7418"/>
      <c r="I7418"/>
    </row>
    <row r="7419" spans="8:9" x14ac:dyDescent="0.2">
      <c r="H7419"/>
      <c r="I7419"/>
    </row>
    <row r="7420" spans="8:9" x14ac:dyDescent="0.2">
      <c r="H7420"/>
      <c r="I7420"/>
    </row>
    <row r="7421" spans="8:9" x14ac:dyDescent="0.2">
      <c r="H7421"/>
      <c r="I7421"/>
    </row>
    <row r="7422" spans="8:9" x14ac:dyDescent="0.2">
      <c r="H7422"/>
      <c r="I7422"/>
    </row>
    <row r="7423" spans="8:9" x14ac:dyDescent="0.2">
      <c r="H7423"/>
      <c r="I7423"/>
    </row>
    <row r="7424" spans="8:9" x14ac:dyDescent="0.2">
      <c r="H7424"/>
      <c r="I7424"/>
    </row>
    <row r="7425" spans="8:9" x14ac:dyDescent="0.2">
      <c r="H7425"/>
      <c r="I7425"/>
    </row>
    <row r="7426" spans="8:9" x14ac:dyDescent="0.2">
      <c r="H7426"/>
      <c r="I7426"/>
    </row>
    <row r="7427" spans="8:9" x14ac:dyDescent="0.2">
      <c r="H7427"/>
      <c r="I7427"/>
    </row>
    <row r="7428" spans="8:9" x14ac:dyDescent="0.2">
      <c r="H7428"/>
      <c r="I7428"/>
    </row>
    <row r="7429" spans="8:9" x14ac:dyDescent="0.2">
      <c r="H7429"/>
      <c r="I7429"/>
    </row>
    <row r="7430" spans="8:9" x14ac:dyDescent="0.2">
      <c r="H7430"/>
      <c r="I7430"/>
    </row>
    <row r="7431" spans="8:9" x14ac:dyDescent="0.2">
      <c r="H7431"/>
      <c r="I7431"/>
    </row>
    <row r="7432" spans="8:9" x14ac:dyDescent="0.2">
      <c r="H7432"/>
      <c r="I7432"/>
    </row>
    <row r="7433" spans="8:9" x14ac:dyDescent="0.2">
      <c r="H7433"/>
      <c r="I7433"/>
    </row>
    <row r="7434" spans="8:9" x14ac:dyDescent="0.2">
      <c r="H7434"/>
      <c r="I7434"/>
    </row>
    <row r="7435" spans="8:9" x14ac:dyDescent="0.2">
      <c r="H7435"/>
      <c r="I7435"/>
    </row>
    <row r="7436" spans="8:9" x14ac:dyDescent="0.2">
      <c r="H7436"/>
      <c r="I7436"/>
    </row>
    <row r="7437" spans="8:9" x14ac:dyDescent="0.2">
      <c r="H7437"/>
      <c r="I7437"/>
    </row>
    <row r="7438" spans="8:9" x14ac:dyDescent="0.2">
      <c r="H7438"/>
      <c r="I7438"/>
    </row>
    <row r="7439" spans="8:9" x14ac:dyDescent="0.2">
      <c r="H7439"/>
      <c r="I7439"/>
    </row>
    <row r="7440" spans="8:9" x14ac:dyDescent="0.2">
      <c r="H7440"/>
      <c r="I7440"/>
    </row>
    <row r="7441" spans="8:9" x14ac:dyDescent="0.2">
      <c r="H7441"/>
      <c r="I7441"/>
    </row>
    <row r="7442" spans="8:9" x14ac:dyDescent="0.2">
      <c r="H7442"/>
      <c r="I7442"/>
    </row>
    <row r="7443" spans="8:9" x14ac:dyDescent="0.2">
      <c r="H7443"/>
      <c r="I7443"/>
    </row>
    <row r="7444" spans="8:9" x14ac:dyDescent="0.2">
      <c r="H7444"/>
      <c r="I7444"/>
    </row>
    <row r="7445" spans="8:9" x14ac:dyDescent="0.2">
      <c r="H7445"/>
      <c r="I7445"/>
    </row>
    <row r="7446" spans="8:9" x14ac:dyDescent="0.2">
      <c r="H7446"/>
      <c r="I7446"/>
    </row>
    <row r="7447" spans="8:9" x14ac:dyDescent="0.2">
      <c r="H7447"/>
      <c r="I7447"/>
    </row>
    <row r="7448" spans="8:9" x14ac:dyDescent="0.2">
      <c r="H7448"/>
      <c r="I7448"/>
    </row>
    <row r="7449" spans="8:9" x14ac:dyDescent="0.2">
      <c r="H7449"/>
      <c r="I7449"/>
    </row>
    <row r="7450" spans="8:9" x14ac:dyDescent="0.2">
      <c r="H7450"/>
      <c r="I7450"/>
    </row>
    <row r="7451" spans="8:9" x14ac:dyDescent="0.2">
      <c r="H7451"/>
      <c r="I7451"/>
    </row>
    <row r="7452" spans="8:9" x14ac:dyDescent="0.2">
      <c r="H7452"/>
      <c r="I7452"/>
    </row>
    <row r="7453" spans="8:9" x14ac:dyDescent="0.2">
      <c r="H7453"/>
      <c r="I7453"/>
    </row>
    <row r="7454" spans="8:9" x14ac:dyDescent="0.2">
      <c r="H7454"/>
      <c r="I7454"/>
    </row>
    <row r="7455" spans="8:9" x14ac:dyDescent="0.2">
      <c r="H7455"/>
      <c r="I7455"/>
    </row>
    <row r="7456" spans="8:9" x14ac:dyDescent="0.2">
      <c r="H7456"/>
      <c r="I7456"/>
    </row>
    <row r="7457" spans="8:9" x14ac:dyDescent="0.2">
      <c r="H7457"/>
      <c r="I7457"/>
    </row>
    <row r="7458" spans="8:9" x14ac:dyDescent="0.2">
      <c r="H7458"/>
      <c r="I7458"/>
    </row>
    <row r="7459" spans="8:9" x14ac:dyDescent="0.2">
      <c r="H7459"/>
      <c r="I7459"/>
    </row>
    <row r="7460" spans="8:9" x14ac:dyDescent="0.2">
      <c r="H7460"/>
      <c r="I7460"/>
    </row>
    <row r="7461" spans="8:9" x14ac:dyDescent="0.2">
      <c r="H7461"/>
      <c r="I7461"/>
    </row>
    <row r="7462" spans="8:9" x14ac:dyDescent="0.2">
      <c r="H7462"/>
      <c r="I7462"/>
    </row>
    <row r="7463" spans="8:9" x14ac:dyDescent="0.2">
      <c r="H7463"/>
      <c r="I7463"/>
    </row>
    <row r="7464" spans="8:9" x14ac:dyDescent="0.2">
      <c r="H7464"/>
      <c r="I7464"/>
    </row>
    <row r="7465" spans="8:9" x14ac:dyDescent="0.2">
      <c r="H7465"/>
      <c r="I7465"/>
    </row>
    <row r="7466" spans="8:9" x14ac:dyDescent="0.2">
      <c r="H7466"/>
      <c r="I7466"/>
    </row>
    <row r="7467" spans="8:9" x14ac:dyDescent="0.2">
      <c r="H7467"/>
      <c r="I7467"/>
    </row>
    <row r="7468" spans="8:9" x14ac:dyDescent="0.2">
      <c r="H7468"/>
      <c r="I7468"/>
    </row>
    <row r="7469" spans="8:9" x14ac:dyDescent="0.2">
      <c r="H7469"/>
      <c r="I7469"/>
    </row>
    <row r="7470" spans="8:9" x14ac:dyDescent="0.2">
      <c r="H7470"/>
      <c r="I7470"/>
    </row>
    <row r="7471" spans="8:9" x14ac:dyDescent="0.2">
      <c r="H7471"/>
      <c r="I7471"/>
    </row>
    <row r="7472" spans="8:9" x14ac:dyDescent="0.2">
      <c r="H7472"/>
      <c r="I7472"/>
    </row>
    <row r="7473" spans="8:9" x14ac:dyDescent="0.2">
      <c r="H7473"/>
      <c r="I7473"/>
    </row>
    <row r="7474" spans="8:9" x14ac:dyDescent="0.2">
      <c r="H7474"/>
      <c r="I7474"/>
    </row>
    <row r="7475" spans="8:9" x14ac:dyDescent="0.2">
      <c r="H7475"/>
      <c r="I7475"/>
    </row>
    <row r="7476" spans="8:9" x14ac:dyDescent="0.2">
      <c r="H7476"/>
      <c r="I7476"/>
    </row>
    <row r="7477" spans="8:9" x14ac:dyDescent="0.2">
      <c r="H7477"/>
      <c r="I7477"/>
    </row>
    <row r="7478" spans="8:9" x14ac:dyDescent="0.2">
      <c r="H7478"/>
      <c r="I7478"/>
    </row>
    <row r="7479" spans="8:9" x14ac:dyDescent="0.2">
      <c r="H7479"/>
      <c r="I7479"/>
    </row>
    <row r="7480" spans="8:9" x14ac:dyDescent="0.2">
      <c r="H7480"/>
      <c r="I7480"/>
    </row>
    <row r="7481" spans="8:9" x14ac:dyDescent="0.2">
      <c r="H7481"/>
      <c r="I7481"/>
    </row>
    <row r="7482" spans="8:9" x14ac:dyDescent="0.2">
      <c r="H7482"/>
      <c r="I7482"/>
    </row>
    <row r="7483" spans="8:9" x14ac:dyDescent="0.2">
      <c r="H7483"/>
      <c r="I7483"/>
    </row>
    <row r="7484" spans="8:9" x14ac:dyDescent="0.2">
      <c r="H7484"/>
      <c r="I7484"/>
    </row>
    <row r="7485" spans="8:9" x14ac:dyDescent="0.2">
      <c r="H7485"/>
      <c r="I7485"/>
    </row>
    <row r="7486" spans="8:9" x14ac:dyDescent="0.2">
      <c r="H7486"/>
      <c r="I7486"/>
    </row>
    <row r="7487" spans="8:9" x14ac:dyDescent="0.2">
      <c r="H7487"/>
      <c r="I7487"/>
    </row>
    <row r="7488" spans="8:9" x14ac:dyDescent="0.2">
      <c r="H7488"/>
      <c r="I7488"/>
    </row>
    <row r="7489" spans="8:9" x14ac:dyDescent="0.2">
      <c r="H7489"/>
      <c r="I7489"/>
    </row>
    <row r="7490" spans="8:9" x14ac:dyDescent="0.2">
      <c r="H7490"/>
      <c r="I7490"/>
    </row>
    <row r="7491" spans="8:9" x14ac:dyDescent="0.2">
      <c r="H7491"/>
      <c r="I7491"/>
    </row>
    <row r="7492" spans="8:9" x14ac:dyDescent="0.2">
      <c r="H7492"/>
      <c r="I7492"/>
    </row>
    <row r="7493" spans="8:9" x14ac:dyDescent="0.2">
      <c r="H7493"/>
      <c r="I7493"/>
    </row>
    <row r="7494" spans="8:9" x14ac:dyDescent="0.2">
      <c r="H7494"/>
      <c r="I7494"/>
    </row>
    <row r="7495" spans="8:9" x14ac:dyDescent="0.2">
      <c r="H7495"/>
      <c r="I7495"/>
    </row>
    <row r="7496" spans="8:9" x14ac:dyDescent="0.2">
      <c r="H7496"/>
      <c r="I7496"/>
    </row>
    <row r="7497" spans="8:9" x14ac:dyDescent="0.2">
      <c r="H7497"/>
      <c r="I7497"/>
    </row>
    <row r="7498" spans="8:9" x14ac:dyDescent="0.2">
      <c r="H7498"/>
      <c r="I7498"/>
    </row>
    <row r="7499" spans="8:9" x14ac:dyDescent="0.2">
      <c r="H7499"/>
      <c r="I7499"/>
    </row>
    <row r="7500" spans="8:9" x14ac:dyDescent="0.2">
      <c r="H7500"/>
      <c r="I7500"/>
    </row>
    <row r="7501" spans="8:9" x14ac:dyDescent="0.2">
      <c r="H7501"/>
      <c r="I7501"/>
    </row>
    <row r="7502" spans="8:9" x14ac:dyDescent="0.2">
      <c r="H7502"/>
      <c r="I7502"/>
    </row>
    <row r="7503" spans="8:9" x14ac:dyDescent="0.2">
      <c r="H7503"/>
      <c r="I7503"/>
    </row>
    <row r="7504" spans="8:9" x14ac:dyDescent="0.2">
      <c r="H7504"/>
      <c r="I7504"/>
    </row>
    <row r="7505" spans="8:9" x14ac:dyDescent="0.2">
      <c r="H7505"/>
      <c r="I7505"/>
    </row>
    <row r="7506" spans="8:9" x14ac:dyDescent="0.2">
      <c r="H7506"/>
      <c r="I7506"/>
    </row>
    <row r="7507" spans="8:9" x14ac:dyDescent="0.2">
      <c r="H7507"/>
      <c r="I7507"/>
    </row>
    <row r="7508" spans="8:9" x14ac:dyDescent="0.2">
      <c r="H7508"/>
      <c r="I7508"/>
    </row>
    <row r="7509" spans="8:9" x14ac:dyDescent="0.2">
      <c r="H7509"/>
      <c r="I7509"/>
    </row>
    <row r="7510" spans="8:9" x14ac:dyDescent="0.2">
      <c r="H7510"/>
      <c r="I7510"/>
    </row>
    <row r="7511" spans="8:9" x14ac:dyDescent="0.2">
      <c r="H7511"/>
      <c r="I7511"/>
    </row>
    <row r="7512" spans="8:9" x14ac:dyDescent="0.2">
      <c r="H7512"/>
      <c r="I7512"/>
    </row>
    <row r="7513" spans="8:9" x14ac:dyDescent="0.2">
      <c r="H7513"/>
      <c r="I7513"/>
    </row>
    <row r="7514" spans="8:9" x14ac:dyDescent="0.2">
      <c r="H7514"/>
      <c r="I7514"/>
    </row>
    <row r="7515" spans="8:9" x14ac:dyDescent="0.2">
      <c r="H7515"/>
      <c r="I7515"/>
    </row>
    <row r="7516" spans="8:9" x14ac:dyDescent="0.2">
      <c r="H7516"/>
      <c r="I7516"/>
    </row>
    <row r="7517" spans="8:9" x14ac:dyDescent="0.2">
      <c r="H7517"/>
      <c r="I7517"/>
    </row>
    <row r="7518" spans="8:9" x14ac:dyDescent="0.2">
      <c r="H7518"/>
      <c r="I7518"/>
    </row>
    <row r="7519" spans="8:9" x14ac:dyDescent="0.2">
      <c r="H7519"/>
      <c r="I7519"/>
    </row>
    <row r="7520" spans="8:9" x14ac:dyDescent="0.2">
      <c r="H7520"/>
      <c r="I7520"/>
    </row>
    <row r="7521" spans="8:9" x14ac:dyDescent="0.2">
      <c r="H7521"/>
      <c r="I7521"/>
    </row>
    <row r="7522" spans="8:9" x14ac:dyDescent="0.2">
      <c r="H7522"/>
      <c r="I7522"/>
    </row>
    <row r="7523" spans="8:9" x14ac:dyDescent="0.2">
      <c r="H7523"/>
      <c r="I7523"/>
    </row>
    <row r="7524" spans="8:9" x14ac:dyDescent="0.2">
      <c r="H7524"/>
      <c r="I7524"/>
    </row>
    <row r="7525" spans="8:9" x14ac:dyDescent="0.2">
      <c r="H7525"/>
      <c r="I7525"/>
    </row>
    <row r="7526" spans="8:9" x14ac:dyDescent="0.2">
      <c r="H7526"/>
      <c r="I7526"/>
    </row>
    <row r="7527" spans="8:9" x14ac:dyDescent="0.2">
      <c r="H7527"/>
      <c r="I7527"/>
    </row>
    <row r="7528" spans="8:9" x14ac:dyDescent="0.2">
      <c r="H7528"/>
      <c r="I7528"/>
    </row>
    <row r="7529" spans="8:9" x14ac:dyDescent="0.2">
      <c r="H7529"/>
      <c r="I7529"/>
    </row>
    <row r="7530" spans="8:9" x14ac:dyDescent="0.2">
      <c r="H7530"/>
      <c r="I7530"/>
    </row>
    <row r="7531" spans="8:9" x14ac:dyDescent="0.2">
      <c r="H7531"/>
      <c r="I7531"/>
    </row>
    <row r="7532" spans="8:9" x14ac:dyDescent="0.2">
      <c r="H7532"/>
      <c r="I7532"/>
    </row>
    <row r="7533" spans="8:9" x14ac:dyDescent="0.2">
      <c r="H7533"/>
      <c r="I7533"/>
    </row>
    <row r="7534" spans="8:9" x14ac:dyDescent="0.2">
      <c r="H7534"/>
      <c r="I7534"/>
    </row>
    <row r="7535" spans="8:9" x14ac:dyDescent="0.2">
      <c r="H7535"/>
      <c r="I7535"/>
    </row>
    <row r="7536" spans="8:9" x14ac:dyDescent="0.2">
      <c r="H7536"/>
      <c r="I7536"/>
    </row>
    <row r="7537" spans="8:9" x14ac:dyDescent="0.2">
      <c r="H7537"/>
      <c r="I7537"/>
    </row>
    <row r="7538" spans="8:9" x14ac:dyDescent="0.2">
      <c r="H7538"/>
      <c r="I7538"/>
    </row>
    <row r="7539" spans="8:9" x14ac:dyDescent="0.2">
      <c r="H7539"/>
      <c r="I7539"/>
    </row>
    <row r="7540" spans="8:9" x14ac:dyDescent="0.2">
      <c r="H7540"/>
      <c r="I7540"/>
    </row>
    <row r="7541" spans="8:9" x14ac:dyDescent="0.2">
      <c r="H7541"/>
      <c r="I7541"/>
    </row>
    <row r="7542" spans="8:9" x14ac:dyDescent="0.2">
      <c r="H7542"/>
      <c r="I7542"/>
    </row>
    <row r="7543" spans="8:9" x14ac:dyDescent="0.2">
      <c r="H7543"/>
      <c r="I7543"/>
    </row>
    <row r="7544" spans="8:9" x14ac:dyDescent="0.2">
      <c r="H7544"/>
      <c r="I7544"/>
    </row>
    <row r="7545" spans="8:9" x14ac:dyDescent="0.2">
      <c r="H7545"/>
      <c r="I7545"/>
    </row>
    <row r="7546" spans="8:9" x14ac:dyDescent="0.2">
      <c r="H7546"/>
      <c r="I7546"/>
    </row>
    <row r="7547" spans="8:9" x14ac:dyDescent="0.2">
      <c r="H7547"/>
      <c r="I7547"/>
    </row>
    <row r="7548" spans="8:9" x14ac:dyDescent="0.2">
      <c r="H7548"/>
      <c r="I7548"/>
    </row>
    <row r="7549" spans="8:9" x14ac:dyDescent="0.2">
      <c r="H7549"/>
      <c r="I7549"/>
    </row>
    <row r="7550" spans="8:9" x14ac:dyDescent="0.2">
      <c r="H7550"/>
      <c r="I7550"/>
    </row>
    <row r="7551" spans="8:9" x14ac:dyDescent="0.2">
      <c r="H7551"/>
      <c r="I7551"/>
    </row>
    <row r="7552" spans="8:9" x14ac:dyDescent="0.2">
      <c r="H7552"/>
      <c r="I7552"/>
    </row>
    <row r="7553" spans="8:9" x14ac:dyDescent="0.2">
      <c r="H7553"/>
      <c r="I7553"/>
    </row>
    <row r="7554" spans="8:9" x14ac:dyDescent="0.2">
      <c r="H7554"/>
      <c r="I7554"/>
    </row>
    <row r="7555" spans="8:9" x14ac:dyDescent="0.2">
      <c r="H7555"/>
      <c r="I7555"/>
    </row>
    <row r="7556" spans="8:9" x14ac:dyDescent="0.2">
      <c r="H7556"/>
      <c r="I7556"/>
    </row>
    <row r="7557" spans="8:9" x14ac:dyDescent="0.2">
      <c r="H7557"/>
      <c r="I7557"/>
    </row>
    <row r="7558" spans="8:9" x14ac:dyDescent="0.2">
      <c r="H7558"/>
      <c r="I7558"/>
    </row>
    <row r="7559" spans="8:9" x14ac:dyDescent="0.2">
      <c r="H7559"/>
      <c r="I7559"/>
    </row>
    <row r="7560" spans="8:9" x14ac:dyDescent="0.2">
      <c r="H7560"/>
      <c r="I7560"/>
    </row>
    <row r="7561" spans="8:9" x14ac:dyDescent="0.2">
      <c r="H7561"/>
      <c r="I7561"/>
    </row>
    <row r="7562" spans="8:9" x14ac:dyDescent="0.2">
      <c r="H7562"/>
      <c r="I7562"/>
    </row>
    <row r="7563" spans="8:9" x14ac:dyDescent="0.2">
      <c r="H7563"/>
      <c r="I7563"/>
    </row>
    <row r="7564" spans="8:9" x14ac:dyDescent="0.2">
      <c r="H7564"/>
      <c r="I7564"/>
    </row>
    <row r="7565" spans="8:9" x14ac:dyDescent="0.2">
      <c r="H7565"/>
      <c r="I7565"/>
    </row>
    <row r="7566" spans="8:9" x14ac:dyDescent="0.2">
      <c r="H7566"/>
      <c r="I7566"/>
    </row>
    <row r="7567" spans="8:9" x14ac:dyDescent="0.2">
      <c r="H7567"/>
      <c r="I7567"/>
    </row>
    <row r="7568" spans="8:9" x14ac:dyDescent="0.2">
      <c r="H7568"/>
      <c r="I7568"/>
    </row>
    <row r="7569" spans="8:9" x14ac:dyDescent="0.2">
      <c r="H7569"/>
      <c r="I7569"/>
    </row>
    <row r="7570" spans="8:9" x14ac:dyDescent="0.2">
      <c r="H7570"/>
      <c r="I7570"/>
    </row>
    <row r="7571" spans="8:9" x14ac:dyDescent="0.2">
      <c r="H7571"/>
      <c r="I7571"/>
    </row>
    <row r="7572" spans="8:9" x14ac:dyDescent="0.2">
      <c r="H7572"/>
      <c r="I7572"/>
    </row>
    <row r="7573" spans="8:9" x14ac:dyDescent="0.2">
      <c r="H7573"/>
      <c r="I7573"/>
    </row>
    <row r="7574" spans="8:9" x14ac:dyDescent="0.2">
      <c r="H7574"/>
      <c r="I7574"/>
    </row>
    <row r="7575" spans="8:9" x14ac:dyDescent="0.2">
      <c r="H7575"/>
      <c r="I7575"/>
    </row>
    <row r="7576" spans="8:9" x14ac:dyDescent="0.2">
      <c r="H7576"/>
      <c r="I7576"/>
    </row>
    <row r="7577" spans="8:9" x14ac:dyDescent="0.2">
      <c r="H7577"/>
      <c r="I7577"/>
    </row>
    <row r="7578" spans="8:9" x14ac:dyDescent="0.2">
      <c r="H7578"/>
      <c r="I7578"/>
    </row>
    <row r="7579" spans="8:9" x14ac:dyDescent="0.2">
      <c r="H7579"/>
      <c r="I7579"/>
    </row>
    <row r="7580" spans="8:9" x14ac:dyDescent="0.2">
      <c r="H7580"/>
      <c r="I7580"/>
    </row>
    <row r="7581" spans="8:9" x14ac:dyDescent="0.2">
      <c r="H7581"/>
      <c r="I7581"/>
    </row>
    <row r="7582" spans="8:9" x14ac:dyDescent="0.2">
      <c r="H7582"/>
      <c r="I7582"/>
    </row>
    <row r="7583" spans="8:9" x14ac:dyDescent="0.2">
      <c r="H7583"/>
      <c r="I7583"/>
    </row>
    <row r="7584" spans="8:9" x14ac:dyDescent="0.2">
      <c r="H7584"/>
      <c r="I7584"/>
    </row>
    <row r="7585" spans="8:9" x14ac:dyDescent="0.2">
      <c r="H7585"/>
      <c r="I7585"/>
    </row>
    <row r="7586" spans="8:9" x14ac:dyDescent="0.2">
      <c r="H7586"/>
      <c r="I7586"/>
    </row>
    <row r="7587" spans="8:9" x14ac:dyDescent="0.2">
      <c r="H7587"/>
      <c r="I7587"/>
    </row>
    <row r="7588" spans="8:9" x14ac:dyDescent="0.2">
      <c r="H7588"/>
      <c r="I7588"/>
    </row>
    <row r="7589" spans="8:9" x14ac:dyDescent="0.2">
      <c r="H7589"/>
      <c r="I7589"/>
    </row>
    <row r="7590" spans="8:9" x14ac:dyDescent="0.2">
      <c r="H7590"/>
      <c r="I7590"/>
    </row>
    <row r="7591" spans="8:9" x14ac:dyDescent="0.2">
      <c r="H7591"/>
      <c r="I7591"/>
    </row>
    <row r="7592" spans="8:9" x14ac:dyDescent="0.2">
      <c r="H7592"/>
      <c r="I7592"/>
    </row>
    <row r="7593" spans="8:9" x14ac:dyDescent="0.2">
      <c r="H7593"/>
      <c r="I7593"/>
    </row>
    <row r="7594" spans="8:9" x14ac:dyDescent="0.2">
      <c r="H7594"/>
      <c r="I7594"/>
    </row>
    <row r="7595" spans="8:9" x14ac:dyDescent="0.2">
      <c r="H7595"/>
      <c r="I7595"/>
    </row>
    <row r="7596" spans="8:9" x14ac:dyDescent="0.2">
      <c r="H7596"/>
      <c r="I7596"/>
    </row>
    <row r="7597" spans="8:9" x14ac:dyDescent="0.2">
      <c r="H7597"/>
      <c r="I7597"/>
    </row>
    <row r="7598" spans="8:9" x14ac:dyDescent="0.2">
      <c r="H7598"/>
      <c r="I7598"/>
    </row>
    <row r="7599" spans="8:9" x14ac:dyDescent="0.2">
      <c r="H7599"/>
      <c r="I7599"/>
    </row>
    <row r="7600" spans="8:9" x14ac:dyDescent="0.2">
      <c r="H7600"/>
      <c r="I7600"/>
    </row>
    <row r="7601" spans="8:9" x14ac:dyDescent="0.2">
      <c r="H7601"/>
      <c r="I7601"/>
    </row>
    <row r="7602" spans="8:9" x14ac:dyDescent="0.2">
      <c r="H7602"/>
      <c r="I7602"/>
    </row>
    <row r="7603" spans="8:9" x14ac:dyDescent="0.2">
      <c r="H7603"/>
      <c r="I7603"/>
    </row>
    <row r="7604" spans="8:9" x14ac:dyDescent="0.2">
      <c r="H7604"/>
      <c r="I7604"/>
    </row>
    <row r="7605" spans="8:9" x14ac:dyDescent="0.2">
      <c r="H7605"/>
      <c r="I7605"/>
    </row>
    <row r="7606" spans="8:9" x14ac:dyDescent="0.2">
      <c r="H7606"/>
      <c r="I7606"/>
    </row>
    <row r="7607" spans="8:9" x14ac:dyDescent="0.2">
      <c r="H7607"/>
      <c r="I7607"/>
    </row>
    <row r="7608" spans="8:9" x14ac:dyDescent="0.2">
      <c r="H7608"/>
      <c r="I7608"/>
    </row>
    <row r="7609" spans="8:9" x14ac:dyDescent="0.2">
      <c r="H7609"/>
      <c r="I7609"/>
    </row>
    <row r="7610" spans="8:9" x14ac:dyDescent="0.2">
      <c r="H7610"/>
      <c r="I7610"/>
    </row>
    <row r="7611" spans="8:9" x14ac:dyDescent="0.2">
      <c r="H7611"/>
      <c r="I7611"/>
    </row>
    <row r="7612" spans="8:9" x14ac:dyDescent="0.2">
      <c r="H7612"/>
      <c r="I7612"/>
    </row>
    <row r="7613" spans="8:9" x14ac:dyDescent="0.2">
      <c r="H7613"/>
      <c r="I7613"/>
    </row>
    <row r="7614" spans="8:9" x14ac:dyDescent="0.2">
      <c r="H7614"/>
      <c r="I7614"/>
    </row>
    <row r="7615" spans="8:9" x14ac:dyDescent="0.2">
      <c r="H7615"/>
      <c r="I7615"/>
    </row>
    <row r="7616" spans="8:9" x14ac:dyDescent="0.2">
      <c r="H7616"/>
      <c r="I7616"/>
    </row>
    <row r="7617" spans="8:9" x14ac:dyDescent="0.2">
      <c r="H7617"/>
      <c r="I7617"/>
    </row>
    <row r="7618" spans="8:9" x14ac:dyDescent="0.2">
      <c r="H7618"/>
      <c r="I7618"/>
    </row>
    <row r="7619" spans="8:9" x14ac:dyDescent="0.2">
      <c r="H7619"/>
      <c r="I7619"/>
    </row>
    <row r="7620" spans="8:9" x14ac:dyDescent="0.2">
      <c r="H7620"/>
      <c r="I7620"/>
    </row>
    <row r="7621" spans="8:9" x14ac:dyDescent="0.2">
      <c r="H7621"/>
      <c r="I7621"/>
    </row>
    <row r="7622" spans="8:9" x14ac:dyDescent="0.2">
      <c r="H7622"/>
      <c r="I7622"/>
    </row>
    <row r="7623" spans="8:9" x14ac:dyDescent="0.2">
      <c r="H7623"/>
      <c r="I7623"/>
    </row>
    <row r="7624" spans="8:9" x14ac:dyDescent="0.2">
      <c r="H7624"/>
      <c r="I7624"/>
    </row>
    <row r="7625" spans="8:9" x14ac:dyDescent="0.2">
      <c r="H7625"/>
      <c r="I7625"/>
    </row>
    <row r="7626" spans="8:9" x14ac:dyDescent="0.2">
      <c r="H7626"/>
      <c r="I7626"/>
    </row>
    <row r="7627" spans="8:9" x14ac:dyDescent="0.2">
      <c r="H7627"/>
      <c r="I7627"/>
    </row>
    <row r="7628" spans="8:9" x14ac:dyDescent="0.2">
      <c r="H7628"/>
      <c r="I7628"/>
    </row>
    <row r="7629" spans="8:9" x14ac:dyDescent="0.2">
      <c r="H7629"/>
      <c r="I7629"/>
    </row>
    <row r="7630" spans="8:9" x14ac:dyDescent="0.2">
      <c r="H7630"/>
      <c r="I7630"/>
    </row>
    <row r="7631" spans="8:9" x14ac:dyDescent="0.2">
      <c r="H7631"/>
      <c r="I7631"/>
    </row>
    <row r="7632" spans="8:9" x14ac:dyDescent="0.2">
      <c r="H7632"/>
      <c r="I7632"/>
    </row>
    <row r="7633" spans="8:9" x14ac:dyDescent="0.2">
      <c r="H7633"/>
      <c r="I7633"/>
    </row>
    <row r="7634" spans="8:9" x14ac:dyDescent="0.2">
      <c r="H7634"/>
      <c r="I7634"/>
    </row>
    <row r="7635" spans="8:9" x14ac:dyDescent="0.2">
      <c r="H7635"/>
      <c r="I7635"/>
    </row>
    <row r="7636" spans="8:9" x14ac:dyDescent="0.2">
      <c r="H7636"/>
      <c r="I7636"/>
    </row>
    <row r="7637" spans="8:9" x14ac:dyDescent="0.2">
      <c r="H7637"/>
      <c r="I7637"/>
    </row>
    <row r="7638" spans="8:9" x14ac:dyDescent="0.2">
      <c r="H7638"/>
      <c r="I7638"/>
    </row>
    <row r="7639" spans="8:9" x14ac:dyDescent="0.2">
      <c r="H7639"/>
      <c r="I7639"/>
    </row>
    <row r="7640" spans="8:9" x14ac:dyDescent="0.2">
      <c r="H7640"/>
      <c r="I7640"/>
    </row>
    <row r="7641" spans="8:9" x14ac:dyDescent="0.2">
      <c r="H7641"/>
      <c r="I7641"/>
    </row>
    <row r="7642" spans="8:9" x14ac:dyDescent="0.2">
      <c r="H7642"/>
      <c r="I7642"/>
    </row>
    <row r="7643" spans="8:9" x14ac:dyDescent="0.2">
      <c r="H7643"/>
      <c r="I7643"/>
    </row>
    <row r="7644" spans="8:9" x14ac:dyDescent="0.2">
      <c r="H7644"/>
      <c r="I7644"/>
    </row>
    <row r="7645" spans="8:9" x14ac:dyDescent="0.2">
      <c r="H7645"/>
      <c r="I7645"/>
    </row>
    <row r="7646" spans="8:9" x14ac:dyDescent="0.2">
      <c r="H7646"/>
      <c r="I7646"/>
    </row>
    <row r="7647" spans="8:9" x14ac:dyDescent="0.2">
      <c r="H7647"/>
      <c r="I7647"/>
    </row>
    <row r="7648" spans="8:9" x14ac:dyDescent="0.2">
      <c r="H7648"/>
      <c r="I7648"/>
    </row>
    <row r="7649" spans="8:9" x14ac:dyDescent="0.2">
      <c r="H7649"/>
      <c r="I7649"/>
    </row>
    <row r="7650" spans="8:9" x14ac:dyDescent="0.2">
      <c r="H7650"/>
      <c r="I7650"/>
    </row>
    <row r="7651" spans="8:9" x14ac:dyDescent="0.2">
      <c r="H7651"/>
      <c r="I7651"/>
    </row>
    <row r="7652" spans="8:9" x14ac:dyDescent="0.2">
      <c r="H7652"/>
      <c r="I7652"/>
    </row>
    <row r="7653" spans="8:9" x14ac:dyDescent="0.2">
      <c r="H7653"/>
      <c r="I7653"/>
    </row>
    <row r="7654" spans="8:9" x14ac:dyDescent="0.2">
      <c r="H7654"/>
      <c r="I7654"/>
    </row>
    <row r="7655" spans="8:9" x14ac:dyDescent="0.2">
      <c r="H7655"/>
      <c r="I7655"/>
    </row>
    <row r="7656" spans="8:9" x14ac:dyDescent="0.2">
      <c r="H7656"/>
      <c r="I7656"/>
    </row>
    <row r="7657" spans="8:9" x14ac:dyDescent="0.2">
      <c r="H7657"/>
      <c r="I7657"/>
    </row>
    <row r="7658" spans="8:9" x14ac:dyDescent="0.2">
      <c r="H7658"/>
      <c r="I7658"/>
    </row>
    <row r="7659" spans="8:9" x14ac:dyDescent="0.2">
      <c r="H7659"/>
      <c r="I7659"/>
    </row>
    <row r="7660" spans="8:9" x14ac:dyDescent="0.2">
      <c r="H7660"/>
      <c r="I7660"/>
    </row>
    <row r="7661" spans="8:9" x14ac:dyDescent="0.2">
      <c r="H7661"/>
      <c r="I7661"/>
    </row>
    <row r="7662" spans="8:9" x14ac:dyDescent="0.2">
      <c r="H7662"/>
      <c r="I7662"/>
    </row>
    <row r="7663" spans="8:9" x14ac:dyDescent="0.2">
      <c r="H7663"/>
      <c r="I7663"/>
    </row>
    <row r="7664" spans="8:9" x14ac:dyDescent="0.2">
      <c r="H7664"/>
      <c r="I7664"/>
    </row>
    <row r="7665" spans="8:9" x14ac:dyDescent="0.2">
      <c r="H7665"/>
      <c r="I7665"/>
    </row>
    <row r="7666" spans="8:9" x14ac:dyDescent="0.2">
      <c r="H7666"/>
      <c r="I7666"/>
    </row>
    <row r="7667" spans="8:9" x14ac:dyDescent="0.2">
      <c r="H7667"/>
      <c r="I7667"/>
    </row>
    <row r="7668" spans="8:9" x14ac:dyDescent="0.2">
      <c r="H7668"/>
      <c r="I7668"/>
    </row>
    <row r="7669" spans="8:9" x14ac:dyDescent="0.2">
      <c r="H7669"/>
      <c r="I7669"/>
    </row>
    <row r="7670" spans="8:9" x14ac:dyDescent="0.2">
      <c r="H7670"/>
      <c r="I7670"/>
    </row>
    <row r="7671" spans="8:9" x14ac:dyDescent="0.2">
      <c r="H7671"/>
      <c r="I7671"/>
    </row>
    <row r="7672" spans="8:9" x14ac:dyDescent="0.2">
      <c r="H7672"/>
      <c r="I7672"/>
    </row>
    <row r="7673" spans="8:9" x14ac:dyDescent="0.2">
      <c r="H7673"/>
      <c r="I7673"/>
    </row>
    <row r="7674" spans="8:9" x14ac:dyDescent="0.2">
      <c r="H7674"/>
      <c r="I7674"/>
    </row>
    <row r="7675" spans="8:9" x14ac:dyDescent="0.2">
      <c r="H7675"/>
      <c r="I7675"/>
    </row>
    <row r="7676" spans="8:9" x14ac:dyDescent="0.2">
      <c r="H7676"/>
      <c r="I7676"/>
    </row>
    <row r="7677" spans="8:9" x14ac:dyDescent="0.2">
      <c r="H7677"/>
      <c r="I7677"/>
    </row>
    <row r="7678" spans="8:9" x14ac:dyDescent="0.2">
      <c r="H7678"/>
      <c r="I7678"/>
    </row>
    <row r="7679" spans="8:9" x14ac:dyDescent="0.2">
      <c r="H7679"/>
      <c r="I7679"/>
    </row>
    <row r="7680" spans="8:9" x14ac:dyDescent="0.2">
      <c r="H7680"/>
      <c r="I7680"/>
    </row>
    <row r="7681" spans="8:9" x14ac:dyDescent="0.2">
      <c r="H7681"/>
      <c r="I7681"/>
    </row>
    <row r="7682" spans="8:9" x14ac:dyDescent="0.2">
      <c r="H7682"/>
      <c r="I7682"/>
    </row>
    <row r="7683" spans="8:9" x14ac:dyDescent="0.2">
      <c r="H7683"/>
      <c r="I7683"/>
    </row>
    <row r="7684" spans="8:9" x14ac:dyDescent="0.2">
      <c r="H7684"/>
      <c r="I7684"/>
    </row>
    <row r="7685" spans="8:9" x14ac:dyDescent="0.2">
      <c r="H7685"/>
      <c r="I7685"/>
    </row>
    <row r="7686" spans="8:9" x14ac:dyDescent="0.2">
      <c r="H7686"/>
      <c r="I7686"/>
    </row>
    <row r="7687" spans="8:9" x14ac:dyDescent="0.2">
      <c r="H7687"/>
      <c r="I7687"/>
    </row>
    <row r="7688" spans="8:9" x14ac:dyDescent="0.2">
      <c r="H7688"/>
      <c r="I7688"/>
    </row>
    <row r="7689" spans="8:9" x14ac:dyDescent="0.2">
      <c r="H7689"/>
      <c r="I7689"/>
    </row>
    <row r="7690" spans="8:9" x14ac:dyDescent="0.2">
      <c r="H7690"/>
      <c r="I7690"/>
    </row>
    <row r="7691" spans="8:9" x14ac:dyDescent="0.2">
      <c r="H7691"/>
      <c r="I7691"/>
    </row>
    <row r="7692" spans="8:9" x14ac:dyDescent="0.2">
      <c r="H7692"/>
      <c r="I7692"/>
    </row>
    <row r="7693" spans="8:9" x14ac:dyDescent="0.2">
      <c r="H7693"/>
      <c r="I7693"/>
    </row>
    <row r="7694" spans="8:9" x14ac:dyDescent="0.2">
      <c r="H7694"/>
      <c r="I7694"/>
    </row>
    <row r="7695" spans="8:9" x14ac:dyDescent="0.2">
      <c r="H7695"/>
      <c r="I7695"/>
    </row>
    <row r="7696" spans="8:9" x14ac:dyDescent="0.2">
      <c r="H7696"/>
      <c r="I7696"/>
    </row>
    <row r="7697" spans="8:9" x14ac:dyDescent="0.2">
      <c r="H7697"/>
      <c r="I7697"/>
    </row>
    <row r="7698" spans="8:9" x14ac:dyDescent="0.2">
      <c r="H7698"/>
      <c r="I7698"/>
    </row>
    <row r="7699" spans="8:9" x14ac:dyDescent="0.2">
      <c r="H7699"/>
      <c r="I7699"/>
    </row>
    <row r="7700" spans="8:9" x14ac:dyDescent="0.2">
      <c r="H7700"/>
      <c r="I7700"/>
    </row>
    <row r="7701" spans="8:9" x14ac:dyDescent="0.2">
      <c r="H7701"/>
      <c r="I7701"/>
    </row>
    <row r="7702" spans="8:9" x14ac:dyDescent="0.2">
      <c r="H7702"/>
      <c r="I7702"/>
    </row>
    <row r="7703" spans="8:9" x14ac:dyDescent="0.2">
      <c r="H7703"/>
      <c r="I7703"/>
    </row>
    <row r="7704" spans="8:9" x14ac:dyDescent="0.2">
      <c r="H7704"/>
      <c r="I7704"/>
    </row>
    <row r="7705" spans="8:9" x14ac:dyDescent="0.2">
      <c r="H7705"/>
      <c r="I7705"/>
    </row>
    <row r="7706" spans="8:9" x14ac:dyDescent="0.2">
      <c r="H7706"/>
      <c r="I7706"/>
    </row>
    <row r="7707" spans="8:9" x14ac:dyDescent="0.2">
      <c r="H7707"/>
      <c r="I7707"/>
    </row>
    <row r="7708" spans="8:9" x14ac:dyDescent="0.2">
      <c r="H7708"/>
      <c r="I7708"/>
    </row>
    <row r="7709" spans="8:9" x14ac:dyDescent="0.2">
      <c r="H7709"/>
      <c r="I7709"/>
    </row>
    <row r="7710" spans="8:9" x14ac:dyDescent="0.2">
      <c r="H7710"/>
      <c r="I7710"/>
    </row>
    <row r="7711" spans="8:9" x14ac:dyDescent="0.2">
      <c r="H7711"/>
      <c r="I7711"/>
    </row>
    <row r="7712" spans="8:9" x14ac:dyDescent="0.2">
      <c r="H7712"/>
      <c r="I7712"/>
    </row>
    <row r="7713" spans="8:9" x14ac:dyDescent="0.2">
      <c r="H7713"/>
      <c r="I7713"/>
    </row>
    <row r="7714" spans="8:9" x14ac:dyDescent="0.2">
      <c r="H7714"/>
      <c r="I7714"/>
    </row>
    <row r="7715" spans="8:9" x14ac:dyDescent="0.2">
      <c r="H7715"/>
      <c r="I7715"/>
    </row>
    <row r="7716" spans="8:9" x14ac:dyDescent="0.2">
      <c r="H7716"/>
      <c r="I7716"/>
    </row>
    <row r="7717" spans="8:9" x14ac:dyDescent="0.2">
      <c r="H7717"/>
      <c r="I7717"/>
    </row>
    <row r="7718" spans="8:9" x14ac:dyDescent="0.2">
      <c r="H7718"/>
      <c r="I7718"/>
    </row>
    <row r="7719" spans="8:9" x14ac:dyDescent="0.2">
      <c r="H7719"/>
      <c r="I7719"/>
    </row>
    <row r="7720" spans="8:9" x14ac:dyDescent="0.2">
      <c r="H7720"/>
      <c r="I7720"/>
    </row>
    <row r="7721" spans="8:9" x14ac:dyDescent="0.2">
      <c r="H7721"/>
      <c r="I7721"/>
    </row>
    <row r="7722" spans="8:9" x14ac:dyDescent="0.2">
      <c r="H7722"/>
      <c r="I7722"/>
    </row>
    <row r="7723" spans="8:9" x14ac:dyDescent="0.2">
      <c r="H7723"/>
      <c r="I7723"/>
    </row>
    <row r="7724" spans="8:9" x14ac:dyDescent="0.2">
      <c r="H7724"/>
      <c r="I7724"/>
    </row>
    <row r="7725" spans="8:9" x14ac:dyDescent="0.2">
      <c r="H7725"/>
      <c r="I7725"/>
    </row>
    <row r="7726" spans="8:9" x14ac:dyDescent="0.2">
      <c r="H7726"/>
      <c r="I7726"/>
    </row>
    <row r="7727" spans="8:9" x14ac:dyDescent="0.2">
      <c r="H7727"/>
      <c r="I7727"/>
    </row>
    <row r="7728" spans="8:9" x14ac:dyDescent="0.2">
      <c r="H7728"/>
      <c r="I7728"/>
    </row>
    <row r="7729" spans="8:9" x14ac:dyDescent="0.2">
      <c r="H7729"/>
      <c r="I7729"/>
    </row>
    <row r="7730" spans="8:9" x14ac:dyDescent="0.2">
      <c r="H7730"/>
      <c r="I7730"/>
    </row>
    <row r="7731" spans="8:9" x14ac:dyDescent="0.2">
      <c r="H7731"/>
      <c r="I7731"/>
    </row>
    <row r="7732" spans="8:9" x14ac:dyDescent="0.2">
      <c r="H7732"/>
      <c r="I7732"/>
    </row>
    <row r="7733" spans="8:9" x14ac:dyDescent="0.2">
      <c r="H7733"/>
      <c r="I7733"/>
    </row>
    <row r="7734" spans="8:9" x14ac:dyDescent="0.2">
      <c r="H7734"/>
      <c r="I7734"/>
    </row>
    <row r="7735" spans="8:9" x14ac:dyDescent="0.2">
      <c r="H7735"/>
      <c r="I7735"/>
    </row>
    <row r="7736" spans="8:9" x14ac:dyDescent="0.2">
      <c r="H7736"/>
      <c r="I7736"/>
    </row>
    <row r="7737" spans="8:9" x14ac:dyDescent="0.2">
      <c r="H7737"/>
      <c r="I7737"/>
    </row>
    <row r="7738" spans="8:9" x14ac:dyDescent="0.2">
      <c r="H7738"/>
      <c r="I7738"/>
    </row>
    <row r="7739" spans="8:9" x14ac:dyDescent="0.2">
      <c r="H7739"/>
      <c r="I7739"/>
    </row>
    <row r="7740" spans="8:9" x14ac:dyDescent="0.2">
      <c r="H7740"/>
      <c r="I7740"/>
    </row>
    <row r="7741" spans="8:9" x14ac:dyDescent="0.2">
      <c r="H7741"/>
      <c r="I7741"/>
    </row>
    <row r="7742" spans="8:9" x14ac:dyDescent="0.2">
      <c r="H7742"/>
      <c r="I7742"/>
    </row>
    <row r="7743" spans="8:9" x14ac:dyDescent="0.2">
      <c r="H7743"/>
      <c r="I7743"/>
    </row>
    <row r="7744" spans="8:9" x14ac:dyDescent="0.2">
      <c r="H7744"/>
      <c r="I7744"/>
    </row>
    <row r="7745" spans="8:9" x14ac:dyDescent="0.2">
      <c r="H7745"/>
      <c r="I7745"/>
    </row>
    <row r="7746" spans="8:9" x14ac:dyDescent="0.2">
      <c r="H7746"/>
      <c r="I7746"/>
    </row>
    <row r="7747" spans="8:9" x14ac:dyDescent="0.2">
      <c r="H7747"/>
      <c r="I7747"/>
    </row>
    <row r="7748" spans="8:9" x14ac:dyDescent="0.2">
      <c r="H7748"/>
      <c r="I7748"/>
    </row>
    <row r="7749" spans="8:9" x14ac:dyDescent="0.2">
      <c r="H7749"/>
      <c r="I7749"/>
    </row>
    <row r="7750" spans="8:9" x14ac:dyDescent="0.2">
      <c r="H7750"/>
      <c r="I7750"/>
    </row>
    <row r="7751" spans="8:9" x14ac:dyDescent="0.2">
      <c r="H7751"/>
      <c r="I7751"/>
    </row>
    <row r="7752" spans="8:9" x14ac:dyDescent="0.2">
      <c r="H7752"/>
      <c r="I7752"/>
    </row>
    <row r="7753" spans="8:9" x14ac:dyDescent="0.2">
      <c r="H7753"/>
      <c r="I7753"/>
    </row>
    <row r="7754" spans="8:9" x14ac:dyDescent="0.2">
      <c r="H7754"/>
      <c r="I7754"/>
    </row>
    <row r="7755" spans="8:9" x14ac:dyDescent="0.2">
      <c r="H7755"/>
      <c r="I7755"/>
    </row>
    <row r="7756" spans="8:9" x14ac:dyDescent="0.2">
      <c r="H7756"/>
      <c r="I7756"/>
    </row>
    <row r="7757" spans="8:9" x14ac:dyDescent="0.2">
      <c r="H7757"/>
      <c r="I7757"/>
    </row>
    <row r="7758" spans="8:9" x14ac:dyDescent="0.2">
      <c r="H7758"/>
      <c r="I7758"/>
    </row>
    <row r="7759" spans="8:9" x14ac:dyDescent="0.2">
      <c r="H7759"/>
      <c r="I7759"/>
    </row>
    <row r="7760" spans="8:9" x14ac:dyDescent="0.2">
      <c r="H7760"/>
      <c r="I7760"/>
    </row>
    <row r="7761" spans="8:9" x14ac:dyDescent="0.2">
      <c r="H7761"/>
      <c r="I7761"/>
    </row>
    <row r="7762" spans="8:9" x14ac:dyDescent="0.2">
      <c r="H7762"/>
      <c r="I7762"/>
    </row>
    <row r="7763" spans="8:9" x14ac:dyDescent="0.2">
      <c r="H7763"/>
      <c r="I7763"/>
    </row>
    <row r="7764" spans="8:9" x14ac:dyDescent="0.2">
      <c r="H7764"/>
      <c r="I7764"/>
    </row>
    <row r="7765" spans="8:9" x14ac:dyDescent="0.2">
      <c r="H7765"/>
      <c r="I7765"/>
    </row>
    <row r="7766" spans="8:9" x14ac:dyDescent="0.2">
      <c r="H7766"/>
      <c r="I7766"/>
    </row>
    <row r="7767" spans="8:9" x14ac:dyDescent="0.2">
      <c r="H7767"/>
      <c r="I7767"/>
    </row>
    <row r="7768" spans="8:9" x14ac:dyDescent="0.2">
      <c r="H7768"/>
      <c r="I7768"/>
    </row>
    <row r="7769" spans="8:9" x14ac:dyDescent="0.2">
      <c r="H7769"/>
      <c r="I7769"/>
    </row>
    <row r="7770" spans="8:9" x14ac:dyDescent="0.2">
      <c r="H7770"/>
      <c r="I7770"/>
    </row>
    <row r="7771" spans="8:9" x14ac:dyDescent="0.2">
      <c r="H7771"/>
      <c r="I7771"/>
    </row>
    <row r="7772" spans="8:9" x14ac:dyDescent="0.2">
      <c r="H7772"/>
      <c r="I7772"/>
    </row>
    <row r="7773" spans="8:9" x14ac:dyDescent="0.2">
      <c r="H7773"/>
      <c r="I7773"/>
    </row>
    <row r="7774" spans="8:9" x14ac:dyDescent="0.2">
      <c r="H7774"/>
      <c r="I7774"/>
    </row>
    <row r="7775" spans="8:9" x14ac:dyDescent="0.2">
      <c r="H7775"/>
      <c r="I7775"/>
    </row>
    <row r="7776" spans="8:9" x14ac:dyDescent="0.2">
      <c r="H7776"/>
      <c r="I7776"/>
    </row>
    <row r="7777" spans="8:9" x14ac:dyDescent="0.2">
      <c r="H7777"/>
      <c r="I7777"/>
    </row>
    <row r="7778" spans="8:9" x14ac:dyDescent="0.2">
      <c r="H7778"/>
      <c r="I7778"/>
    </row>
    <row r="7779" spans="8:9" x14ac:dyDescent="0.2">
      <c r="H7779"/>
      <c r="I7779"/>
    </row>
    <row r="7780" spans="8:9" x14ac:dyDescent="0.2">
      <c r="H7780"/>
      <c r="I7780"/>
    </row>
    <row r="7781" spans="8:9" x14ac:dyDescent="0.2">
      <c r="H7781"/>
      <c r="I7781"/>
    </row>
    <row r="7782" spans="8:9" x14ac:dyDescent="0.2">
      <c r="H7782"/>
      <c r="I7782"/>
    </row>
    <row r="7783" spans="8:9" x14ac:dyDescent="0.2">
      <c r="H7783"/>
      <c r="I7783"/>
    </row>
    <row r="7784" spans="8:9" x14ac:dyDescent="0.2">
      <c r="H7784"/>
      <c r="I7784"/>
    </row>
    <row r="7785" spans="8:9" x14ac:dyDescent="0.2">
      <c r="H7785"/>
      <c r="I7785"/>
    </row>
    <row r="7786" spans="8:9" x14ac:dyDescent="0.2">
      <c r="H7786"/>
      <c r="I7786"/>
    </row>
    <row r="7787" spans="8:9" x14ac:dyDescent="0.2">
      <c r="H7787"/>
      <c r="I7787"/>
    </row>
    <row r="7788" spans="8:9" x14ac:dyDescent="0.2">
      <c r="H7788"/>
      <c r="I7788"/>
    </row>
    <row r="7789" spans="8:9" x14ac:dyDescent="0.2">
      <c r="H7789"/>
      <c r="I7789"/>
    </row>
    <row r="7790" spans="8:9" x14ac:dyDescent="0.2">
      <c r="H7790"/>
      <c r="I7790"/>
    </row>
    <row r="7791" spans="8:9" x14ac:dyDescent="0.2">
      <c r="H7791"/>
      <c r="I7791"/>
    </row>
    <row r="7792" spans="8:9" x14ac:dyDescent="0.2">
      <c r="H7792"/>
      <c r="I7792"/>
    </row>
    <row r="7793" spans="8:9" x14ac:dyDescent="0.2">
      <c r="H7793"/>
      <c r="I7793"/>
    </row>
    <row r="7794" spans="8:9" x14ac:dyDescent="0.2">
      <c r="H7794"/>
      <c r="I7794"/>
    </row>
    <row r="7795" spans="8:9" x14ac:dyDescent="0.2">
      <c r="H7795"/>
      <c r="I7795"/>
    </row>
    <row r="7796" spans="8:9" x14ac:dyDescent="0.2">
      <c r="H7796"/>
      <c r="I7796"/>
    </row>
    <row r="7797" spans="8:9" x14ac:dyDescent="0.2">
      <c r="H7797"/>
      <c r="I7797"/>
    </row>
    <row r="7798" spans="8:9" x14ac:dyDescent="0.2">
      <c r="H7798"/>
      <c r="I7798"/>
    </row>
    <row r="7799" spans="8:9" x14ac:dyDescent="0.2">
      <c r="H7799"/>
      <c r="I7799"/>
    </row>
    <row r="7800" spans="8:9" x14ac:dyDescent="0.2">
      <c r="H7800"/>
      <c r="I7800"/>
    </row>
    <row r="7801" spans="8:9" x14ac:dyDescent="0.2">
      <c r="H7801"/>
      <c r="I7801"/>
    </row>
    <row r="7802" spans="8:9" x14ac:dyDescent="0.2">
      <c r="H7802"/>
      <c r="I7802"/>
    </row>
    <row r="7803" spans="8:9" x14ac:dyDescent="0.2">
      <c r="H7803"/>
      <c r="I7803"/>
    </row>
    <row r="7804" spans="8:9" x14ac:dyDescent="0.2">
      <c r="H7804"/>
      <c r="I7804"/>
    </row>
    <row r="7805" spans="8:9" x14ac:dyDescent="0.2">
      <c r="H7805"/>
      <c r="I7805"/>
    </row>
    <row r="7806" spans="8:9" x14ac:dyDescent="0.2">
      <c r="H7806"/>
      <c r="I7806"/>
    </row>
    <row r="7807" spans="8:9" x14ac:dyDescent="0.2">
      <c r="H7807"/>
      <c r="I7807"/>
    </row>
    <row r="7808" spans="8:9" x14ac:dyDescent="0.2">
      <c r="H7808"/>
      <c r="I7808"/>
    </row>
    <row r="7809" spans="8:9" x14ac:dyDescent="0.2">
      <c r="H7809"/>
      <c r="I7809"/>
    </row>
    <row r="7810" spans="8:9" x14ac:dyDescent="0.2">
      <c r="H7810"/>
      <c r="I7810"/>
    </row>
    <row r="7811" spans="8:9" x14ac:dyDescent="0.2">
      <c r="H7811"/>
      <c r="I7811"/>
    </row>
    <row r="7812" spans="8:9" x14ac:dyDescent="0.2">
      <c r="H7812"/>
      <c r="I7812"/>
    </row>
    <row r="7813" spans="8:9" x14ac:dyDescent="0.2">
      <c r="H7813"/>
      <c r="I7813"/>
    </row>
    <row r="7814" spans="8:9" x14ac:dyDescent="0.2">
      <c r="H7814"/>
      <c r="I7814"/>
    </row>
    <row r="7815" spans="8:9" x14ac:dyDescent="0.2">
      <c r="H7815"/>
      <c r="I7815"/>
    </row>
    <row r="7816" spans="8:9" x14ac:dyDescent="0.2">
      <c r="H7816"/>
      <c r="I7816"/>
    </row>
    <row r="7817" spans="8:9" x14ac:dyDescent="0.2">
      <c r="H7817"/>
      <c r="I7817"/>
    </row>
    <row r="7818" spans="8:9" x14ac:dyDescent="0.2">
      <c r="H7818"/>
      <c r="I7818"/>
    </row>
    <row r="7819" spans="8:9" x14ac:dyDescent="0.2">
      <c r="H7819"/>
      <c r="I7819"/>
    </row>
    <row r="7820" spans="8:9" x14ac:dyDescent="0.2">
      <c r="H7820"/>
      <c r="I7820"/>
    </row>
    <row r="7821" spans="8:9" x14ac:dyDescent="0.2">
      <c r="H7821"/>
      <c r="I7821"/>
    </row>
    <row r="7822" spans="8:9" x14ac:dyDescent="0.2">
      <c r="H7822"/>
      <c r="I7822"/>
    </row>
    <row r="7823" spans="8:9" x14ac:dyDescent="0.2">
      <c r="H7823"/>
      <c r="I7823"/>
    </row>
    <row r="7824" spans="8:9" x14ac:dyDescent="0.2">
      <c r="H7824"/>
      <c r="I7824"/>
    </row>
    <row r="7825" spans="8:9" x14ac:dyDescent="0.2">
      <c r="H7825"/>
      <c r="I7825"/>
    </row>
    <row r="7826" spans="8:9" x14ac:dyDescent="0.2">
      <c r="H7826"/>
      <c r="I7826"/>
    </row>
    <row r="7827" spans="8:9" x14ac:dyDescent="0.2">
      <c r="H7827"/>
      <c r="I7827"/>
    </row>
    <row r="7828" spans="8:9" x14ac:dyDescent="0.2">
      <c r="H7828"/>
      <c r="I7828"/>
    </row>
    <row r="7829" spans="8:9" x14ac:dyDescent="0.2">
      <c r="H7829"/>
      <c r="I7829"/>
    </row>
    <row r="7830" spans="8:9" x14ac:dyDescent="0.2">
      <c r="H7830"/>
      <c r="I7830"/>
    </row>
    <row r="7831" spans="8:9" x14ac:dyDescent="0.2">
      <c r="H7831"/>
      <c r="I7831"/>
    </row>
    <row r="7832" spans="8:9" x14ac:dyDescent="0.2">
      <c r="H7832"/>
      <c r="I7832"/>
    </row>
    <row r="7833" spans="8:9" x14ac:dyDescent="0.2">
      <c r="H7833"/>
      <c r="I7833"/>
    </row>
    <row r="7834" spans="8:9" x14ac:dyDescent="0.2">
      <c r="H7834"/>
      <c r="I7834"/>
    </row>
    <row r="7835" spans="8:9" x14ac:dyDescent="0.2">
      <c r="H7835"/>
      <c r="I7835"/>
    </row>
    <row r="7836" spans="8:9" x14ac:dyDescent="0.2">
      <c r="H7836"/>
      <c r="I7836"/>
    </row>
    <row r="7837" spans="8:9" x14ac:dyDescent="0.2">
      <c r="H7837"/>
      <c r="I7837"/>
    </row>
    <row r="7838" spans="8:9" x14ac:dyDescent="0.2">
      <c r="H7838"/>
      <c r="I7838"/>
    </row>
    <row r="7839" spans="8:9" x14ac:dyDescent="0.2">
      <c r="H7839"/>
      <c r="I7839"/>
    </row>
    <row r="7840" spans="8:9" x14ac:dyDescent="0.2">
      <c r="H7840"/>
      <c r="I7840"/>
    </row>
    <row r="7841" spans="8:9" x14ac:dyDescent="0.2">
      <c r="H7841"/>
      <c r="I7841"/>
    </row>
    <row r="7842" spans="8:9" x14ac:dyDescent="0.2">
      <c r="H7842"/>
      <c r="I7842"/>
    </row>
    <row r="7843" spans="8:9" x14ac:dyDescent="0.2">
      <c r="H7843"/>
      <c r="I7843"/>
    </row>
    <row r="7844" spans="8:9" x14ac:dyDescent="0.2">
      <c r="H7844"/>
      <c r="I7844"/>
    </row>
    <row r="7845" spans="8:9" x14ac:dyDescent="0.2">
      <c r="H7845"/>
      <c r="I7845"/>
    </row>
    <row r="7846" spans="8:9" x14ac:dyDescent="0.2">
      <c r="H7846"/>
      <c r="I7846"/>
    </row>
    <row r="7847" spans="8:9" x14ac:dyDescent="0.2">
      <c r="H7847"/>
      <c r="I7847"/>
    </row>
    <row r="7848" spans="8:9" x14ac:dyDescent="0.2">
      <c r="H7848"/>
      <c r="I7848"/>
    </row>
    <row r="7849" spans="8:9" x14ac:dyDescent="0.2">
      <c r="H7849"/>
      <c r="I7849"/>
    </row>
    <row r="7850" spans="8:9" x14ac:dyDescent="0.2">
      <c r="H7850"/>
      <c r="I7850"/>
    </row>
    <row r="7851" spans="8:9" x14ac:dyDescent="0.2">
      <c r="H7851"/>
      <c r="I7851"/>
    </row>
    <row r="7852" spans="8:9" x14ac:dyDescent="0.2">
      <c r="H7852"/>
      <c r="I7852"/>
    </row>
    <row r="7853" spans="8:9" x14ac:dyDescent="0.2">
      <c r="H7853"/>
      <c r="I7853"/>
    </row>
    <row r="7854" spans="8:9" x14ac:dyDescent="0.2">
      <c r="H7854"/>
      <c r="I7854"/>
    </row>
    <row r="7855" spans="8:9" x14ac:dyDescent="0.2">
      <c r="H7855"/>
      <c r="I7855"/>
    </row>
    <row r="7856" spans="8:9" x14ac:dyDescent="0.2">
      <c r="H7856"/>
      <c r="I7856"/>
    </row>
    <row r="7857" spans="8:9" x14ac:dyDescent="0.2">
      <c r="H7857"/>
      <c r="I7857"/>
    </row>
    <row r="7858" spans="8:9" x14ac:dyDescent="0.2">
      <c r="H7858"/>
      <c r="I7858"/>
    </row>
    <row r="7859" spans="8:9" x14ac:dyDescent="0.2">
      <c r="H7859"/>
      <c r="I7859"/>
    </row>
    <row r="7860" spans="8:9" x14ac:dyDescent="0.2">
      <c r="H7860"/>
      <c r="I7860"/>
    </row>
    <row r="7861" spans="8:9" x14ac:dyDescent="0.2">
      <c r="H7861"/>
      <c r="I7861"/>
    </row>
    <row r="7862" spans="8:9" x14ac:dyDescent="0.2">
      <c r="H7862"/>
      <c r="I7862"/>
    </row>
    <row r="7863" spans="8:9" x14ac:dyDescent="0.2">
      <c r="H7863"/>
      <c r="I7863"/>
    </row>
    <row r="7864" spans="8:9" x14ac:dyDescent="0.2">
      <c r="H7864"/>
      <c r="I7864"/>
    </row>
    <row r="7865" spans="8:9" x14ac:dyDescent="0.2">
      <c r="H7865"/>
      <c r="I7865"/>
    </row>
    <row r="7866" spans="8:9" x14ac:dyDescent="0.2">
      <c r="H7866"/>
      <c r="I7866"/>
    </row>
    <row r="7867" spans="8:9" x14ac:dyDescent="0.2">
      <c r="H7867"/>
      <c r="I7867"/>
    </row>
    <row r="7868" spans="8:9" x14ac:dyDescent="0.2">
      <c r="H7868"/>
      <c r="I7868"/>
    </row>
    <row r="7869" spans="8:9" x14ac:dyDescent="0.2">
      <c r="H7869"/>
      <c r="I7869"/>
    </row>
    <row r="7870" spans="8:9" x14ac:dyDescent="0.2">
      <c r="H7870"/>
      <c r="I7870"/>
    </row>
    <row r="7871" spans="8:9" x14ac:dyDescent="0.2">
      <c r="H7871"/>
      <c r="I7871"/>
    </row>
    <row r="7872" spans="8:9" x14ac:dyDescent="0.2">
      <c r="H7872"/>
      <c r="I7872"/>
    </row>
    <row r="7873" spans="8:9" x14ac:dyDescent="0.2">
      <c r="H7873"/>
      <c r="I7873"/>
    </row>
    <row r="7874" spans="8:9" x14ac:dyDescent="0.2">
      <c r="H7874"/>
      <c r="I7874"/>
    </row>
    <row r="7875" spans="8:9" x14ac:dyDescent="0.2">
      <c r="H7875"/>
      <c r="I7875"/>
    </row>
    <row r="7876" spans="8:9" x14ac:dyDescent="0.2">
      <c r="H7876"/>
      <c r="I7876"/>
    </row>
    <row r="7877" spans="8:9" x14ac:dyDescent="0.2">
      <c r="H7877"/>
      <c r="I7877"/>
    </row>
    <row r="7878" spans="8:9" x14ac:dyDescent="0.2">
      <c r="H7878"/>
      <c r="I7878"/>
    </row>
    <row r="7879" spans="8:9" x14ac:dyDescent="0.2">
      <c r="H7879"/>
      <c r="I7879"/>
    </row>
    <row r="7880" spans="8:9" x14ac:dyDescent="0.2">
      <c r="H7880"/>
      <c r="I7880"/>
    </row>
    <row r="7881" spans="8:9" x14ac:dyDescent="0.2">
      <c r="H7881"/>
      <c r="I7881"/>
    </row>
    <row r="7882" spans="8:9" x14ac:dyDescent="0.2">
      <c r="H7882"/>
      <c r="I7882"/>
    </row>
    <row r="7883" spans="8:9" x14ac:dyDescent="0.2">
      <c r="H7883"/>
      <c r="I7883"/>
    </row>
    <row r="7884" spans="8:9" x14ac:dyDescent="0.2">
      <c r="H7884"/>
      <c r="I7884"/>
    </row>
    <row r="7885" spans="8:9" x14ac:dyDescent="0.2">
      <c r="H7885"/>
      <c r="I7885"/>
    </row>
    <row r="7886" spans="8:9" x14ac:dyDescent="0.2">
      <c r="H7886"/>
      <c r="I7886"/>
    </row>
    <row r="7887" spans="8:9" x14ac:dyDescent="0.2">
      <c r="H7887"/>
      <c r="I7887"/>
    </row>
    <row r="7888" spans="8:9" x14ac:dyDescent="0.2">
      <c r="H7888"/>
      <c r="I7888"/>
    </row>
    <row r="7889" spans="8:9" x14ac:dyDescent="0.2">
      <c r="H7889"/>
      <c r="I7889"/>
    </row>
    <row r="7890" spans="8:9" x14ac:dyDescent="0.2">
      <c r="H7890"/>
      <c r="I7890"/>
    </row>
    <row r="7891" spans="8:9" x14ac:dyDescent="0.2">
      <c r="H7891"/>
      <c r="I7891"/>
    </row>
    <row r="7892" spans="8:9" x14ac:dyDescent="0.2">
      <c r="H7892"/>
      <c r="I7892"/>
    </row>
    <row r="7893" spans="8:9" x14ac:dyDescent="0.2">
      <c r="H7893"/>
      <c r="I7893"/>
    </row>
    <row r="7894" spans="8:9" x14ac:dyDescent="0.2">
      <c r="H7894"/>
      <c r="I7894"/>
    </row>
    <row r="7895" spans="8:9" x14ac:dyDescent="0.2">
      <c r="H7895"/>
      <c r="I7895"/>
    </row>
    <row r="7896" spans="8:9" x14ac:dyDescent="0.2">
      <c r="H7896"/>
      <c r="I7896"/>
    </row>
    <row r="7897" spans="8:9" x14ac:dyDescent="0.2">
      <c r="H7897"/>
      <c r="I7897"/>
    </row>
    <row r="7898" spans="8:9" x14ac:dyDescent="0.2">
      <c r="H7898"/>
      <c r="I7898"/>
    </row>
    <row r="7899" spans="8:9" x14ac:dyDescent="0.2">
      <c r="H7899"/>
      <c r="I7899"/>
    </row>
    <row r="7900" spans="8:9" x14ac:dyDescent="0.2">
      <c r="H7900"/>
      <c r="I7900"/>
    </row>
    <row r="7901" spans="8:9" x14ac:dyDescent="0.2">
      <c r="H7901"/>
      <c r="I7901"/>
    </row>
    <row r="7902" spans="8:9" x14ac:dyDescent="0.2">
      <c r="H7902"/>
      <c r="I7902"/>
    </row>
    <row r="7903" spans="8:9" x14ac:dyDescent="0.2">
      <c r="H7903"/>
      <c r="I7903"/>
    </row>
    <row r="7904" spans="8:9" x14ac:dyDescent="0.2">
      <c r="H7904"/>
      <c r="I7904"/>
    </row>
    <row r="7905" spans="8:9" x14ac:dyDescent="0.2">
      <c r="H7905"/>
      <c r="I7905"/>
    </row>
    <row r="7906" spans="8:9" x14ac:dyDescent="0.2">
      <c r="H7906"/>
      <c r="I7906"/>
    </row>
    <row r="7907" spans="8:9" x14ac:dyDescent="0.2">
      <c r="H7907"/>
      <c r="I7907"/>
    </row>
    <row r="7908" spans="8:9" x14ac:dyDescent="0.2">
      <c r="H7908"/>
      <c r="I7908"/>
    </row>
    <row r="7909" spans="8:9" x14ac:dyDescent="0.2">
      <c r="H7909"/>
      <c r="I7909"/>
    </row>
    <row r="7910" spans="8:9" x14ac:dyDescent="0.2">
      <c r="H7910"/>
      <c r="I7910"/>
    </row>
    <row r="7911" spans="8:9" x14ac:dyDescent="0.2">
      <c r="H7911"/>
      <c r="I7911"/>
    </row>
    <row r="7912" spans="8:9" x14ac:dyDescent="0.2">
      <c r="H7912"/>
      <c r="I7912"/>
    </row>
    <row r="7913" spans="8:9" x14ac:dyDescent="0.2">
      <c r="H7913"/>
      <c r="I7913"/>
    </row>
    <row r="7914" spans="8:9" x14ac:dyDescent="0.2">
      <c r="H7914"/>
      <c r="I7914"/>
    </row>
    <row r="7915" spans="8:9" x14ac:dyDescent="0.2">
      <c r="H7915"/>
      <c r="I7915"/>
    </row>
    <row r="7916" spans="8:9" x14ac:dyDescent="0.2">
      <c r="H7916"/>
      <c r="I7916"/>
    </row>
    <row r="7917" spans="8:9" x14ac:dyDescent="0.2">
      <c r="H7917"/>
      <c r="I7917"/>
    </row>
    <row r="7918" spans="8:9" x14ac:dyDescent="0.2">
      <c r="H7918"/>
      <c r="I7918"/>
    </row>
    <row r="7919" spans="8:9" x14ac:dyDescent="0.2">
      <c r="H7919"/>
      <c r="I7919"/>
    </row>
    <row r="7920" spans="8:9" x14ac:dyDescent="0.2">
      <c r="H7920"/>
      <c r="I7920"/>
    </row>
    <row r="7921" spans="8:9" x14ac:dyDescent="0.2">
      <c r="H7921"/>
      <c r="I7921"/>
    </row>
    <row r="7922" spans="8:9" x14ac:dyDescent="0.2">
      <c r="H7922"/>
      <c r="I7922"/>
    </row>
    <row r="7923" spans="8:9" x14ac:dyDescent="0.2">
      <c r="H7923"/>
      <c r="I7923"/>
    </row>
    <row r="7924" spans="8:9" x14ac:dyDescent="0.2">
      <c r="H7924"/>
      <c r="I7924"/>
    </row>
    <row r="7925" spans="8:9" x14ac:dyDescent="0.2">
      <c r="H7925"/>
      <c r="I7925"/>
    </row>
    <row r="7926" spans="8:9" x14ac:dyDescent="0.2">
      <c r="H7926"/>
      <c r="I7926"/>
    </row>
    <row r="7927" spans="8:9" x14ac:dyDescent="0.2">
      <c r="H7927"/>
      <c r="I7927"/>
    </row>
    <row r="7928" spans="8:9" x14ac:dyDescent="0.2">
      <c r="H7928"/>
      <c r="I7928"/>
    </row>
    <row r="7929" spans="8:9" x14ac:dyDescent="0.2">
      <c r="H7929"/>
      <c r="I7929"/>
    </row>
    <row r="7930" spans="8:9" x14ac:dyDescent="0.2">
      <c r="H7930"/>
      <c r="I7930"/>
    </row>
    <row r="7931" spans="8:9" x14ac:dyDescent="0.2">
      <c r="H7931"/>
      <c r="I7931"/>
    </row>
    <row r="7932" spans="8:9" x14ac:dyDescent="0.2">
      <c r="H7932"/>
      <c r="I7932"/>
    </row>
    <row r="7933" spans="8:9" x14ac:dyDescent="0.2">
      <c r="H7933"/>
      <c r="I7933"/>
    </row>
    <row r="7934" spans="8:9" x14ac:dyDescent="0.2">
      <c r="H7934"/>
      <c r="I7934"/>
    </row>
    <row r="7935" spans="8:9" x14ac:dyDescent="0.2">
      <c r="H7935"/>
      <c r="I7935"/>
    </row>
    <row r="7936" spans="8:9" x14ac:dyDescent="0.2">
      <c r="H7936"/>
      <c r="I7936"/>
    </row>
    <row r="7937" spans="8:9" x14ac:dyDescent="0.2">
      <c r="H7937"/>
      <c r="I7937"/>
    </row>
    <row r="7938" spans="8:9" x14ac:dyDescent="0.2">
      <c r="H7938"/>
      <c r="I7938"/>
    </row>
    <row r="7939" spans="8:9" x14ac:dyDescent="0.2">
      <c r="H7939"/>
      <c r="I7939"/>
    </row>
    <row r="7940" spans="8:9" x14ac:dyDescent="0.2">
      <c r="H7940"/>
      <c r="I7940"/>
    </row>
    <row r="7941" spans="8:9" x14ac:dyDescent="0.2">
      <c r="H7941"/>
      <c r="I7941"/>
    </row>
    <row r="7942" spans="8:9" x14ac:dyDescent="0.2">
      <c r="H7942"/>
      <c r="I7942"/>
    </row>
    <row r="7943" spans="8:9" x14ac:dyDescent="0.2">
      <c r="H7943"/>
      <c r="I7943"/>
    </row>
    <row r="7944" spans="8:9" x14ac:dyDescent="0.2">
      <c r="H7944"/>
      <c r="I7944"/>
    </row>
    <row r="7945" spans="8:9" x14ac:dyDescent="0.2">
      <c r="H7945"/>
      <c r="I7945"/>
    </row>
    <row r="7946" spans="8:9" x14ac:dyDescent="0.2">
      <c r="H7946"/>
      <c r="I7946"/>
    </row>
    <row r="7947" spans="8:9" x14ac:dyDescent="0.2">
      <c r="H7947"/>
      <c r="I7947"/>
    </row>
    <row r="7948" spans="8:9" x14ac:dyDescent="0.2">
      <c r="H7948"/>
      <c r="I7948"/>
    </row>
    <row r="7949" spans="8:9" x14ac:dyDescent="0.2">
      <c r="H7949"/>
      <c r="I7949"/>
    </row>
    <row r="7950" spans="8:9" x14ac:dyDescent="0.2">
      <c r="H7950"/>
      <c r="I7950"/>
    </row>
    <row r="7951" spans="8:9" x14ac:dyDescent="0.2">
      <c r="H7951"/>
      <c r="I7951"/>
    </row>
    <row r="7952" spans="8:9" x14ac:dyDescent="0.2">
      <c r="H7952"/>
      <c r="I7952"/>
    </row>
    <row r="7953" spans="8:9" x14ac:dyDescent="0.2">
      <c r="H7953"/>
      <c r="I7953"/>
    </row>
    <row r="7954" spans="8:9" x14ac:dyDescent="0.2">
      <c r="H7954"/>
      <c r="I7954"/>
    </row>
    <row r="7955" spans="8:9" x14ac:dyDescent="0.2">
      <c r="H7955"/>
      <c r="I7955"/>
    </row>
    <row r="7956" spans="8:9" x14ac:dyDescent="0.2">
      <c r="H7956"/>
      <c r="I7956"/>
    </row>
    <row r="7957" spans="8:9" x14ac:dyDescent="0.2">
      <c r="H7957"/>
      <c r="I7957"/>
    </row>
    <row r="7958" spans="8:9" x14ac:dyDescent="0.2">
      <c r="H7958"/>
      <c r="I7958"/>
    </row>
    <row r="7959" spans="8:9" x14ac:dyDescent="0.2">
      <c r="H7959"/>
      <c r="I7959"/>
    </row>
    <row r="7960" spans="8:9" x14ac:dyDescent="0.2">
      <c r="H7960"/>
      <c r="I7960"/>
    </row>
    <row r="7961" spans="8:9" x14ac:dyDescent="0.2">
      <c r="H7961"/>
      <c r="I7961"/>
    </row>
    <row r="7962" spans="8:9" x14ac:dyDescent="0.2">
      <c r="H7962"/>
      <c r="I7962"/>
    </row>
    <row r="7963" spans="8:9" x14ac:dyDescent="0.2">
      <c r="H7963"/>
      <c r="I7963"/>
    </row>
    <row r="7964" spans="8:9" x14ac:dyDescent="0.2">
      <c r="H7964"/>
      <c r="I7964"/>
    </row>
    <row r="7965" spans="8:9" x14ac:dyDescent="0.2">
      <c r="H7965"/>
      <c r="I7965"/>
    </row>
    <row r="7966" spans="8:9" x14ac:dyDescent="0.2">
      <c r="H7966"/>
      <c r="I7966"/>
    </row>
    <row r="7967" spans="8:9" x14ac:dyDescent="0.2">
      <c r="H7967"/>
      <c r="I7967"/>
    </row>
    <row r="7968" spans="8:9" x14ac:dyDescent="0.2">
      <c r="H7968"/>
      <c r="I7968"/>
    </row>
    <row r="7969" spans="8:9" x14ac:dyDescent="0.2">
      <c r="H7969"/>
      <c r="I7969"/>
    </row>
    <row r="7970" spans="8:9" x14ac:dyDescent="0.2">
      <c r="H7970"/>
      <c r="I7970"/>
    </row>
    <row r="7971" spans="8:9" x14ac:dyDescent="0.2">
      <c r="H7971"/>
      <c r="I7971"/>
    </row>
    <row r="7972" spans="8:9" x14ac:dyDescent="0.2">
      <c r="H7972"/>
      <c r="I7972"/>
    </row>
    <row r="7973" spans="8:9" x14ac:dyDescent="0.2">
      <c r="H7973"/>
      <c r="I7973"/>
    </row>
    <row r="7974" spans="8:9" x14ac:dyDescent="0.2">
      <c r="H7974"/>
      <c r="I7974"/>
    </row>
    <row r="7975" spans="8:9" x14ac:dyDescent="0.2">
      <c r="H7975"/>
      <c r="I7975"/>
    </row>
    <row r="7976" spans="8:9" x14ac:dyDescent="0.2">
      <c r="H7976"/>
      <c r="I7976"/>
    </row>
    <row r="7977" spans="8:9" x14ac:dyDescent="0.2">
      <c r="H7977"/>
      <c r="I7977"/>
    </row>
    <row r="7978" spans="8:9" x14ac:dyDescent="0.2">
      <c r="H7978"/>
      <c r="I7978"/>
    </row>
    <row r="7979" spans="8:9" x14ac:dyDescent="0.2">
      <c r="H7979"/>
      <c r="I7979"/>
    </row>
    <row r="7980" spans="8:9" x14ac:dyDescent="0.2">
      <c r="H7980"/>
      <c r="I7980"/>
    </row>
    <row r="7981" spans="8:9" x14ac:dyDescent="0.2">
      <c r="H7981"/>
      <c r="I7981"/>
    </row>
    <row r="7982" spans="8:9" x14ac:dyDescent="0.2">
      <c r="H7982"/>
      <c r="I7982"/>
    </row>
    <row r="7983" spans="8:9" x14ac:dyDescent="0.2">
      <c r="H7983"/>
      <c r="I7983"/>
    </row>
    <row r="7984" spans="8:9" x14ac:dyDescent="0.2">
      <c r="H7984"/>
      <c r="I7984"/>
    </row>
    <row r="7985" spans="8:9" x14ac:dyDescent="0.2">
      <c r="H7985"/>
      <c r="I7985"/>
    </row>
    <row r="7986" spans="8:9" x14ac:dyDescent="0.2">
      <c r="H7986"/>
      <c r="I7986"/>
    </row>
    <row r="7987" spans="8:9" x14ac:dyDescent="0.2">
      <c r="H7987"/>
      <c r="I7987"/>
    </row>
    <row r="7988" spans="8:9" x14ac:dyDescent="0.2">
      <c r="H7988"/>
      <c r="I7988"/>
    </row>
    <row r="7989" spans="8:9" x14ac:dyDescent="0.2">
      <c r="H7989"/>
      <c r="I7989"/>
    </row>
    <row r="7990" spans="8:9" x14ac:dyDescent="0.2">
      <c r="H7990"/>
      <c r="I7990"/>
    </row>
    <row r="7991" spans="8:9" x14ac:dyDescent="0.2">
      <c r="H7991"/>
      <c r="I7991"/>
    </row>
    <row r="7992" spans="8:9" x14ac:dyDescent="0.2">
      <c r="H7992"/>
      <c r="I7992"/>
    </row>
    <row r="7993" spans="8:9" x14ac:dyDescent="0.2">
      <c r="H7993"/>
      <c r="I7993"/>
    </row>
    <row r="7994" spans="8:9" x14ac:dyDescent="0.2">
      <c r="H7994"/>
      <c r="I7994"/>
    </row>
    <row r="7995" spans="8:9" x14ac:dyDescent="0.2">
      <c r="H7995"/>
      <c r="I7995"/>
    </row>
    <row r="7996" spans="8:9" x14ac:dyDescent="0.2">
      <c r="H7996"/>
      <c r="I7996"/>
    </row>
    <row r="7997" spans="8:9" x14ac:dyDescent="0.2">
      <c r="H7997"/>
      <c r="I7997"/>
    </row>
    <row r="7998" spans="8:9" x14ac:dyDescent="0.2">
      <c r="H7998"/>
      <c r="I7998"/>
    </row>
    <row r="7999" spans="8:9" x14ac:dyDescent="0.2">
      <c r="H7999"/>
      <c r="I7999"/>
    </row>
    <row r="8000" spans="8:9" x14ac:dyDescent="0.2">
      <c r="H8000"/>
      <c r="I8000"/>
    </row>
    <row r="8001" spans="8:9" x14ac:dyDescent="0.2">
      <c r="H8001"/>
      <c r="I8001"/>
    </row>
    <row r="8002" spans="8:9" x14ac:dyDescent="0.2">
      <c r="H8002"/>
      <c r="I8002"/>
    </row>
    <row r="8003" spans="8:9" x14ac:dyDescent="0.2">
      <c r="H8003"/>
      <c r="I8003"/>
    </row>
    <row r="8004" spans="8:9" x14ac:dyDescent="0.2">
      <c r="H8004"/>
      <c r="I8004"/>
    </row>
    <row r="8005" spans="8:9" x14ac:dyDescent="0.2">
      <c r="H8005"/>
      <c r="I8005"/>
    </row>
    <row r="8006" spans="8:9" x14ac:dyDescent="0.2">
      <c r="H8006"/>
      <c r="I8006"/>
    </row>
    <row r="8007" spans="8:9" x14ac:dyDescent="0.2">
      <c r="H8007"/>
      <c r="I8007"/>
    </row>
    <row r="8008" spans="8:9" x14ac:dyDescent="0.2">
      <c r="H8008"/>
      <c r="I8008"/>
    </row>
    <row r="8009" spans="8:9" x14ac:dyDescent="0.2">
      <c r="H8009"/>
      <c r="I8009"/>
    </row>
    <row r="8010" spans="8:9" x14ac:dyDescent="0.2">
      <c r="H8010"/>
      <c r="I8010"/>
    </row>
    <row r="8011" spans="8:9" x14ac:dyDescent="0.2">
      <c r="H8011"/>
      <c r="I8011"/>
    </row>
    <row r="8012" spans="8:9" x14ac:dyDescent="0.2">
      <c r="H8012"/>
      <c r="I8012"/>
    </row>
    <row r="8013" spans="8:9" x14ac:dyDescent="0.2">
      <c r="H8013"/>
      <c r="I8013"/>
    </row>
    <row r="8014" spans="8:9" x14ac:dyDescent="0.2">
      <c r="H8014"/>
      <c r="I8014"/>
    </row>
    <row r="8015" spans="8:9" x14ac:dyDescent="0.2">
      <c r="H8015"/>
      <c r="I8015"/>
    </row>
    <row r="8016" spans="8:9" x14ac:dyDescent="0.2">
      <c r="H8016"/>
      <c r="I8016"/>
    </row>
    <row r="8017" spans="8:9" x14ac:dyDescent="0.2">
      <c r="H8017"/>
      <c r="I8017"/>
    </row>
    <row r="8018" spans="8:9" x14ac:dyDescent="0.2">
      <c r="H8018"/>
      <c r="I8018"/>
    </row>
    <row r="8019" spans="8:9" x14ac:dyDescent="0.2">
      <c r="H8019"/>
      <c r="I8019"/>
    </row>
    <row r="8020" spans="8:9" x14ac:dyDescent="0.2">
      <c r="H8020"/>
      <c r="I8020"/>
    </row>
    <row r="8021" spans="8:9" x14ac:dyDescent="0.2">
      <c r="H8021"/>
      <c r="I8021"/>
    </row>
    <row r="8022" spans="8:9" x14ac:dyDescent="0.2">
      <c r="H8022"/>
      <c r="I8022"/>
    </row>
    <row r="8023" spans="8:9" x14ac:dyDescent="0.2">
      <c r="H8023"/>
      <c r="I8023"/>
    </row>
    <row r="8024" spans="8:9" x14ac:dyDescent="0.2">
      <c r="H8024"/>
      <c r="I8024"/>
    </row>
    <row r="8025" spans="8:9" x14ac:dyDescent="0.2">
      <c r="H8025"/>
      <c r="I8025"/>
    </row>
    <row r="8026" spans="8:9" x14ac:dyDescent="0.2">
      <c r="H8026"/>
      <c r="I8026"/>
    </row>
    <row r="8027" spans="8:9" x14ac:dyDescent="0.2">
      <c r="H8027"/>
      <c r="I8027"/>
    </row>
    <row r="8028" spans="8:9" x14ac:dyDescent="0.2">
      <c r="H8028"/>
      <c r="I8028"/>
    </row>
    <row r="8029" spans="8:9" x14ac:dyDescent="0.2">
      <c r="H8029"/>
      <c r="I8029"/>
    </row>
    <row r="8030" spans="8:9" x14ac:dyDescent="0.2">
      <c r="H8030"/>
      <c r="I8030"/>
    </row>
    <row r="8031" spans="8:9" x14ac:dyDescent="0.2">
      <c r="H8031"/>
      <c r="I8031"/>
    </row>
    <row r="8032" spans="8:9" x14ac:dyDescent="0.2">
      <c r="H8032"/>
      <c r="I8032"/>
    </row>
    <row r="8033" spans="8:9" x14ac:dyDescent="0.2">
      <c r="H8033"/>
      <c r="I8033"/>
    </row>
    <row r="8034" spans="8:9" x14ac:dyDescent="0.2">
      <c r="H8034"/>
      <c r="I8034"/>
    </row>
    <row r="8035" spans="8:9" x14ac:dyDescent="0.2">
      <c r="H8035"/>
      <c r="I8035"/>
    </row>
    <row r="8036" spans="8:9" x14ac:dyDescent="0.2">
      <c r="H8036"/>
      <c r="I8036"/>
    </row>
    <row r="8037" spans="8:9" x14ac:dyDescent="0.2">
      <c r="H8037"/>
      <c r="I8037"/>
    </row>
    <row r="8038" spans="8:9" x14ac:dyDescent="0.2">
      <c r="H8038"/>
      <c r="I8038"/>
    </row>
    <row r="8039" spans="8:9" x14ac:dyDescent="0.2">
      <c r="H8039"/>
      <c r="I8039"/>
    </row>
    <row r="8040" spans="8:9" x14ac:dyDescent="0.2">
      <c r="H8040"/>
      <c r="I8040"/>
    </row>
    <row r="8041" spans="8:9" x14ac:dyDescent="0.2">
      <c r="H8041"/>
      <c r="I8041"/>
    </row>
    <row r="8042" spans="8:9" x14ac:dyDescent="0.2">
      <c r="H8042"/>
      <c r="I8042"/>
    </row>
    <row r="8043" spans="8:9" x14ac:dyDescent="0.2">
      <c r="H8043"/>
      <c r="I8043"/>
    </row>
    <row r="8044" spans="8:9" x14ac:dyDescent="0.2">
      <c r="H8044"/>
      <c r="I8044"/>
    </row>
    <row r="8045" spans="8:9" x14ac:dyDescent="0.2">
      <c r="H8045"/>
      <c r="I8045"/>
    </row>
    <row r="8046" spans="8:9" x14ac:dyDescent="0.2">
      <c r="H8046"/>
      <c r="I8046"/>
    </row>
    <row r="8047" spans="8:9" x14ac:dyDescent="0.2">
      <c r="H8047"/>
      <c r="I8047"/>
    </row>
    <row r="8048" spans="8:9" x14ac:dyDescent="0.2">
      <c r="H8048"/>
      <c r="I8048"/>
    </row>
    <row r="8049" spans="8:9" x14ac:dyDescent="0.2">
      <c r="H8049"/>
      <c r="I8049"/>
    </row>
    <row r="8050" spans="8:9" x14ac:dyDescent="0.2">
      <c r="H8050"/>
      <c r="I8050"/>
    </row>
    <row r="8051" spans="8:9" x14ac:dyDescent="0.2">
      <c r="H8051"/>
      <c r="I8051"/>
    </row>
    <row r="8052" spans="8:9" x14ac:dyDescent="0.2">
      <c r="H8052"/>
      <c r="I8052"/>
    </row>
    <row r="8053" spans="8:9" x14ac:dyDescent="0.2">
      <c r="H8053"/>
      <c r="I8053"/>
    </row>
    <row r="8054" spans="8:9" x14ac:dyDescent="0.2">
      <c r="H8054"/>
      <c r="I8054"/>
    </row>
    <row r="8055" spans="8:9" x14ac:dyDescent="0.2">
      <c r="H8055"/>
      <c r="I8055"/>
    </row>
    <row r="8056" spans="8:9" x14ac:dyDescent="0.2">
      <c r="H8056"/>
      <c r="I8056"/>
    </row>
    <row r="8057" spans="8:9" x14ac:dyDescent="0.2">
      <c r="H8057"/>
      <c r="I8057"/>
    </row>
    <row r="8058" spans="8:9" x14ac:dyDescent="0.2">
      <c r="H8058"/>
      <c r="I8058"/>
    </row>
    <row r="8059" spans="8:9" x14ac:dyDescent="0.2">
      <c r="H8059"/>
      <c r="I8059"/>
    </row>
    <row r="8060" spans="8:9" x14ac:dyDescent="0.2">
      <c r="H8060"/>
      <c r="I8060"/>
    </row>
    <row r="8061" spans="8:9" x14ac:dyDescent="0.2">
      <c r="H8061"/>
      <c r="I8061"/>
    </row>
    <row r="8062" spans="8:9" x14ac:dyDescent="0.2">
      <c r="H8062"/>
      <c r="I8062"/>
    </row>
    <row r="8063" spans="8:9" x14ac:dyDescent="0.2">
      <c r="H8063"/>
      <c r="I8063"/>
    </row>
    <row r="8064" spans="8:9" x14ac:dyDescent="0.2">
      <c r="H8064"/>
      <c r="I8064"/>
    </row>
    <row r="8065" spans="8:9" x14ac:dyDescent="0.2">
      <c r="H8065"/>
      <c r="I8065"/>
    </row>
    <row r="8066" spans="8:9" x14ac:dyDescent="0.2">
      <c r="H8066"/>
      <c r="I8066"/>
    </row>
    <row r="8067" spans="8:9" x14ac:dyDescent="0.2">
      <c r="H8067"/>
      <c r="I8067"/>
    </row>
    <row r="8068" spans="8:9" x14ac:dyDescent="0.2">
      <c r="H8068"/>
      <c r="I8068"/>
    </row>
    <row r="8069" spans="8:9" x14ac:dyDescent="0.2">
      <c r="H8069"/>
      <c r="I8069"/>
    </row>
    <row r="8070" spans="8:9" x14ac:dyDescent="0.2">
      <c r="H8070"/>
      <c r="I8070"/>
    </row>
    <row r="8071" spans="8:9" x14ac:dyDescent="0.2">
      <c r="H8071"/>
      <c r="I8071"/>
    </row>
    <row r="8072" spans="8:9" x14ac:dyDescent="0.2">
      <c r="H8072"/>
      <c r="I8072"/>
    </row>
    <row r="8073" spans="8:9" x14ac:dyDescent="0.2">
      <c r="H8073"/>
      <c r="I8073"/>
    </row>
    <row r="8074" spans="8:9" x14ac:dyDescent="0.2">
      <c r="H8074"/>
      <c r="I8074"/>
    </row>
    <row r="8075" spans="8:9" x14ac:dyDescent="0.2">
      <c r="H8075"/>
      <c r="I8075"/>
    </row>
    <row r="8076" spans="8:9" x14ac:dyDescent="0.2">
      <c r="H8076"/>
      <c r="I8076"/>
    </row>
    <row r="8077" spans="8:9" x14ac:dyDescent="0.2">
      <c r="H8077"/>
      <c r="I8077"/>
    </row>
    <row r="8078" spans="8:9" x14ac:dyDescent="0.2">
      <c r="H8078"/>
      <c r="I8078"/>
    </row>
    <row r="8079" spans="8:9" x14ac:dyDescent="0.2">
      <c r="H8079"/>
      <c r="I8079"/>
    </row>
    <row r="8080" spans="8:9" x14ac:dyDescent="0.2">
      <c r="H8080"/>
      <c r="I8080"/>
    </row>
    <row r="8081" spans="8:9" x14ac:dyDescent="0.2">
      <c r="H8081"/>
      <c r="I8081"/>
    </row>
    <row r="8082" spans="8:9" x14ac:dyDescent="0.2">
      <c r="H8082"/>
      <c r="I8082"/>
    </row>
    <row r="8083" spans="8:9" x14ac:dyDescent="0.2">
      <c r="H8083"/>
      <c r="I8083"/>
    </row>
    <row r="8084" spans="8:9" x14ac:dyDescent="0.2">
      <c r="H8084"/>
      <c r="I8084"/>
    </row>
    <row r="8085" spans="8:9" x14ac:dyDescent="0.2">
      <c r="H8085"/>
      <c r="I8085"/>
    </row>
    <row r="8086" spans="8:9" x14ac:dyDescent="0.2">
      <c r="H8086"/>
      <c r="I8086"/>
    </row>
    <row r="8087" spans="8:9" x14ac:dyDescent="0.2">
      <c r="H8087"/>
      <c r="I8087"/>
    </row>
    <row r="8088" spans="8:9" x14ac:dyDescent="0.2">
      <c r="H8088"/>
      <c r="I8088"/>
    </row>
    <row r="8089" spans="8:9" x14ac:dyDescent="0.2">
      <c r="H8089"/>
      <c r="I8089"/>
    </row>
    <row r="8090" spans="8:9" x14ac:dyDescent="0.2">
      <c r="H8090"/>
      <c r="I8090"/>
    </row>
    <row r="8091" spans="8:9" x14ac:dyDescent="0.2">
      <c r="H8091"/>
      <c r="I8091"/>
    </row>
    <row r="8092" spans="8:9" x14ac:dyDescent="0.2">
      <c r="H8092"/>
      <c r="I8092"/>
    </row>
    <row r="8093" spans="8:9" x14ac:dyDescent="0.2">
      <c r="H8093"/>
      <c r="I8093"/>
    </row>
    <row r="8094" spans="8:9" x14ac:dyDescent="0.2">
      <c r="H8094"/>
      <c r="I8094"/>
    </row>
    <row r="8095" spans="8:9" x14ac:dyDescent="0.2">
      <c r="H8095"/>
      <c r="I8095"/>
    </row>
    <row r="8096" spans="8:9" x14ac:dyDescent="0.2">
      <c r="H8096"/>
      <c r="I8096"/>
    </row>
    <row r="8097" spans="8:9" x14ac:dyDescent="0.2">
      <c r="H8097"/>
      <c r="I8097"/>
    </row>
    <row r="8098" spans="8:9" x14ac:dyDescent="0.2">
      <c r="H8098"/>
      <c r="I8098"/>
    </row>
    <row r="8099" spans="8:9" x14ac:dyDescent="0.2">
      <c r="H8099"/>
      <c r="I8099"/>
    </row>
    <row r="8100" spans="8:9" x14ac:dyDescent="0.2">
      <c r="H8100"/>
      <c r="I8100"/>
    </row>
    <row r="8101" spans="8:9" x14ac:dyDescent="0.2">
      <c r="H8101"/>
      <c r="I8101"/>
    </row>
    <row r="8102" spans="8:9" x14ac:dyDescent="0.2">
      <c r="H8102"/>
      <c r="I8102"/>
    </row>
    <row r="8103" spans="8:9" x14ac:dyDescent="0.2">
      <c r="H8103"/>
      <c r="I8103"/>
    </row>
    <row r="8104" spans="8:9" x14ac:dyDescent="0.2">
      <c r="H8104"/>
      <c r="I8104"/>
    </row>
    <row r="8105" spans="8:9" x14ac:dyDescent="0.2">
      <c r="H8105"/>
      <c r="I8105"/>
    </row>
    <row r="8106" spans="8:9" x14ac:dyDescent="0.2">
      <c r="H8106"/>
      <c r="I8106"/>
    </row>
    <row r="8107" spans="8:9" x14ac:dyDescent="0.2">
      <c r="H8107"/>
      <c r="I8107"/>
    </row>
    <row r="8108" spans="8:9" x14ac:dyDescent="0.2">
      <c r="H8108"/>
      <c r="I8108"/>
    </row>
    <row r="8109" spans="8:9" x14ac:dyDescent="0.2">
      <c r="H8109"/>
      <c r="I8109"/>
    </row>
    <row r="8110" spans="8:9" x14ac:dyDescent="0.2">
      <c r="H8110"/>
      <c r="I8110"/>
    </row>
    <row r="8111" spans="8:9" x14ac:dyDescent="0.2">
      <c r="H8111"/>
      <c r="I8111"/>
    </row>
    <row r="8112" spans="8:9" x14ac:dyDescent="0.2">
      <c r="H8112"/>
      <c r="I8112"/>
    </row>
    <row r="8113" spans="8:9" x14ac:dyDescent="0.2">
      <c r="H8113"/>
      <c r="I8113"/>
    </row>
    <row r="8114" spans="8:9" x14ac:dyDescent="0.2">
      <c r="H8114"/>
      <c r="I8114"/>
    </row>
    <row r="8115" spans="8:9" x14ac:dyDescent="0.2">
      <c r="H8115"/>
      <c r="I8115"/>
    </row>
    <row r="8116" spans="8:9" x14ac:dyDescent="0.2">
      <c r="H8116"/>
      <c r="I8116"/>
    </row>
    <row r="8117" spans="8:9" x14ac:dyDescent="0.2">
      <c r="H8117"/>
      <c r="I8117"/>
    </row>
    <row r="8118" spans="8:9" x14ac:dyDescent="0.2">
      <c r="H8118"/>
      <c r="I8118"/>
    </row>
    <row r="8119" spans="8:9" x14ac:dyDescent="0.2">
      <c r="H8119"/>
      <c r="I8119"/>
    </row>
    <row r="8120" spans="8:9" x14ac:dyDescent="0.2">
      <c r="H8120"/>
      <c r="I8120"/>
    </row>
    <row r="8121" spans="8:9" x14ac:dyDescent="0.2">
      <c r="H8121"/>
      <c r="I8121"/>
    </row>
    <row r="8122" spans="8:9" x14ac:dyDescent="0.2">
      <c r="H8122"/>
      <c r="I8122"/>
    </row>
    <row r="8123" spans="8:9" x14ac:dyDescent="0.2">
      <c r="H8123"/>
      <c r="I8123"/>
    </row>
    <row r="8124" spans="8:9" x14ac:dyDescent="0.2">
      <c r="H8124"/>
      <c r="I8124"/>
    </row>
    <row r="8125" spans="8:9" x14ac:dyDescent="0.2">
      <c r="H8125"/>
      <c r="I8125"/>
    </row>
    <row r="8126" spans="8:9" x14ac:dyDescent="0.2">
      <c r="H8126"/>
      <c r="I8126"/>
    </row>
    <row r="8127" spans="8:9" x14ac:dyDescent="0.2">
      <c r="H8127"/>
      <c r="I8127"/>
    </row>
    <row r="8128" spans="8:9" x14ac:dyDescent="0.2">
      <c r="H8128"/>
      <c r="I8128"/>
    </row>
    <row r="8129" spans="8:9" x14ac:dyDescent="0.2">
      <c r="H8129"/>
      <c r="I8129"/>
    </row>
    <row r="8130" spans="8:9" x14ac:dyDescent="0.2">
      <c r="H8130"/>
      <c r="I8130"/>
    </row>
    <row r="8131" spans="8:9" x14ac:dyDescent="0.2">
      <c r="H8131"/>
      <c r="I8131"/>
    </row>
    <row r="8132" spans="8:9" x14ac:dyDescent="0.2">
      <c r="H8132"/>
      <c r="I8132"/>
    </row>
    <row r="8133" spans="8:9" x14ac:dyDescent="0.2">
      <c r="H8133"/>
      <c r="I8133"/>
    </row>
    <row r="8134" spans="8:9" x14ac:dyDescent="0.2">
      <c r="H8134"/>
      <c r="I8134"/>
    </row>
    <row r="8135" spans="8:9" x14ac:dyDescent="0.2">
      <c r="H8135"/>
      <c r="I8135"/>
    </row>
    <row r="8136" spans="8:9" x14ac:dyDescent="0.2">
      <c r="H8136"/>
      <c r="I8136"/>
    </row>
    <row r="8137" spans="8:9" x14ac:dyDescent="0.2">
      <c r="H8137"/>
      <c r="I8137"/>
    </row>
    <row r="8138" spans="8:9" x14ac:dyDescent="0.2">
      <c r="H8138"/>
      <c r="I8138"/>
    </row>
    <row r="8139" spans="8:9" x14ac:dyDescent="0.2">
      <c r="H8139"/>
      <c r="I8139"/>
    </row>
    <row r="8140" spans="8:9" x14ac:dyDescent="0.2">
      <c r="H8140"/>
      <c r="I8140"/>
    </row>
    <row r="8141" spans="8:9" x14ac:dyDescent="0.2">
      <c r="H8141"/>
      <c r="I8141"/>
    </row>
    <row r="8142" spans="8:9" x14ac:dyDescent="0.2">
      <c r="H8142"/>
      <c r="I8142"/>
    </row>
    <row r="8143" spans="8:9" x14ac:dyDescent="0.2">
      <c r="H8143"/>
      <c r="I8143"/>
    </row>
    <row r="8144" spans="8:9" x14ac:dyDescent="0.2">
      <c r="H8144"/>
      <c r="I8144"/>
    </row>
    <row r="8145" spans="8:9" x14ac:dyDescent="0.2">
      <c r="H8145"/>
      <c r="I8145"/>
    </row>
    <row r="8146" spans="8:9" x14ac:dyDescent="0.2">
      <c r="H8146"/>
      <c r="I8146"/>
    </row>
    <row r="8147" spans="8:9" x14ac:dyDescent="0.2">
      <c r="H8147"/>
      <c r="I8147"/>
    </row>
    <row r="8148" spans="8:9" x14ac:dyDescent="0.2">
      <c r="H8148"/>
      <c r="I8148"/>
    </row>
    <row r="8149" spans="8:9" x14ac:dyDescent="0.2">
      <c r="H8149"/>
      <c r="I8149"/>
    </row>
    <row r="8150" spans="8:9" x14ac:dyDescent="0.2">
      <c r="H8150"/>
      <c r="I8150"/>
    </row>
    <row r="8151" spans="8:9" x14ac:dyDescent="0.2">
      <c r="H8151"/>
      <c r="I8151"/>
    </row>
    <row r="8152" spans="8:9" x14ac:dyDescent="0.2">
      <c r="H8152"/>
      <c r="I8152"/>
    </row>
    <row r="8153" spans="8:9" x14ac:dyDescent="0.2">
      <c r="H8153"/>
      <c r="I8153"/>
    </row>
    <row r="8154" spans="8:9" x14ac:dyDescent="0.2">
      <c r="H8154"/>
      <c r="I8154"/>
    </row>
    <row r="8155" spans="8:9" x14ac:dyDescent="0.2">
      <c r="H8155"/>
      <c r="I8155"/>
    </row>
    <row r="8156" spans="8:9" x14ac:dyDescent="0.2">
      <c r="H8156"/>
      <c r="I8156"/>
    </row>
    <row r="8157" spans="8:9" x14ac:dyDescent="0.2">
      <c r="H8157"/>
      <c r="I8157"/>
    </row>
    <row r="8158" spans="8:9" x14ac:dyDescent="0.2">
      <c r="H8158"/>
      <c r="I8158"/>
    </row>
    <row r="8159" spans="8:9" x14ac:dyDescent="0.2">
      <c r="H8159"/>
      <c r="I8159"/>
    </row>
    <row r="8160" spans="8:9" x14ac:dyDescent="0.2">
      <c r="H8160"/>
      <c r="I8160"/>
    </row>
    <row r="8161" spans="8:9" x14ac:dyDescent="0.2">
      <c r="H8161"/>
      <c r="I8161"/>
    </row>
    <row r="8162" spans="8:9" x14ac:dyDescent="0.2">
      <c r="H8162"/>
      <c r="I8162"/>
    </row>
    <row r="8163" spans="8:9" x14ac:dyDescent="0.2">
      <c r="H8163"/>
      <c r="I8163"/>
    </row>
    <row r="8164" spans="8:9" x14ac:dyDescent="0.2">
      <c r="H8164"/>
      <c r="I8164"/>
    </row>
    <row r="8165" spans="8:9" x14ac:dyDescent="0.2">
      <c r="H8165"/>
      <c r="I8165"/>
    </row>
    <row r="8166" spans="8:9" x14ac:dyDescent="0.2">
      <c r="H8166"/>
      <c r="I8166"/>
    </row>
    <row r="8167" spans="8:9" x14ac:dyDescent="0.2">
      <c r="H8167"/>
      <c r="I8167"/>
    </row>
    <row r="8168" spans="8:9" x14ac:dyDescent="0.2">
      <c r="H8168"/>
      <c r="I8168"/>
    </row>
    <row r="8169" spans="8:9" x14ac:dyDescent="0.2">
      <c r="H8169"/>
      <c r="I8169"/>
    </row>
    <row r="8170" spans="8:9" x14ac:dyDescent="0.2">
      <c r="H8170"/>
      <c r="I8170"/>
    </row>
    <row r="8171" spans="8:9" x14ac:dyDescent="0.2">
      <c r="H8171"/>
      <c r="I8171"/>
    </row>
    <row r="8172" spans="8:9" x14ac:dyDescent="0.2">
      <c r="H8172"/>
      <c r="I8172"/>
    </row>
    <row r="8173" spans="8:9" x14ac:dyDescent="0.2">
      <c r="H8173"/>
      <c r="I8173"/>
    </row>
    <row r="8174" spans="8:9" x14ac:dyDescent="0.2">
      <c r="H8174"/>
      <c r="I8174"/>
    </row>
    <row r="8175" spans="8:9" x14ac:dyDescent="0.2">
      <c r="H8175"/>
      <c r="I8175"/>
    </row>
    <row r="8176" spans="8:9" x14ac:dyDescent="0.2">
      <c r="H8176"/>
      <c r="I8176"/>
    </row>
    <row r="8177" spans="8:9" x14ac:dyDescent="0.2">
      <c r="H8177"/>
      <c r="I8177"/>
    </row>
    <row r="8178" spans="8:9" x14ac:dyDescent="0.2">
      <c r="H8178"/>
      <c r="I8178"/>
    </row>
    <row r="8179" spans="8:9" x14ac:dyDescent="0.2">
      <c r="H8179"/>
      <c r="I8179"/>
    </row>
    <row r="8180" spans="8:9" x14ac:dyDescent="0.2">
      <c r="H8180"/>
      <c r="I8180"/>
    </row>
    <row r="8181" spans="8:9" x14ac:dyDescent="0.2">
      <c r="H8181"/>
      <c r="I8181"/>
    </row>
    <row r="8182" spans="8:9" x14ac:dyDescent="0.2">
      <c r="H8182"/>
      <c r="I8182"/>
    </row>
    <row r="8183" spans="8:9" x14ac:dyDescent="0.2">
      <c r="H8183"/>
      <c r="I8183"/>
    </row>
    <row r="8184" spans="8:9" x14ac:dyDescent="0.2">
      <c r="H8184"/>
      <c r="I8184"/>
    </row>
    <row r="8185" spans="8:9" x14ac:dyDescent="0.2">
      <c r="H8185"/>
      <c r="I8185"/>
    </row>
    <row r="8186" spans="8:9" x14ac:dyDescent="0.2">
      <c r="H8186"/>
      <c r="I8186"/>
    </row>
    <row r="8187" spans="8:9" x14ac:dyDescent="0.2">
      <c r="H8187"/>
      <c r="I8187"/>
    </row>
    <row r="8188" spans="8:9" x14ac:dyDescent="0.2">
      <c r="H8188"/>
      <c r="I8188"/>
    </row>
    <row r="8189" spans="8:9" x14ac:dyDescent="0.2">
      <c r="H8189"/>
      <c r="I8189"/>
    </row>
    <row r="8190" spans="8:9" x14ac:dyDescent="0.2">
      <c r="H8190"/>
      <c r="I8190"/>
    </row>
    <row r="8191" spans="8:9" x14ac:dyDescent="0.2">
      <c r="H8191"/>
      <c r="I8191"/>
    </row>
    <row r="8192" spans="8:9" x14ac:dyDescent="0.2">
      <c r="H8192"/>
      <c r="I8192"/>
    </row>
    <row r="8193" spans="8:9" x14ac:dyDescent="0.2">
      <c r="H8193"/>
      <c r="I8193"/>
    </row>
    <row r="8194" spans="8:9" x14ac:dyDescent="0.2">
      <c r="H8194"/>
      <c r="I8194"/>
    </row>
    <row r="8195" spans="8:9" x14ac:dyDescent="0.2">
      <c r="H8195"/>
      <c r="I8195"/>
    </row>
    <row r="8196" spans="8:9" x14ac:dyDescent="0.2">
      <c r="H8196"/>
      <c r="I8196"/>
    </row>
    <row r="8197" spans="8:9" x14ac:dyDescent="0.2">
      <c r="H8197"/>
      <c r="I8197"/>
    </row>
    <row r="8198" spans="8:9" x14ac:dyDescent="0.2">
      <c r="H8198"/>
      <c r="I8198"/>
    </row>
    <row r="8199" spans="8:9" x14ac:dyDescent="0.2">
      <c r="H8199"/>
      <c r="I8199"/>
    </row>
    <row r="8200" spans="8:9" x14ac:dyDescent="0.2">
      <c r="H8200"/>
      <c r="I8200"/>
    </row>
    <row r="8201" spans="8:9" x14ac:dyDescent="0.2">
      <c r="H8201"/>
      <c r="I8201"/>
    </row>
    <row r="8202" spans="8:9" x14ac:dyDescent="0.2">
      <c r="H8202"/>
      <c r="I8202"/>
    </row>
    <row r="8203" spans="8:9" x14ac:dyDescent="0.2">
      <c r="H8203"/>
      <c r="I8203"/>
    </row>
    <row r="8204" spans="8:9" x14ac:dyDescent="0.2">
      <c r="H8204"/>
      <c r="I8204"/>
    </row>
    <row r="8205" spans="8:9" x14ac:dyDescent="0.2">
      <c r="H8205"/>
      <c r="I8205"/>
    </row>
    <row r="8206" spans="8:9" x14ac:dyDescent="0.2">
      <c r="H8206"/>
      <c r="I8206"/>
    </row>
    <row r="8207" spans="8:9" x14ac:dyDescent="0.2">
      <c r="H8207"/>
      <c r="I8207"/>
    </row>
    <row r="8208" spans="8:9" x14ac:dyDescent="0.2">
      <c r="H8208"/>
      <c r="I8208"/>
    </row>
    <row r="8209" spans="8:9" x14ac:dyDescent="0.2">
      <c r="H8209"/>
      <c r="I8209"/>
    </row>
    <row r="8210" spans="8:9" x14ac:dyDescent="0.2">
      <c r="H8210"/>
      <c r="I8210"/>
    </row>
    <row r="8211" spans="8:9" x14ac:dyDescent="0.2">
      <c r="H8211"/>
      <c r="I8211"/>
    </row>
    <row r="8212" spans="8:9" x14ac:dyDescent="0.2">
      <c r="H8212"/>
      <c r="I8212"/>
    </row>
    <row r="8213" spans="8:9" x14ac:dyDescent="0.2">
      <c r="H8213"/>
      <c r="I8213"/>
    </row>
    <row r="8214" spans="8:9" x14ac:dyDescent="0.2">
      <c r="H8214"/>
      <c r="I8214"/>
    </row>
    <row r="8215" spans="8:9" x14ac:dyDescent="0.2">
      <c r="H8215"/>
      <c r="I8215"/>
    </row>
    <row r="8216" spans="8:9" x14ac:dyDescent="0.2">
      <c r="H8216"/>
      <c r="I8216"/>
    </row>
    <row r="8217" spans="8:9" x14ac:dyDescent="0.2">
      <c r="H8217"/>
      <c r="I8217"/>
    </row>
    <row r="8218" spans="8:9" x14ac:dyDescent="0.2">
      <c r="H8218"/>
      <c r="I8218"/>
    </row>
    <row r="8219" spans="8:9" x14ac:dyDescent="0.2">
      <c r="H8219"/>
      <c r="I8219"/>
    </row>
    <row r="8220" spans="8:9" x14ac:dyDescent="0.2">
      <c r="H8220"/>
      <c r="I8220"/>
    </row>
    <row r="8221" spans="8:9" x14ac:dyDescent="0.2">
      <c r="H8221"/>
      <c r="I8221"/>
    </row>
    <row r="8222" spans="8:9" x14ac:dyDescent="0.2">
      <c r="H8222"/>
      <c r="I8222"/>
    </row>
    <row r="8223" spans="8:9" x14ac:dyDescent="0.2">
      <c r="H8223"/>
      <c r="I8223"/>
    </row>
    <row r="8224" spans="8:9" x14ac:dyDescent="0.2">
      <c r="H8224"/>
      <c r="I8224"/>
    </row>
    <row r="8225" spans="8:9" x14ac:dyDescent="0.2">
      <c r="H8225"/>
      <c r="I8225"/>
    </row>
    <row r="8226" spans="8:9" x14ac:dyDescent="0.2">
      <c r="H8226"/>
      <c r="I8226"/>
    </row>
    <row r="8227" spans="8:9" x14ac:dyDescent="0.2">
      <c r="H8227"/>
      <c r="I8227"/>
    </row>
    <row r="8228" spans="8:9" x14ac:dyDescent="0.2">
      <c r="H8228"/>
      <c r="I8228"/>
    </row>
    <row r="8229" spans="8:9" x14ac:dyDescent="0.2">
      <c r="H8229"/>
      <c r="I8229"/>
    </row>
    <row r="8230" spans="8:9" x14ac:dyDescent="0.2">
      <c r="H8230"/>
      <c r="I8230"/>
    </row>
    <row r="8231" spans="8:9" x14ac:dyDescent="0.2">
      <c r="H8231"/>
      <c r="I8231"/>
    </row>
    <row r="8232" spans="8:9" x14ac:dyDescent="0.2">
      <c r="H8232"/>
      <c r="I8232"/>
    </row>
    <row r="8233" spans="8:9" x14ac:dyDescent="0.2">
      <c r="H8233"/>
      <c r="I8233"/>
    </row>
    <row r="8234" spans="8:9" x14ac:dyDescent="0.2">
      <c r="H8234"/>
      <c r="I8234"/>
    </row>
    <row r="8235" spans="8:9" x14ac:dyDescent="0.2">
      <c r="H8235"/>
      <c r="I8235"/>
    </row>
    <row r="8236" spans="8:9" x14ac:dyDescent="0.2">
      <c r="H8236"/>
      <c r="I8236"/>
    </row>
    <row r="8237" spans="8:9" x14ac:dyDescent="0.2">
      <c r="H8237"/>
      <c r="I8237"/>
    </row>
    <row r="8238" spans="8:9" x14ac:dyDescent="0.2">
      <c r="H8238"/>
      <c r="I8238"/>
    </row>
    <row r="8239" spans="8:9" x14ac:dyDescent="0.2">
      <c r="H8239"/>
      <c r="I8239"/>
    </row>
    <row r="8240" spans="8:9" x14ac:dyDescent="0.2">
      <c r="H8240"/>
      <c r="I8240"/>
    </row>
    <row r="8241" spans="8:9" x14ac:dyDescent="0.2">
      <c r="H8241"/>
      <c r="I8241"/>
    </row>
    <row r="8242" spans="8:9" x14ac:dyDescent="0.2">
      <c r="H8242"/>
      <c r="I8242"/>
    </row>
    <row r="8243" spans="8:9" x14ac:dyDescent="0.2">
      <c r="H8243"/>
      <c r="I8243"/>
    </row>
    <row r="8244" spans="8:9" x14ac:dyDescent="0.2">
      <c r="H8244"/>
      <c r="I8244"/>
    </row>
    <row r="8245" spans="8:9" x14ac:dyDescent="0.2">
      <c r="H8245"/>
      <c r="I8245"/>
    </row>
    <row r="8246" spans="8:9" x14ac:dyDescent="0.2">
      <c r="H8246"/>
      <c r="I8246"/>
    </row>
    <row r="8247" spans="8:9" x14ac:dyDescent="0.2">
      <c r="H8247"/>
      <c r="I8247"/>
    </row>
    <row r="8248" spans="8:9" x14ac:dyDescent="0.2">
      <c r="H8248"/>
      <c r="I8248"/>
    </row>
    <row r="8249" spans="8:9" x14ac:dyDescent="0.2">
      <c r="H8249"/>
      <c r="I8249"/>
    </row>
    <row r="8250" spans="8:9" x14ac:dyDescent="0.2">
      <c r="H8250"/>
      <c r="I8250"/>
    </row>
    <row r="8251" spans="8:9" x14ac:dyDescent="0.2">
      <c r="H8251"/>
      <c r="I8251"/>
    </row>
    <row r="8252" spans="8:9" x14ac:dyDescent="0.2">
      <c r="H8252"/>
      <c r="I8252"/>
    </row>
    <row r="8253" spans="8:9" x14ac:dyDescent="0.2">
      <c r="H8253"/>
      <c r="I8253"/>
    </row>
    <row r="8254" spans="8:9" x14ac:dyDescent="0.2">
      <c r="H8254"/>
      <c r="I8254"/>
    </row>
    <row r="8255" spans="8:9" x14ac:dyDescent="0.2">
      <c r="H8255"/>
      <c r="I8255"/>
    </row>
    <row r="8256" spans="8:9" x14ac:dyDescent="0.2">
      <c r="H8256"/>
      <c r="I8256"/>
    </row>
    <row r="8257" spans="8:9" x14ac:dyDescent="0.2">
      <c r="H8257"/>
      <c r="I8257"/>
    </row>
    <row r="8258" spans="8:9" x14ac:dyDescent="0.2">
      <c r="H8258"/>
      <c r="I8258"/>
    </row>
    <row r="8259" spans="8:9" x14ac:dyDescent="0.2">
      <c r="H8259"/>
      <c r="I8259"/>
    </row>
    <row r="8260" spans="8:9" x14ac:dyDescent="0.2">
      <c r="H8260"/>
      <c r="I8260"/>
    </row>
    <row r="8261" spans="8:9" x14ac:dyDescent="0.2">
      <c r="H8261"/>
      <c r="I8261"/>
    </row>
    <row r="8262" spans="8:9" x14ac:dyDescent="0.2">
      <c r="H8262"/>
      <c r="I8262"/>
    </row>
    <row r="8263" spans="8:9" x14ac:dyDescent="0.2">
      <c r="H8263"/>
      <c r="I8263"/>
    </row>
    <row r="8264" spans="8:9" x14ac:dyDescent="0.2">
      <c r="H8264"/>
      <c r="I8264"/>
    </row>
    <row r="8265" spans="8:9" x14ac:dyDescent="0.2">
      <c r="H8265"/>
      <c r="I8265"/>
    </row>
    <row r="8266" spans="8:9" x14ac:dyDescent="0.2">
      <c r="H8266"/>
      <c r="I8266"/>
    </row>
    <row r="8267" spans="8:9" x14ac:dyDescent="0.2">
      <c r="H8267"/>
      <c r="I8267"/>
    </row>
    <row r="8268" spans="8:9" x14ac:dyDescent="0.2">
      <c r="H8268"/>
      <c r="I8268"/>
    </row>
    <row r="8269" spans="8:9" x14ac:dyDescent="0.2">
      <c r="H8269"/>
      <c r="I8269"/>
    </row>
    <row r="8270" spans="8:9" x14ac:dyDescent="0.2">
      <c r="H8270"/>
      <c r="I8270"/>
    </row>
    <row r="8271" spans="8:9" x14ac:dyDescent="0.2">
      <c r="H8271"/>
      <c r="I8271"/>
    </row>
    <row r="8272" spans="8:9" x14ac:dyDescent="0.2">
      <c r="H8272"/>
      <c r="I8272"/>
    </row>
    <row r="8273" spans="8:9" x14ac:dyDescent="0.2">
      <c r="H8273"/>
      <c r="I8273"/>
    </row>
    <row r="8274" spans="8:9" x14ac:dyDescent="0.2">
      <c r="H8274"/>
      <c r="I8274"/>
    </row>
    <row r="8275" spans="8:9" x14ac:dyDescent="0.2">
      <c r="H8275"/>
      <c r="I8275"/>
    </row>
    <row r="8276" spans="8:9" x14ac:dyDescent="0.2">
      <c r="H8276"/>
      <c r="I8276"/>
    </row>
    <row r="8277" spans="8:9" x14ac:dyDescent="0.2">
      <c r="H8277"/>
      <c r="I8277"/>
    </row>
    <row r="8278" spans="8:9" x14ac:dyDescent="0.2">
      <c r="H8278"/>
      <c r="I8278"/>
    </row>
    <row r="8279" spans="8:9" x14ac:dyDescent="0.2">
      <c r="H8279"/>
      <c r="I8279"/>
    </row>
    <row r="8280" spans="8:9" x14ac:dyDescent="0.2">
      <c r="H8280"/>
      <c r="I8280"/>
    </row>
    <row r="8281" spans="8:9" x14ac:dyDescent="0.2">
      <c r="H8281"/>
      <c r="I8281"/>
    </row>
    <row r="8282" spans="8:9" x14ac:dyDescent="0.2">
      <c r="H8282"/>
      <c r="I8282"/>
    </row>
    <row r="8283" spans="8:9" x14ac:dyDescent="0.2">
      <c r="H8283"/>
      <c r="I8283"/>
    </row>
    <row r="8284" spans="8:9" x14ac:dyDescent="0.2">
      <c r="H8284"/>
      <c r="I8284"/>
    </row>
    <row r="8285" spans="8:9" x14ac:dyDescent="0.2">
      <c r="H8285"/>
      <c r="I8285"/>
    </row>
    <row r="8286" spans="8:9" x14ac:dyDescent="0.2">
      <c r="H8286"/>
      <c r="I8286"/>
    </row>
    <row r="8287" spans="8:9" x14ac:dyDescent="0.2">
      <c r="H8287"/>
      <c r="I8287"/>
    </row>
    <row r="8288" spans="8:9" x14ac:dyDescent="0.2">
      <c r="H8288"/>
      <c r="I8288"/>
    </row>
    <row r="8289" spans="8:9" x14ac:dyDescent="0.2">
      <c r="H8289"/>
      <c r="I8289"/>
    </row>
    <row r="8290" spans="8:9" x14ac:dyDescent="0.2">
      <c r="H8290"/>
      <c r="I8290"/>
    </row>
    <row r="8291" spans="8:9" x14ac:dyDescent="0.2">
      <c r="H8291"/>
      <c r="I8291"/>
    </row>
    <row r="8292" spans="8:9" x14ac:dyDescent="0.2">
      <c r="H8292"/>
      <c r="I8292"/>
    </row>
    <row r="8293" spans="8:9" x14ac:dyDescent="0.2">
      <c r="H8293"/>
      <c r="I8293"/>
    </row>
    <row r="8294" spans="8:9" x14ac:dyDescent="0.2">
      <c r="H8294"/>
      <c r="I8294"/>
    </row>
    <row r="8295" spans="8:9" x14ac:dyDescent="0.2">
      <c r="H8295"/>
      <c r="I8295"/>
    </row>
    <row r="8296" spans="8:9" x14ac:dyDescent="0.2">
      <c r="H8296"/>
      <c r="I8296"/>
    </row>
    <row r="8297" spans="8:9" x14ac:dyDescent="0.2">
      <c r="H8297"/>
      <c r="I8297"/>
    </row>
    <row r="8298" spans="8:9" x14ac:dyDescent="0.2">
      <c r="H8298"/>
      <c r="I8298"/>
    </row>
    <row r="8299" spans="8:9" x14ac:dyDescent="0.2">
      <c r="H8299"/>
      <c r="I8299"/>
    </row>
    <row r="8300" spans="8:9" x14ac:dyDescent="0.2">
      <c r="H8300"/>
      <c r="I8300"/>
    </row>
    <row r="8301" spans="8:9" x14ac:dyDescent="0.2">
      <c r="H8301"/>
      <c r="I8301"/>
    </row>
    <row r="8302" spans="8:9" x14ac:dyDescent="0.2">
      <c r="H8302"/>
      <c r="I8302"/>
    </row>
    <row r="8303" spans="8:9" x14ac:dyDescent="0.2">
      <c r="H8303"/>
      <c r="I8303"/>
    </row>
    <row r="8304" spans="8:9" x14ac:dyDescent="0.2">
      <c r="H8304"/>
      <c r="I8304"/>
    </row>
    <row r="8305" spans="8:9" x14ac:dyDescent="0.2">
      <c r="H8305"/>
      <c r="I8305"/>
    </row>
    <row r="8306" spans="8:9" x14ac:dyDescent="0.2">
      <c r="H8306"/>
      <c r="I8306"/>
    </row>
    <row r="8307" spans="8:9" x14ac:dyDescent="0.2">
      <c r="H8307"/>
      <c r="I8307"/>
    </row>
    <row r="8308" spans="8:9" x14ac:dyDescent="0.2">
      <c r="H8308"/>
      <c r="I8308"/>
    </row>
    <row r="8309" spans="8:9" x14ac:dyDescent="0.2">
      <c r="H8309"/>
      <c r="I8309"/>
    </row>
    <row r="8310" spans="8:9" x14ac:dyDescent="0.2">
      <c r="H8310"/>
      <c r="I8310"/>
    </row>
    <row r="8311" spans="8:9" x14ac:dyDescent="0.2">
      <c r="H8311"/>
      <c r="I8311"/>
    </row>
    <row r="8312" spans="8:9" x14ac:dyDescent="0.2">
      <c r="H8312"/>
      <c r="I8312"/>
    </row>
    <row r="8313" spans="8:9" x14ac:dyDescent="0.2">
      <c r="H8313"/>
      <c r="I8313"/>
    </row>
    <row r="8314" spans="8:9" x14ac:dyDescent="0.2">
      <c r="H8314"/>
      <c r="I8314"/>
    </row>
    <row r="8315" spans="8:9" x14ac:dyDescent="0.2">
      <c r="H8315"/>
      <c r="I8315"/>
    </row>
    <row r="8316" spans="8:9" x14ac:dyDescent="0.2">
      <c r="H8316"/>
      <c r="I8316"/>
    </row>
    <row r="8317" spans="8:9" x14ac:dyDescent="0.2">
      <c r="H8317"/>
      <c r="I8317"/>
    </row>
    <row r="8318" spans="8:9" x14ac:dyDescent="0.2">
      <c r="H8318"/>
      <c r="I8318"/>
    </row>
    <row r="8319" spans="8:9" x14ac:dyDescent="0.2">
      <c r="H8319"/>
      <c r="I8319"/>
    </row>
    <row r="8320" spans="8:9" x14ac:dyDescent="0.2">
      <c r="H8320"/>
      <c r="I8320"/>
    </row>
    <row r="8321" spans="8:9" x14ac:dyDescent="0.2">
      <c r="H8321"/>
      <c r="I8321"/>
    </row>
    <row r="8322" spans="8:9" x14ac:dyDescent="0.2">
      <c r="H8322"/>
      <c r="I8322"/>
    </row>
    <row r="8323" spans="8:9" x14ac:dyDescent="0.2">
      <c r="H8323"/>
      <c r="I8323"/>
    </row>
    <row r="8324" spans="8:9" x14ac:dyDescent="0.2">
      <c r="H8324"/>
      <c r="I8324"/>
    </row>
    <row r="8325" spans="8:9" x14ac:dyDescent="0.2">
      <c r="H8325"/>
      <c r="I8325"/>
    </row>
    <row r="8326" spans="8:9" x14ac:dyDescent="0.2">
      <c r="H8326"/>
      <c r="I8326"/>
    </row>
    <row r="8327" spans="8:9" x14ac:dyDescent="0.2">
      <c r="H8327"/>
      <c r="I8327"/>
    </row>
    <row r="8328" spans="8:9" x14ac:dyDescent="0.2">
      <c r="H8328"/>
      <c r="I8328"/>
    </row>
    <row r="8329" spans="8:9" x14ac:dyDescent="0.2">
      <c r="H8329"/>
      <c r="I8329"/>
    </row>
    <row r="8330" spans="8:9" x14ac:dyDescent="0.2">
      <c r="H8330"/>
      <c r="I8330"/>
    </row>
    <row r="8331" spans="8:9" x14ac:dyDescent="0.2">
      <c r="H8331"/>
      <c r="I8331"/>
    </row>
    <row r="8332" spans="8:9" x14ac:dyDescent="0.2">
      <c r="H8332"/>
      <c r="I8332"/>
    </row>
    <row r="8333" spans="8:9" x14ac:dyDescent="0.2">
      <c r="H8333"/>
      <c r="I8333"/>
    </row>
    <row r="8334" spans="8:9" x14ac:dyDescent="0.2">
      <c r="H8334"/>
      <c r="I8334"/>
    </row>
    <row r="8335" spans="8:9" x14ac:dyDescent="0.2">
      <c r="H8335"/>
      <c r="I8335"/>
    </row>
    <row r="8336" spans="8:9" x14ac:dyDescent="0.2">
      <c r="H8336"/>
      <c r="I8336"/>
    </row>
    <row r="8337" spans="8:9" x14ac:dyDescent="0.2">
      <c r="H8337"/>
      <c r="I8337"/>
    </row>
    <row r="8338" spans="8:9" x14ac:dyDescent="0.2">
      <c r="H8338"/>
      <c r="I8338"/>
    </row>
    <row r="8339" spans="8:9" x14ac:dyDescent="0.2">
      <c r="H8339"/>
      <c r="I8339"/>
    </row>
    <row r="8340" spans="8:9" x14ac:dyDescent="0.2">
      <c r="H8340"/>
      <c r="I8340"/>
    </row>
    <row r="8341" spans="8:9" x14ac:dyDescent="0.2">
      <c r="H8341"/>
      <c r="I8341"/>
    </row>
    <row r="8342" spans="8:9" x14ac:dyDescent="0.2">
      <c r="H8342"/>
      <c r="I8342"/>
    </row>
    <row r="8343" spans="8:9" x14ac:dyDescent="0.2">
      <c r="H8343"/>
      <c r="I8343"/>
    </row>
    <row r="8344" spans="8:9" x14ac:dyDescent="0.2">
      <c r="H8344"/>
      <c r="I8344"/>
    </row>
    <row r="8345" spans="8:9" x14ac:dyDescent="0.2">
      <c r="H8345"/>
      <c r="I8345"/>
    </row>
    <row r="8346" spans="8:9" x14ac:dyDescent="0.2">
      <c r="H8346"/>
      <c r="I8346"/>
    </row>
    <row r="8347" spans="8:9" x14ac:dyDescent="0.2">
      <c r="H8347"/>
      <c r="I8347"/>
    </row>
    <row r="8348" spans="8:9" x14ac:dyDescent="0.2">
      <c r="H8348"/>
      <c r="I8348"/>
    </row>
    <row r="8349" spans="8:9" x14ac:dyDescent="0.2">
      <c r="H8349"/>
      <c r="I8349"/>
    </row>
    <row r="8350" spans="8:9" x14ac:dyDescent="0.2">
      <c r="H8350"/>
      <c r="I8350"/>
    </row>
    <row r="8351" spans="8:9" x14ac:dyDescent="0.2">
      <c r="H8351"/>
      <c r="I8351"/>
    </row>
    <row r="8352" spans="8:9" x14ac:dyDescent="0.2">
      <c r="H8352"/>
      <c r="I8352"/>
    </row>
    <row r="8353" spans="8:9" x14ac:dyDescent="0.2">
      <c r="H8353"/>
      <c r="I8353"/>
    </row>
    <row r="8354" spans="8:9" x14ac:dyDescent="0.2">
      <c r="H8354"/>
      <c r="I8354"/>
    </row>
    <row r="8355" spans="8:9" x14ac:dyDescent="0.2">
      <c r="H8355"/>
      <c r="I8355"/>
    </row>
    <row r="8356" spans="8:9" x14ac:dyDescent="0.2">
      <c r="H8356"/>
      <c r="I8356"/>
    </row>
    <row r="8357" spans="8:9" x14ac:dyDescent="0.2">
      <c r="H8357"/>
      <c r="I8357"/>
    </row>
    <row r="8358" spans="8:9" x14ac:dyDescent="0.2">
      <c r="H8358"/>
      <c r="I8358"/>
    </row>
    <row r="8359" spans="8:9" x14ac:dyDescent="0.2">
      <c r="H8359"/>
      <c r="I8359"/>
    </row>
    <row r="8360" spans="8:9" x14ac:dyDescent="0.2">
      <c r="H8360"/>
      <c r="I8360"/>
    </row>
    <row r="8361" spans="8:9" x14ac:dyDescent="0.2">
      <c r="H8361"/>
      <c r="I8361"/>
    </row>
    <row r="8362" spans="8:9" x14ac:dyDescent="0.2">
      <c r="H8362"/>
      <c r="I8362"/>
    </row>
    <row r="8363" spans="8:9" x14ac:dyDescent="0.2">
      <c r="H8363"/>
      <c r="I8363"/>
    </row>
    <row r="8364" spans="8:9" x14ac:dyDescent="0.2">
      <c r="H8364"/>
      <c r="I8364"/>
    </row>
    <row r="8365" spans="8:9" x14ac:dyDescent="0.2">
      <c r="H8365"/>
      <c r="I8365"/>
    </row>
    <row r="8366" spans="8:9" x14ac:dyDescent="0.2">
      <c r="H8366"/>
      <c r="I8366"/>
    </row>
    <row r="8367" spans="8:9" x14ac:dyDescent="0.2">
      <c r="H8367"/>
      <c r="I8367"/>
    </row>
    <row r="8368" spans="8:9" x14ac:dyDescent="0.2">
      <c r="H8368"/>
      <c r="I8368"/>
    </row>
    <row r="8369" spans="8:9" x14ac:dyDescent="0.2">
      <c r="H8369"/>
      <c r="I8369"/>
    </row>
    <row r="8370" spans="8:9" x14ac:dyDescent="0.2">
      <c r="H8370"/>
      <c r="I8370"/>
    </row>
    <row r="8371" spans="8:9" x14ac:dyDescent="0.2">
      <c r="H8371"/>
      <c r="I8371"/>
    </row>
    <row r="8372" spans="8:9" x14ac:dyDescent="0.2">
      <c r="H8372"/>
      <c r="I8372"/>
    </row>
    <row r="8373" spans="8:9" x14ac:dyDescent="0.2">
      <c r="H8373"/>
      <c r="I8373"/>
    </row>
    <row r="8374" spans="8:9" x14ac:dyDescent="0.2">
      <c r="H8374"/>
      <c r="I8374"/>
    </row>
    <row r="8375" spans="8:9" x14ac:dyDescent="0.2">
      <c r="H8375"/>
      <c r="I8375"/>
    </row>
    <row r="8376" spans="8:9" x14ac:dyDescent="0.2">
      <c r="H8376"/>
      <c r="I8376"/>
    </row>
    <row r="8377" spans="8:9" x14ac:dyDescent="0.2">
      <c r="H8377"/>
      <c r="I8377"/>
    </row>
    <row r="8378" spans="8:9" x14ac:dyDescent="0.2">
      <c r="H8378"/>
      <c r="I8378"/>
    </row>
    <row r="8379" spans="8:9" x14ac:dyDescent="0.2">
      <c r="H8379"/>
      <c r="I8379"/>
    </row>
    <row r="8380" spans="8:9" x14ac:dyDescent="0.2">
      <c r="H8380"/>
      <c r="I8380"/>
    </row>
    <row r="8381" spans="8:9" x14ac:dyDescent="0.2">
      <c r="H8381"/>
      <c r="I8381"/>
    </row>
    <row r="8382" spans="8:9" x14ac:dyDescent="0.2">
      <c r="H8382"/>
      <c r="I8382"/>
    </row>
    <row r="8383" spans="8:9" x14ac:dyDescent="0.2">
      <c r="H8383"/>
      <c r="I8383"/>
    </row>
    <row r="8384" spans="8:9" x14ac:dyDescent="0.2">
      <c r="H8384"/>
      <c r="I8384"/>
    </row>
    <row r="8385" spans="8:9" x14ac:dyDescent="0.2">
      <c r="H8385"/>
      <c r="I8385"/>
    </row>
    <row r="8386" spans="8:9" x14ac:dyDescent="0.2">
      <c r="H8386"/>
      <c r="I8386"/>
    </row>
    <row r="8387" spans="8:9" x14ac:dyDescent="0.2">
      <c r="H8387"/>
      <c r="I8387"/>
    </row>
    <row r="8388" spans="8:9" x14ac:dyDescent="0.2">
      <c r="H8388"/>
      <c r="I8388"/>
    </row>
    <row r="8389" spans="8:9" x14ac:dyDescent="0.2">
      <c r="H8389"/>
      <c r="I8389"/>
    </row>
    <row r="8390" spans="8:9" x14ac:dyDescent="0.2">
      <c r="H8390"/>
      <c r="I8390"/>
    </row>
    <row r="8391" spans="8:9" x14ac:dyDescent="0.2">
      <c r="H8391"/>
      <c r="I8391"/>
    </row>
    <row r="8392" spans="8:9" x14ac:dyDescent="0.2">
      <c r="H8392"/>
      <c r="I8392"/>
    </row>
    <row r="8393" spans="8:9" x14ac:dyDescent="0.2">
      <c r="H8393"/>
      <c r="I8393"/>
    </row>
    <row r="8394" spans="8:9" x14ac:dyDescent="0.2">
      <c r="H8394"/>
      <c r="I8394"/>
    </row>
    <row r="8395" spans="8:9" x14ac:dyDescent="0.2">
      <c r="H8395"/>
      <c r="I8395"/>
    </row>
    <row r="8396" spans="8:9" x14ac:dyDescent="0.2">
      <c r="H8396"/>
      <c r="I8396"/>
    </row>
    <row r="8397" spans="8:9" x14ac:dyDescent="0.2">
      <c r="H8397"/>
      <c r="I8397"/>
    </row>
    <row r="8398" spans="8:9" x14ac:dyDescent="0.2">
      <c r="H8398"/>
      <c r="I8398"/>
    </row>
    <row r="8399" spans="8:9" x14ac:dyDescent="0.2">
      <c r="H8399"/>
      <c r="I8399"/>
    </row>
    <row r="8400" spans="8:9" x14ac:dyDescent="0.2">
      <c r="H8400"/>
      <c r="I8400"/>
    </row>
    <row r="8401" spans="8:9" x14ac:dyDescent="0.2">
      <c r="H8401"/>
      <c r="I8401"/>
    </row>
    <row r="8402" spans="8:9" x14ac:dyDescent="0.2">
      <c r="H8402"/>
      <c r="I8402"/>
    </row>
    <row r="8403" spans="8:9" x14ac:dyDescent="0.2">
      <c r="H8403"/>
      <c r="I8403"/>
    </row>
    <row r="8404" spans="8:9" x14ac:dyDescent="0.2">
      <c r="H8404"/>
      <c r="I8404"/>
    </row>
    <row r="8405" spans="8:9" x14ac:dyDescent="0.2">
      <c r="H8405"/>
      <c r="I8405"/>
    </row>
    <row r="8406" spans="8:9" x14ac:dyDescent="0.2">
      <c r="H8406"/>
      <c r="I8406"/>
    </row>
    <row r="8407" spans="8:9" x14ac:dyDescent="0.2">
      <c r="H8407"/>
      <c r="I8407"/>
    </row>
    <row r="8408" spans="8:9" x14ac:dyDescent="0.2">
      <c r="H8408"/>
      <c r="I8408"/>
    </row>
    <row r="8409" spans="8:9" x14ac:dyDescent="0.2">
      <c r="H8409"/>
      <c r="I8409"/>
    </row>
    <row r="8410" spans="8:9" x14ac:dyDescent="0.2">
      <c r="H8410"/>
      <c r="I8410"/>
    </row>
    <row r="8411" spans="8:9" x14ac:dyDescent="0.2">
      <c r="H8411"/>
      <c r="I8411"/>
    </row>
    <row r="8412" spans="8:9" x14ac:dyDescent="0.2">
      <c r="H8412"/>
      <c r="I8412"/>
    </row>
    <row r="8413" spans="8:9" x14ac:dyDescent="0.2">
      <c r="H8413"/>
      <c r="I8413"/>
    </row>
    <row r="8414" spans="8:9" x14ac:dyDescent="0.2">
      <c r="H8414"/>
      <c r="I8414"/>
    </row>
    <row r="8415" spans="8:9" x14ac:dyDescent="0.2">
      <c r="H8415"/>
      <c r="I8415"/>
    </row>
    <row r="8416" spans="8:9" x14ac:dyDescent="0.2">
      <c r="H8416"/>
      <c r="I8416"/>
    </row>
    <row r="8417" spans="8:9" x14ac:dyDescent="0.2">
      <c r="H8417"/>
      <c r="I8417"/>
    </row>
    <row r="8418" spans="8:9" x14ac:dyDescent="0.2">
      <c r="H8418"/>
      <c r="I8418"/>
    </row>
    <row r="8419" spans="8:9" x14ac:dyDescent="0.2">
      <c r="H8419"/>
      <c r="I8419"/>
    </row>
    <row r="8420" spans="8:9" x14ac:dyDescent="0.2">
      <c r="H8420"/>
      <c r="I8420"/>
    </row>
    <row r="8421" spans="8:9" x14ac:dyDescent="0.2">
      <c r="H8421"/>
      <c r="I8421"/>
    </row>
    <row r="8422" spans="8:9" x14ac:dyDescent="0.2">
      <c r="H8422"/>
      <c r="I8422"/>
    </row>
    <row r="8423" spans="8:9" x14ac:dyDescent="0.2">
      <c r="H8423"/>
      <c r="I8423"/>
    </row>
    <row r="8424" spans="8:9" x14ac:dyDescent="0.2">
      <c r="H8424"/>
      <c r="I8424"/>
    </row>
    <row r="8425" spans="8:9" x14ac:dyDescent="0.2">
      <c r="H8425"/>
      <c r="I8425"/>
    </row>
    <row r="8426" spans="8:9" x14ac:dyDescent="0.2">
      <c r="H8426"/>
      <c r="I8426"/>
    </row>
    <row r="8427" spans="8:9" x14ac:dyDescent="0.2">
      <c r="H8427"/>
      <c r="I8427"/>
    </row>
    <row r="8428" spans="8:9" x14ac:dyDescent="0.2">
      <c r="H8428"/>
      <c r="I8428"/>
    </row>
    <row r="8429" spans="8:9" x14ac:dyDescent="0.2">
      <c r="H8429"/>
      <c r="I8429"/>
    </row>
    <row r="8430" spans="8:9" x14ac:dyDescent="0.2">
      <c r="H8430"/>
      <c r="I8430"/>
    </row>
    <row r="8431" spans="8:9" x14ac:dyDescent="0.2">
      <c r="H8431"/>
      <c r="I8431"/>
    </row>
    <row r="8432" spans="8:9" x14ac:dyDescent="0.2">
      <c r="H8432"/>
      <c r="I8432"/>
    </row>
    <row r="8433" spans="8:9" x14ac:dyDescent="0.2">
      <c r="H8433"/>
      <c r="I8433"/>
    </row>
    <row r="8434" spans="8:9" x14ac:dyDescent="0.2">
      <c r="H8434"/>
      <c r="I8434"/>
    </row>
    <row r="8435" spans="8:9" x14ac:dyDescent="0.2">
      <c r="H8435"/>
      <c r="I8435"/>
    </row>
    <row r="8436" spans="8:9" x14ac:dyDescent="0.2">
      <c r="H8436"/>
      <c r="I8436"/>
    </row>
    <row r="8437" spans="8:9" x14ac:dyDescent="0.2">
      <c r="H8437"/>
      <c r="I8437"/>
    </row>
    <row r="8438" spans="8:9" x14ac:dyDescent="0.2">
      <c r="H8438"/>
      <c r="I8438"/>
    </row>
    <row r="8439" spans="8:9" x14ac:dyDescent="0.2">
      <c r="H8439"/>
      <c r="I8439"/>
    </row>
    <row r="8440" spans="8:9" x14ac:dyDescent="0.2">
      <c r="H8440"/>
      <c r="I8440"/>
    </row>
    <row r="8441" spans="8:9" x14ac:dyDescent="0.2">
      <c r="H8441"/>
      <c r="I8441"/>
    </row>
    <row r="8442" spans="8:9" x14ac:dyDescent="0.2">
      <c r="H8442"/>
      <c r="I8442"/>
    </row>
    <row r="8443" spans="8:9" x14ac:dyDescent="0.2">
      <c r="H8443"/>
      <c r="I8443"/>
    </row>
    <row r="8444" spans="8:9" x14ac:dyDescent="0.2">
      <c r="H8444"/>
      <c r="I8444"/>
    </row>
    <row r="8445" spans="8:9" x14ac:dyDescent="0.2">
      <c r="H8445"/>
      <c r="I8445"/>
    </row>
    <row r="8446" spans="8:9" x14ac:dyDescent="0.2">
      <c r="H8446"/>
      <c r="I8446"/>
    </row>
    <row r="8447" spans="8:9" x14ac:dyDescent="0.2">
      <c r="H8447"/>
      <c r="I8447"/>
    </row>
    <row r="8448" spans="8:9" x14ac:dyDescent="0.2">
      <c r="H8448"/>
      <c r="I8448"/>
    </row>
    <row r="8449" spans="8:9" x14ac:dyDescent="0.2">
      <c r="H8449"/>
      <c r="I8449"/>
    </row>
    <row r="8450" spans="8:9" x14ac:dyDescent="0.2">
      <c r="H8450"/>
      <c r="I8450"/>
    </row>
    <row r="8451" spans="8:9" x14ac:dyDescent="0.2">
      <c r="H8451"/>
      <c r="I8451"/>
    </row>
    <row r="8452" spans="8:9" x14ac:dyDescent="0.2">
      <c r="H8452"/>
      <c r="I8452"/>
    </row>
    <row r="8453" spans="8:9" x14ac:dyDescent="0.2">
      <c r="H8453"/>
      <c r="I8453"/>
    </row>
    <row r="8454" spans="8:9" x14ac:dyDescent="0.2">
      <c r="H8454"/>
      <c r="I8454"/>
    </row>
    <row r="8455" spans="8:9" x14ac:dyDescent="0.2">
      <c r="H8455"/>
      <c r="I8455"/>
    </row>
    <row r="8456" spans="8:9" x14ac:dyDescent="0.2">
      <c r="H8456"/>
      <c r="I8456"/>
    </row>
    <row r="8457" spans="8:9" x14ac:dyDescent="0.2">
      <c r="H8457"/>
      <c r="I8457"/>
    </row>
    <row r="8458" spans="8:9" x14ac:dyDescent="0.2">
      <c r="H8458"/>
      <c r="I8458"/>
    </row>
    <row r="8459" spans="8:9" x14ac:dyDescent="0.2">
      <c r="H8459"/>
      <c r="I8459"/>
    </row>
    <row r="8460" spans="8:9" x14ac:dyDescent="0.2">
      <c r="H8460"/>
      <c r="I8460"/>
    </row>
    <row r="8461" spans="8:9" x14ac:dyDescent="0.2">
      <c r="H8461"/>
      <c r="I8461"/>
    </row>
    <row r="8462" spans="8:9" x14ac:dyDescent="0.2">
      <c r="H8462"/>
      <c r="I8462"/>
    </row>
    <row r="8463" spans="8:9" x14ac:dyDescent="0.2">
      <c r="H8463"/>
      <c r="I8463"/>
    </row>
    <row r="8464" spans="8:9" x14ac:dyDescent="0.2">
      <c r="H8464"/>
      <c r="I8464"/>
    </row>
    <row r="8465" spans="8:9" x14ac:dyDescent="0.2">
      <c r="H8465"/>
      <c r="I8465"/>
    </row>
    <row r="8466" spans="8:9" x14ac:dyDescent="0.2">
      <c r="H8466"/>
      <c r="I8466"/>
    </row>
    <row r="8467" spans="8:9" x14ac:dyDescent="0.2">
      <c r="H8467"/>
      <c r="I8467"/>
    </row>
    <row r="8468" spans="8:9" x14ac:dyDescent="0.2">
      <c r="H8468"/>
      <c r="I8468"/>
    </row>
    <row r="8469" spans="8:9" x14ac:dyDescent="0.2">
      <c r="H8469"/>
      <c r="I8469"/>
    </row>
    <row r="8470" spans="8:9" x14ac:dyDescent="0.2">
      <c r="H8470"/>
      <c r="I8470"/>
    </row>
    <row r="8471" spans="8:9" x14ac:dyDescent="0.2">
      <c r="H8471"/>
      <c r="I8471"/>
    </row>
    <row r="8472" spans="8:9" x14ac:dyDescent="0.2">
      <c r="H8472"/>
      <c r="I8472"/>
    </row>
    <row r="8473" spans="8:9" x14ac:dyDescent="0.2">
      <c r="H8473"/>
      <c r="I8473"/>
    </row>
    <row r="8474" spans="8:9" x14ac:dyDescent="0.2">
      <c r="H8474"/>
      <c r="I8474"/>
    </row>
    <row r="8475" spans="8:9" x14ac:dyDescent="0.2">
      <c r="H8475"/>
      <c r="I8475"/>
    </row>
    <row r="8476" spans="8:9" x14ac:dyDescent="0.2">
      <c r="H8476"/>
      <c r="I8476"/>
    </row>
    <row r="8477" spans="8:9" x14ac:dyDescent="0.2">
      <c r="H8477"/>
      <c r="I8477"/>
    </row>
    <row r="8478" spans="8:9" x14ac:dyDescent="0.2">
      <c r="H8478"/>
      <c r="I8478"/>
    </row>
    <row r="8479" spans="8:9" x14ac:dyDescent="0.2">
      <c r="H8479"/>
      <c r="I8479"/>
    </row>
    <row r="8480" spans="8:9" x14ac:dyDescent="0.2">
      <c r="H8480"/>
      <c r="I8480"/>
    </row>
    <row r="8481" spans="8:9" x14ac:dyDescent="0.2">
      <c r="H8481"/>
      <c r="I8481"/>
    </row>
    <row r="8482" spans="8:9" x14ac:dyDescent="0.2">
      <c r="H8482"/>
      <c r="I8482"/>
    </row>
    <row r="8483" spans="8:9" x14ac:dyDescent="0.2">
      <c r="H8483"/>
      <c r="I8483"/>
    </row>
    <row r="8484" spans="8:9" x14ac:dyDescent="0.2">
      <c r="H8484"/>
      <c r="I8484"/>
    </row>
    <row r="8485" spans="8:9" x14ac:dyDescent="0.2">
      <c r="H8485"/>
      <c r="I8485"/>
    </row>
    <row r="8486" spans="8:9" x14ac:dyDescent="0.2">
      <c r="H8486"/>
      <c r="I8486"/>
    </row>
    <row r="8487" spans="8:9" x14ac:dyDescent="0.2">
      <c r="H8487"/>
      <c r="I8487"/>
    </row>
    <row r="8488" spans="8:9" x14ac:dyDescent="0.2">
      <c r="H8488"/>
      <c r="I8488"/>
    </row>
    <row r="8489" spans="8:9" x14ac:dyDescent="0.2">
      <c r="H8489"/>
      <c r="I8489"/>
    </row>
    <row r="8490" spans="8:9" x14ac:dyDescent="0.2">
      <c r="H8490"/>
      <c r="I8490"/>
    </row>
    <row r="8491" spans="8:9" x14ac:dyDescent="0.2">
      <c r="H8491"/>
      <c r="I8491"/>
    </row>
    <row r="8492" spans="8:9" x14ac:dyDescent="0.2">
      <c r="H8492"/>
      <c r="I8492"/>
    </row>
    <row r="8493" spans="8:9" x14ac:dyDescent="0.2">
      <c r="H8493"/>
      <c r="I8493"/>
    </row>
    <row r="8494" spans="8:9" x14ac:dyDescent="0.2">
      <c r="H8494"/>
      <c r="I8494"/>
    </row>
    <row r="8495" spans="8:9" x14ac:dyDescent="0.2">
      <c r="H8495"/>
      <c r="I8495"/>
    </row>
    <row r="8496" spans="8:9" x14ac:dyDescent="0.2">
      <c r="H8496"/>
      <c r="I8496"/>
    </row>
    <row r="8497" spans="8:9" x14ac:dyDescent="0.2">
      <c r="H8497"/>
      <c r="I8497"/>
    </row>
    <row r="8498" spans="8:9" x14ac:dyDescent="0.2">
      <c r="H8498"/>
      <c r="I8498"/>
    </row>
    <row r="8499" spans="8:9" x14ac:dyDescent="0.2">
      <c r="H8499"/>
      <c r="I8499"/>
    </row>
    <row r="8500" spans="8:9" x14ac:dyDescent="0.2">
      <c r="H8500"/>
      <c r="I8500"/>
    </row>
    <row r="8501" spans="8:9" x14ac:dyDescent="0.2">
      <c r="H8501"/>
      <c r="I8501"/>
    </row>
    <row r="8502" spans="8:9" x14ac:dyDescent="0.2">
      <c r="H8502"/>
      <c r="I8502"/>
    </row>
    <row r="8503" spans="8:9" x14ac:dyDescent="0.2">
      <c r="H8503"/>
      <c r="I8503"/>
    </row>
    <row r="8504" spans="8:9" x14ac:dyDescent="0.2">
      <c r="H8504"/>
      <c r="I8504"/>
    </row>
    <row r="8505" spans="8:9" x14ac:dyDescent="0.2">
      <c r="H8505"/>
      <c r="I8505"/>
    </row>
    <row r="8506" spans="8:9" x14ac:dyDescent="0.2">
      <c r="H8506"/>
      <c r="I8506"/>
    </row>
    <row r="8507" spans="8:9" x14ac:dyDescent="0.2">
      <c r="H8507"/>
      <c r="I8507"/>
    </row>
    <row r="8508" spans="8:9" x14ac:dyDescent="0.2">
      <c r="H8508"/>
      <c r="I8508"/>
    </row>
    <row r="8509" spans="8:9" x14ac:dyDescent="0.2">
      <c r="H8509"/>
      <c r="I8509"/>
    </row>
    <row r="8510" spans="8:9" x14ac:dyDescent="0.2">
      <c r="H8510"/>
      <c r="I8510"/>
    </row>
    <row r="8511" spans="8:9" x14ac:dyDescent="0.2">
      <c r="H8511"/>
      <c r="I8511"/>
    </row>
    <row r="8512" spans="8:9" x14ac:dyDescent="0.2">
      <c r="H8512"/>
      <c r="I8512"/>
    </row>
    <row r="8513" spans="8:9" x14ac:dyDescent="0.2">
      <c r="H8513"/>
      <c r="I8513"/>
    </row>
    <row r="8514" spans="8:9" x14ac:dyDescent="0.2">
      <c r="H8514"/>
      <c r="I8514"/>
    </row>
    <row r="8515" spans="8:9" x14ac:dyDescent="0.2">
      <c r="H8515"/>
      <c r="I8515"/>
    </row>
    <row r="8516" spans="8:9" x14ac:dyDescent="0.2">
      <c r="H8516"/>
      <c r="I8516"/>
    </row>
    <row r="8517" spans="8:9" x14ac:dyDescent="0.2">
      <c r="H8517"/>
      <c r="I8517"/>
    </row>
    <row r="8518" spans="8:9" x14ac:dyDescent="0.2">
      <c r="H8518"/>
      <c r="I8518"/>
    </row>
    <row r="8519" spans="8:9" x14ac:dyDescent="0.2">
      <c r="H8519"/>
      <c r="I8519"/>
    </row>
    <row r="8520" spans="8:9" x14ac:dyDescent="0.2">
      <c r="H8520"/>
      <c r="I8520"/>
    </row>
    <row r="8521" spans="8:9" x14ac:dyDescent="0.2">
      <c r="H8521"/>
      <c r="I8521"/>
    </row>
    <row r="8522" spans="8:9" x14ac:dyDescent="0.2">
      <c r="H8522"/>
      <c r="I8522"/>
    </row>
    <row r="8523" spans="8:9" x14ac:dyDescent="0.2">
      <c r="H8523"/>
      <c r="I8523"/>
    </row>
    <row r="8524" spans="8:9" x14ac:dyDescent="0.2">
      <c r="H8524"/>
      <c r="I8524"/>
    </row>
    <row r="8525" spans="8:9" x14ac:dyDescent="0.2">
      <c r="H8525"/>
      <c r="I8525"/>
    </row>
    <row r="8526" spans="8:9" x14ac:dyDescent="0.2">
      <c r="H8526"/>
      <c r="I8526"/>
    </row>
    <row r="8527" spans="8:9" x14ac:dyDescent="0.2">
      <c r="H8527"/>
      <c r="I8527"/>
    </row>
    <row r="8528" spans="8:9" x14ac:dyDescent="0.2">
      <c r="H8528"/>
      <c r="I8528"/>
    </row>
    <row r="8529" spans="8:9" x14ac:dyDescent="0.2">
      <c r="H8529"/>
      <c r="I8529"/>
    </row>
    <row r="8530" spans="8:9" x14ac:dyDescent="0.2">
      <c r="H8530"/>
      <c r="I8530"/>
    </row>
    <row r="8531" spans="8:9" x14ac:dyDescent="0.2">
      <c r="H8531"/>
      <c r="I8531"/>
    </row>
    <row r="8532" spans="8:9" x14ac:dyDescent="0.2">
      <c r="H8532"/>
      <c r="I8532"/>
    </row>
    <row r="8533" spans="8:9" x14ac:dyDescent="0.2">
      <c r="H8533"/>
      <c r="I8533"/>
    </row>
    <row r="8534" spans="8:9" x14ac:dyDescent="0.2">
      <c r="H8534"/>
      <c r="I8534"/>
    </row>
    <row r="8535" spans="8:9" x14ac:dyDescent="0.2">
      <c r="H8535"/>
      <c r="I8535"/>
    </row>
    <row r="8536" spans="8:9" x14ac:dyDescent="0.2">
      <c r="H8536"/>
      <c r="I8536"/>
    </row>
    <row r="8537" spans="8:9" x14ac:dyDescent="0.2">
      <c r="H8537"/>
      <c r="I8537"/>
    </row>
    <row r="8538" spans="8:9" x14ac:dyDescent="0.2">
      <c r="H8538"/>
      <c r="I8538"/>
    </row>
    <row r="8539" spans="8:9" x14ac:dyDescent="0.2">
      <c r="H8539"/>
      <c r="I8539"/>
    </row>
    <row r="8540" spans="8:9" x14ac:dyDescent="0.2">
      <c r="H8540"/>
      <c r="I8540"/>
    </row>
    <row r="8541" spans="8:9" x14ac:dyDescent="0.2">
      <c r="H8541"/>
      <c r="I8541"/>
    </row>
    <row r="8542" spans="8:9" x14ac:dyDescent="0.2">
      <c r="H8542"/>
      <c r="I8542"/>
    </row>
    <row r="8543" spans="8:9" x14ac:dyDescent="0.2">
      <c r="H8543"/>
      <c r="I8543"/>
    </row>
    <row r="8544" spans="8:9" x14ac:dyDescent="0.2">
      <c r="H8544"/>
      <c r="I8544"/>
    </row>
    <row r="8545" spans="8:9" x14ac:dyDescent="0.2">
      <c r="H8545"/>
      <c r="I8545"/>
    </row>
    <row r="8546" spans="8:9" x14ac:dyDescent="0.2">
      <c r="H8546"/>
      <c r="I8546"/>
    </row>
    <row r="8547" spans="8:9" x14ac:dyDescent="0.2">
      <c r="H8547"/>
      <c r="I8547"/>
    </row>
    <row r="8548" spans="8:9" x14ac:dyDescent="0.2">
      <c r="H8548"/>
      <c r="I8548"/>
    </row>
    <row r="8549" spans="8:9" x14ac:dyDescent="0.2">
      <c r="H8549"/>
      <c r="I8549"/>
    </row>
    <row r="8550" spans="8:9" x14ac:dyDescent="0.2">
      <c r="H8550"/>
      <c r="I8550"/>
    </row>
    <row r="8551" spans="8:9" x14ac:dyDescent="0.2">
      <c r="H8551"/>
      <c r="I8551"/>
    </row>
    <row r="8552" spans="8:9" x14ac:dyDescent="0.2">
      <c r="H8552"/>
      <c r="I8552"/>
    </row>
    <row r="8553" spans="8:9" x14ac:dyDescent="0.2">
      <c r="H8553"/>
      <c r="I8553"/>
    </row>
    <row r="8554" spans="8:9" x14ac:dyDescent="0.2">
      <c r="H8554"/>
      <c r="I8554"/>
    </row>
    <row r="8555" spans="8:9" x14ac:dyDescent="0.2">
      <c r="H8555"/>
      <c r="I8555"/>
    </row>
    <row r="8556" spans="8:9" x14ac:dyDescent="0.2">
      <c r="H8556"/>
      <c r="I8556"/>
    </row>
    <row r="8557" spans="8:9" x14ac:dyDescent="0.2">
      <c r="H8557"/>
      <c r="I8557"/>
    </row>
    <row r="8558" spans="8:9" x14ac:dyDescent="0.2">
      <c r="H8558"/>
      <c r="I8558"/>
    </row>
    <row r="8559" spans="8:9" x14ac:dyDescent="0.2">
      <c r="H8559"/>
      <c r="I8559"/>
    </row>
    <row r="8560" spans="8:9" x14ac:dyDescent="0.2">
      <c r="H8560"/>
      <c r="I8560"/>
    </row>
    <row r="8561" spans="8:9" x14ac:dyDescent="0.2">
      <c r="H8561"/>
      <c r="I8561"/>
    </row>
    <row r="8562" spans="8:9" x14ac:dyDescent="0.2">
      <c r="H8562"/>
      <c r="I8562"/>
    </row>
    <row r="8563" spans="8:9" x14ac:dyDescent="0.2">
      <c r="H8563"/>
      <c r="I8563"/>
    </row>
    <row r="8564" spans="8:9" x14ac:dyDescent="0.2">
      <c r="H8564"/>
      <c r="I8564"/>
    </row>
    <row r="8565" spans="8:9" x14ac:dyDescent="0.2">
      <c r="H8565"/>
      <c r="I8565"/>
    </row>
    <row r="8566" spans="8:9" x14ac:dyDescent="0.2">
      <c r="H8566"/>
      <c r="I8566"/>
    </row>
    <row r="8567" spans="8:9" x14ac:dyDescent="0.2">
      <c r="H8567"/>
      <c r="I8567"/>
    </row>
    <row r="8568" spans="8:9" x14ac:dyDescent="0.2">
      <c r="H8568"/>
      <c r="I8568"/>
    </row>
    <row r="8569" spans="8:9" x14ac:dyDescent="0.2">
      <c r="H8569"/>
      <c r="I8569"/>
    </row>
    <row r="8570" spans="8:9" x14ac:dyDescent="0.2">
      <c r="H8570"/>
      <c r="I8570"/>
    </row>
    <row r="8571" spans="8:9" x14ac:dyDescent="0.2">
      <c r="H8571"/>
      <c r="I8571"/>
    </row>
    <row r="8572" spans="8:9" x14ac:dyDescent="0.2">
      <c r="H8572"/>
      <c r="I8572"/>
    </row>
    <row r="8573" spans="8:9" x14ac:dyDescent="0.2">
      <c r="H8573"/>
      <c r="I8573"/>
    </row>
    <row r="8574" spans="8:9" x14ac:dyDescent="0.2">
      <c r="H8574"/>
      <c r="I8574"/>
    </row>
    <row r="8575" spans="8:9" x14ac:dyDescent="0.2">
      <c r="H8575"/>
      <c r="I8575"/>
    </row>
    <row r="8576" spans="8:9" x14ac:dyDescent="0.2">
      <c r="H8576"/>
      <c r="I8576"/>
    </row>
    <row r="8577" spans="8:9" x14ac:dyDescent="0.2">
      <c r="H8577"/>
      <c r="I8577"/>
    </row>
    <row r="8578" spans="8:9" x14ac:dyDescent="0.2">
      <c r="H8578"/>
      <c r="I8578"/>
    </row>
    <row r="8579" spans="8:9" x14ac:dyDescent="0.2">
      <c r="H8579"/>
      <c r="I8579"/>
    </row>
    <row r="8580" spans="8:9" x14ac:dyDescent="0.2">
      <c r="H8580"/>
      <c r="I8580"/>
    </row>
    <row r="8581" spans="8:9" x14ac:dyDescent="0.2">
      <c r="H8581"/>
      <c r="I8581"/>
    </row>
    <row r="8582" spans="8:9" x14ac:dyDescent="0.2">
      <c r="H8582"/>
      <c r="I8582"/>
    </row>
    <row r="8583" spans="8:9" x14ac:dyDescent="0.2">
      <c r="H8583"/>
      <c r="I8583"/>
    </row>
    <row r="8584" spans="8:9" x14ac:dyDescent="0.2">
      <c r="H8584"/>
      <c r="I8584"/>
    </row>
    <row r="8585" spans="8:9" x14ac:dyDescent="0.2">
      <c r="H8585"/>
      <c r="I8585"/>
    </row>
    <row r="8586" spans="8:9" x14ac:dyDescent="0.2">
      <c r="H8586"/>
      <c r="I8586"/>
    </row>
    <row r="8587" spans="8:9" x14ac:dyDescent="0.2">
      <c r="H8587"/>
      <c r="I8587"/>
    </row>
    <row r="8588" spans="8:9" x14ac:dyDescent="0.2">
      <c r="H8588"/>
      <c r="I8588"/>
    </row>
    <row r="8589" spans="8:9" x14ac:dyDescent="0.2">
      <c r="H8589"/>
      <c r="I8589"/>
    </row>
    <row r="8590" spans="8:9" x14ac:dyDescent="0.2">
      <c r="H8590"/>
      <c r="I8590"/>
    </row>
    <row r="8591" spans="8:9" x14ac:dyDescent="0.2">
      <c r="H8591"/>
      <c r="I8591"/>
    </row>
    <row r="8592" spans="8:9" x14ac:dyDescent="0.2">
      <c r="H8592"/>
      <c r="I8592"/>
    </row>
    <row r="8593" spans="8:9" x14ac:dyDescent="0.2">
      <c r="H8593"/>
      <c r="I8593"/>
    </row>
    <row r="8594" spans="8:9" x14ac:dyDescent="0.2">
      <c r="H8594"/>
      <c r="I8594"/>
    </row>
    <row r="8595" spans="8:9" x14ac:dyDescent="0.2">
      <c r="H8595"/>
      <c r="I8595"/>
    </row>
    <row r="8596" spans="8:9" x14ac:dyDescent="0.2">
      <c r="H8596"/>
      <c r="I8596"/>
    </row>
    <row r="8597" spans="8:9" x14ac:dyDescent="0.2">
      <c r="H8597"/>
      <c r="I8597"/>
    </row>
    <row r="8598" spans="8:9" x14ac:dyDescent="0.2">
      <c r="H8598"/>
      <c r="I8598"/>
    </row>
    <row r="8599" spans="8:9" x14ac:dyDescent="0.2">
      <c r="H8599"/>
      <c r="I8599"/>
    </row>
    <row r="8600" spans="8:9" x14ac:dyDescent="0.2">
      <c r="H8600"/>
      <c r="I8600"/>
    </row>
    <row r="8601" spans="8:9" x14ac:dyDescent="0.2">
      <c r="H8601"/>
      <c r="I8601"/>
    </row>
    <row r="8602" spans="8:9" x14ac:dyDescent="0.2">
      <c r="H8602"/>
      <c r="I8602"/>
    </row>
    <row r="8603" spans="8:9" x14ac:dyDescent="0.2">
      <c r="H8603"/>
      <c r="I8603"/>
    </row>
    <row r="8604" spans="8:9" x14ac:dyDescent="0.2">
      <c r="H8604"/>
      <c r="I8604"/>
    </row>
    <row r="8605" spans="8:9" x14ac:dyDescent="0.2">
      <c r="H8605"/>
      <c r="I8605"/>
    </row>
    <row r="8606" spans="8:9" x14ac:dyDescent="0.2">
      <c r="H8606"/>
      <c r="I8606"/>
    </row>
    <row r="8607" spans="8:9" x14ac:dyDescent="0.2">
      <c r="H8607"/>
      <c r="I8607"/>
    </row>
    <row r="8608" spans="8:9" x14ac:dyDescent="0.2">
      <c r="H8608"/>
      <c r="I8608"/>
    </row>
    <row r="8609" spans="8:9" x14ac:dyDescent="0.2">
      <c r="H8609"/>
      <c r="I8609"/>
    </row>
    <row r="8610" spans="8:9" x14ac:dyDescent="0.2">
      <c r="H8610"/>
      <c r="I8610"/>
    </row>
    <row r="8611" spans="8:9" x14ac:dyDescent="0.2">
      <c r="H8611"/>
      <c r="I8611"/>
    </row>
    <row r="8612" spans="8:9" x14ac:dyDescent="0.2">
      <c r="H8612"/>
      <c r="I8612"/>
    </row>
    <row r="8613" spans="8:9" x14ac:dyDescent="0.2">
      <c r="H8613"/>
      <c r="I8613"/>
    </row>
    <row r="8614" spans="8:9" x14ac:dyDescent="0.2">
      <c r="H8614"/>
      <c r="I8614"/>
    </row>
    <row r="8615" spans="8:9" x14ac:dyDescent="0.2">
      <c r="H8615"/>
      <c r="I8615"/>
    </row>
    <row r="8616" spans="8:9" x14ac:dyDescent="0.2">
      <c r="H8616"/>
      <c r="I8616"/>
    </row>
    <row r="8617" spans="8:9" x14ac:dyDescent="0.2">
      <c r="H8617"/>
      <c r="I8617"/>
    </row>
    <row r="8618" spans="8:9" x14ac:dyDescent="0.2">
      <c r="H8618"/>
      <c r="I8618"/>
    </row>
    <row r="8619" spans="8:9" x14ac:dyDescent="0.2">
      <c r="H8619"/>
      <c r="I8619"/>
    </row>
    <row r="8620" spans="8:9" x14ac:dyDescent="0.2">
      <c r="H8620"/>
      <c r="I8620"/>
    </row>
    <row r="8621" spans="8:9" x14ac:dyDescent="0.2">
      <c r="H8621"/>
      <c r="I8621"/>
    </row>
    <row r="8622" spans="8:9" x14ac:dyDescent="0.2">
      <c r="H8622"/>
      <c r="I8622"/>
    </row>
    <row r="8623" spans="8:9" x14ac:dyDescent="0.2">
      <c r="H8623"/>
      <c r="I8623"/>
    </row>
    <row r="8624" spans="8:9" x14ac:dyDescent="0.2">
      <c r="H8624"/>
      <c r="I8624"/>
    </row>
    <row r="8625" spans="8:9" x14ac:dyDescent="0.2">
      <c r="H8625"/>
      <c r="I8625"/>
    </row>
    <row r="8626" spans="8:9" x14ac:dyDescent="0.2">
      <c r="H8626"/>
      <c r="I8626"/>
    </row>
    <row r="8627" spans="8:9" x14ac:dyDescent="0.2">
      <c r="H8627"/>
      <c r="I8627"/>
    </row>
    <row r="8628" spans="8:9" x14ac:dyDescent="0.2">
      <c r="H8628"/>
      <c r="I8628"/>
    </row>
    <row r="8629" spans="8:9" x14ac:dyDescent="0.2">
      <c r="H8629"/>
      <c r="I8629"/>
    </row>
    <row r="8630" spans="8:9" x14ac:dyDescent="0.2">
      <c r="H8630"/>
      <c r="I8630"/>
    </row>
    <row r="8631" spans="8:9" x14ac:dyDescent="0.2">
      <c r="H8631"/>
      <c r="I8631"/>
    </row>
    <row r="8632" spans="8:9" x14ac:dyDescent="0.2">
      <c r="H8632"/>
      <c r="I8632"/>
    </row>
    <row r="8633" spans="8:9" x14ac:dyDescent="0.2">
      <c r="H8633"/>
      <c r="I8633"/>
    </row>
    <row r="8634" spans="8:9" x14ac:dyDescent="0.2">
      <c r="H8634"/>
      <c r="I8634"/>
    </row>
    <row r="8635" spans="8:9" x14ac:dyDescent="0.2">
      <c r="H8635"/>
      <c r="I8635"/>
    </row>
    <row r="8636" spans="8:9" x14ac:dyDescent="0.2">
      <c r="H8636"/>
      <c r="I8636"/>
    </row>
    <row r="8637" spans="8:9" x14ac:dyDescent="0.2">
      <c r="H8637"/>
      <c r="I8637"/>
    </row>
    <row r="8638" spans="8:9" x14ac:dyDescent="0.2">
      <c r="H8638"/>
      <c r="I8638"/>
    </row>
    <row r="8639" spans="8:9" x14ac:dyDescent="0.2">
      <c r="H8639"/>
      <c r="I8639"/>
    </row>
    <row r="8640" spans="8:9" x14ac:dyDescent="0.2">
      <c r="H8640"/>
      <c r="I8640"/>
    </row>
    <row r="8641" spans="8:9" x14ac:dyDescent="0.2">
      <c r="H8641"/>
      <c r="I8641"/>
    </row>
    <row r="8642" spans="8:9" x14ac:dyDescent="0.2">
      <c r="H8642"/>
      <c r="I8642"/>
    </row>
    <row r="8643" spans="8:9" x14ac:dyDescent="0.2">
      <c r="H8643"/>
      <c r="I8643"/>
    </row>
    <row r="8644" spans="8:9" x14ac:dyDescent="0.2">
      <c r="H8644"/>
      <c r="I8644"/>
    </row>
    <row r="8645" spans="8:9" x14ac:dyDescent="0.2">
      <c r="H8645"/>
      <c r="I8645"/>
    </row>
    <row r="8646" spans="8:9" x14ac:dyDescent="0.2">
      <c r="H8646"/>
      <c r="I8646"/>
    </row>
    <row r="8647" spans="8:9" x14ac:dyDescent="0.2">
      <c r="H8647"/>
      <c r="I8647"/>
    </row>
    <row r="8648" spans="8:9" x14ac:dyDescent="0.2">
      <c r="H8648"/>
      <c r="I8648"/>
    </row>
    <row r="8649" spans="8:9" x14ac:dyDescent="0.2">
      <c r="H8649"/>
      <c r="I8649"/>
    </row>
    <row r="8650" spans="8:9" x14ac:dyDescent="0.2">
      <c r="H8650"/>
      <c r="I8650"/>
    </row>
    <row r="8651" spans="8:9" x14ac:dyDescent="0.2">
      <c r="H8651"/>
      <c r="I8651"/>
    </row>
    <row r="8652" spans="8:9" x14ac:dyDescent="0.2">
      <c r="H8652"/>
      <c r="I8652"/>
    </row>
    <row r="8653" spans="8:9" x14ac:dyDescent="0.2">
      <c r="H8653"/>
      <c r="I8653"/>
    </row>
    <row r="8654" spans="8:9" x14ac:dyDescent="0.2">
      <c r="H8654"/>
      <c r="I8654"/>
    </row>
    <row r="8655" spans="8:9" x14ac:dyDescent="0.2">
      <c r="H8655"/>
      <c r="I8655"/>
    </row>
    <row r="8656" spans="8:9" x14ac:dyDescent="0.2">
      <c r="H8656"/>
      <c r="I8656"/>
    </row>
    <row r="8657" spans="8:9" x14ac:dyDescent="0.2">
      <c r="H8657"/>
      <c r="I8657"/>
    </row>
    <row r="8658" spans="8:9" x14ac:dyDescent="0.2">
      <c r="H8658"/>
      <c r="I8658"/>
    </row>
    <row r="8659" spans="8:9" x14ac:dyDescent="0.2">
      <c r="H8659"/>
      <c r="I8659"/>
    </row>
    <row r="8660" spans="8:9" x14ac:dyDescent="0.2">
      <c r="H8660"/>
      <c r="I8660"/>
    </row>
    <row r="8661" spans="8:9" x14ac:dyDescent="0.2">
      <c r="H8661"/>
      <c r="I8661"/>
    </row>
    <row r="8662" spans="8:9" x14ac:dyDescent="0.2">
      <c r="H8662"/>
      <c r="I8662"/>
    </row>
    <row r="8663" spans="8:9" x14ac:dyDescent="0.2">
      <c r="H8663"/>
      <c r="I8663"/>
    </row>
    <row r="8664" spans="8:9" x14ac:dyDescent="0.2">
      <c r="H8664"/>
      <c r="I8664"/>
    </row>
    <row r="8665" spans="8:9" x14ac:dyDescent="0.2">
      <c r="H8665"/>
      <c r="I8665"/>
    </row>
    <row r="8666" spans="8:9" x14ac:dyDescent="0.2">
      <c r="H8666"/>
      <c r="I8666"/>
    </row>
    <row r="8667" spans="8:9" x14ac:dyDescent="0.2">
      <c r="H8667"/>
      <c r="I8667"/>
    </row>
    <row r="8668" spans="8:9" x14ac:dyDescent="0.2">
      <c r="H8668"/>
      <c r="I8668"/>
    </row>
    <row r="8669" spans="8:9" x14ac:dyDescent="0.2">
      <c r="H8669"/>
      <c r="I8669"/>
    </row>
    <row r="8670" spans="8:9" x14ac:dyDescent="0.2">
      <c r="H8670"/>
      <c r="I8670"/>
    </row>
    <row r="8671" spans="8:9" x14ac:dyDescent="0.2">
      <c r="H8671"/>
      <c r="I8671"/>
    </row>
    <row r="8672" spans="8:9" x14ac:dyDescent="0.2">
      <c r="H8672"/>
      <c r="I8672"/>
    </row>
    <row r="8673" spans="8:9" x14ac:dyDescent="0.2">
      <c r="H8673"/>
      <c r="I8673"/>
    </row>
    <row r="8674" spans="8:9" x14ac:dyDescent="0.2">
      <c r="H8674"/>
      <c r="I8674"/>
    </row>
    <row r="8675" spans="8:9" x14ac:dyDescent="0.2">
      <c r="H8675"/>
      <c r="I8675"/>
    </row>
    <row r="8676" spans="8:9" x14ac:dyDescent="0.2">
      <c r="H8676"/>
      <c r="I8676"/>
    </row>
    <row r="8677" spans="8:9" x14ac:dyDescent="0.2">
      <c r="H8677"/>
      <c r="I8677"/>
    </row>
    <row r="8678" spans="8:9" x14ac:dyDescent="0.2">
      <c r="H8678"/>
      <c r="I8678"/>
    </row>
    <row r="8679" spans="8:9" x14ac:dyDescent="0.2">
      <c r="H8679"/>
      <c r="I8679"/>
    </row>
    <row r="8680" spans="8:9" x14ac:dyDescent="0.2">
      <c r="H8680"/>
      <c r="I8680"/>
    </row>
    <row r="8681" spans="8:9" x14ac:dyDescent="0.2">
      <c r="H8681"/>
      <c r="I8681"/>
    </row>
    <row r="8682" spans="8:9" x14ac:dyDescent="0.2">
      <c r="H8682"/>
      <c r="I8682"/>
    </row>
    <row r="8683" spans="8:9" x14ac:dyDescent="0.2">
      <c r="H8683"/>
      <c r="I8683"/>
    </row>
    <row r="8684" spans="8:9" x14ac:dyDescent="0.2">
      <c r="H8684"/>
      <c r="I8684"/>
    </row>
    <row r="8685" spans="8:9" x14ac:dyDescent="0.2">
      <c r="H8685"/>
      <c r="I8685"/>
    </row>
    <row r="8686" spans="8:9" x14ac:dyDescent="0.2">
      <c r="H8686"/>
      <c r="I8686"/>
    </row>
    <row r="8687" spans="8:9" x14ac:dyDescent="0.2">
      <c r="H8687"/>
      <c r="I8687"/>
    </row>
    <row r="8688" spans="8:9" x14ac:dyDescent="0.2">
      <c r="H8688"/>
      <c r="I8688"/>
    </row>
    <row r="8689" spans="8:9" x14ac:dyDescent="0.2">
      <c r="H8689"/>
      <c r="I8689"/>
    </row>
    <row r="8690" spans="8:9" x14ac:dyDescent="0.2">
      <c r="H8690"/>
      <c r="I8690"/>
    </row>
    <row r="8691" spans="8:9" x14ac:dyDescent="0.2">
      <c r="H8691"/>
      <c r="I8691"/>
    </row>
    <row r="8692" spans="8:9" x14ac:dyDescent="0.2">
      <c r="H8692"/>
      <c r="I8692"/>
    </row>
    <row r="8693" spans="8:9" x14ac:dyDescent="0.2">
      <c r="H8693"/>
      <c r="I8693"/>
    </row>
    <row r="8694" spans="8:9" x14ac:dyDescent="0.2">
      <c r="H8694"/>
      <c r="I8694"/>
    </row>
    <row r="8695" spans="8:9" x14ac:dyDescent="0.2">
      <c r="H8695"/>
      <c r="I8695"/>
    </row>
    <row r="8696" spans="8:9" x14ac:dyDescent="0.2">
      <c r="H8696"/>
      <c r="I8696"/>
    </row>
    <row r="8697" spans="8:9" x14ac:dyDescent="0.2">
      <c r="H8697"/>
      <c r="I8697"/>
    </row>
    <row r="8698" spans="8:9" x14ac:dyDescent="0.2">
      <c r="H8698"/>
      <c r="I8698"/>
    </row>
    <row r="8699" spans="8:9" x14ac:dyDescent="0.2">
      <c r="H8699"/>
      <c r="I8699"/>
    </row>
    <row r="8700" spans="8:9" x14ac:dyDescent="0.2">
      <c r="H8700"/>
      <c r="I8700"/>
    </row>
    <row r="8701" spans="8:9" x14ac:dyDescent="0.2">
      <c r="H8701"/>
      <c r="I8701"/>
    </row>
    <row r="8702" spans="8:9" x14ac:dyDescent="0.2">
      <c r="H8702"/>
      <c r="I8702"/>
    </row>
    <row r="8703" spans="8:9" x14ac:dyDescent="0.2">
      <c r="H8703"/>
      <c r="I8703"/>
    </row>
    <row r="8704" spans="8:9" x14ac:dyDescent="0.2">
      <c r="H8704"/>
      <c r="I8704"/>
    </row>
    <row r="8705" spans="8:9" x14ac:dyDescent="0.2">
      <c r="H8705"/>
      <c r="I8705"/>
    </row>
    <row r="8706" spans="8:9" x14ac:dyDescent="0.2">
      <c r="H8706"/>
      <c r="I8706"/>
    </row>
    <row r="8707" spans="8:9" x14ac:dyDescent="0.2">
      <c r="H8707"/>
      <c r="I8707"/>
    </row>
    <row r="8708" spans="8:9" x14ac:dyDescent="0.2">
      <c r="H8708"/>
      <c r="I8708"/>
    </row>
    <row r="8709" spans="8:9" x14ac:dyDescent="0.2">
      <c r="H8709"/>
      <c r="I8709"/>
    </row>
    <row r="8710" spans="8:9" x14ac:dyDescent="0.2">
      <c r="H8710"/>
      <c r="I8710"/>
    </row>
    <row r="8711" spans="8:9" x14ac:dyDescent="0.2">
      <c r="H8711"/>
      <c r="I8711"/>
    </row>
    <row r="8712" spans="8:9" x14ac:dyDescent="0.2">
      <c r="H8712"/>
      <c r="I8712"/>
    </row>
    <row r="8713" spans="8:9" x14ac:dyDescent="0.2">
      <c r="H8713"/>
      <c r="I8713"/>
    </row>
    <row r="8714" spans="8:9" x14ac:dyDescent="0.2">
      <c r="H8714"/>
      <c r="I8714"/>
    </row>
    <row r="8715" spans="8:9" x14ac:dyDescent="0.2">
      <c r="H8715"/>
      <c r="I8715"/>
    </row>
    <row r="8716" spans="8:9" x14ac:dyDescent="0.2">
      <c r="H8716"/>
      <c r="I8716"/>
    </row>
    <row r="8717" spans="8:9" x14ac:dyDescent="0.2">
      <c r="H8717"/>
      <c r="I8717"/>
    </row>
    <row r="8718" spans="8:9" x14ac:dyDescent="0.2">
      <c r="H8718"/>
      <c r="I8718"/>
    </row>
    <row r="8719" spans="8:9" x14ac:dyDescent="0.2">
      <c r="H8719"/>
      <c r="I8719"/>
    </row>
    <row r="8720" spans="8:9" x14ac:dyDescent="0.2">
      <c r="H8720"/>
      <c r="I8720"/>
    </row>
    <row r="8721" spans="8:9" x14ac:dyDescent="0.2">
      <c r="H8721"/>
      <c r="I8721"/>
    </row>
    <row r="8722" spans="8:9" x14ac:dyDescent="0.2">
      <c r="H8722"/>
      <c r="I8722"/>
    </row>
    <row r="8723" spans="8:9" x14ac:dyDescent="0.2">
      <c r="H8723"/>
      <c r="I8723"/>
    </row>
    <row r="8724" spans="8:9" x14ac:dyDescent="0.2">
      <c r="H8724"/>
      <c r="I8724"/>
    </row>
    <row r="8725" spans="8:9" x14ac:dyDescent="0.2">
      <c r="H8725"/>
      <c r="I8725"/>
    </row>
    <row r="8726" spans="8:9" x14ac:dyDescent="0.2">
      <c r="H8726"/>
      <c r="I8726"/>
    </row>
    <row r="8727" spans="8:9" x14ac:dyDescent="0.2">
      <c r="H8727"/>
      <c r="I8727"/>
    </row>
    <row r="8728" spans="8:9" x14ac:dyDescent="0.2">
      <c r="H8728"/>
      <c r="I8728"/>
    </row>
    <row r="8729" spans="8:9" x14ac:dyDescent="0.2">
      <c r="H8729"/>
      <c r="I8729"/>
    </row>
    <row r="8730" spans="8:9" x14ac:dyDescent="0.2">
      <c r="H8730"/>
      <c r="I8730"/>
    </row>
    <row r="8731" spans="8:9" x14ac:dyDescent="0.2">
      <c r="H8731"/>
      <c r="I8731"/>
    </row>
    <row r="8732" spans="8:9" x14ac:dyDescent="0.2">
      <c r="H8732"/>
      <c r="I8732"/>
    </row>
    <row r="8733" spans="8:9" x14ac:dyDescent="0.2">
      <c r="H8733"/>
      <c r="I8733"/>
    </row>
    <row r="8734" spans="8:9" x14ac:dyDescent="0.2">
      <c r="H8734"/>
      <c r="I8734"/>
    </row>
    <row r="8735" spans="8:9" x14ac:dyDescent="0.2">
      <c r="H8735"/>
      <c r="I8735"/>
    </row>
    <row r="8736" spans="8:9" x14ac:dyDescent="0.2">
      <c r="H8736"/>
      <c r="I8736"/>
    </row>
    <row r="8737" spans="8:9" x14ac:dyDescent="0.2">
      <c r="H8737"/>
      <c r="I8737"/>
    </row>
    <row r="8738" spans="8:9" x14ac:dyDescent="0.2">
      <c r="H8738"/>
      <c r="I8738"/>
    </row>
    <row r="8739" spans="8:9" x14ac:dyDescent="0.2">
      <c r="H8739"/>
      <c r="I8739"/>
    </row>
    <row r="8740" spans="8:9" x14ac:dyDescent="0.2">
      <c r="H8740"/>
      <c r="I8740"/>
    </row>
    <row r="8741" spans="8:9" x14ac:dyDescent="0.2">
      <c r="H8741"/>
      <c r="I8741"/>
    </row>
    <row r="8742" spans="8:9" x14ac:dyDescent="0.2">
      <c r="H8742"/>
      <c r="I8742"/>
    </row>
    <row r="8743" spans="8:9" x14ac:dyDescent="0.2">
      <c r="H8743"/>
      <c r="I8743"/>
    </row>
    <row r="8744" spans="8:9" x14ac:dyDescent="0.2">
      <c r="H8744"/>
      <c r="I8744"/>
    </row>
    <row r="8745" spans="8:9" x14ac:dyDescent="0.2">
      <c r="H8745"/>
      <c r="I8745"/>
    </row>
    <row r="8746" spans="8:9" x14ac:dyDescent="0.2">
      <c r="H8746"/>
      <c r="I8746"/>
    </row>
    <row r="8747" spans="8:9" x14ac:dyDescent="0.2">
      <c r="H8747"/>
      <c r="I8747"/>
    </row>
    <row r="8748" spans="8:9" x14ac:dyDescent="0.2">
      <c r="H8748"/>
      <c r="I8748"/>
    </row>
    <row r="8749" spans="8:9" x14ac:dyDescent="0.2">
      <c r="H8749"/>
      <c r="I8749"/>
    </row>
    <row r="8750" spans="8:9" x14ac:dyDescent="0.2">
      <c r="H8750"/>
      <c r="I8750"/>
    </row>
    <row r="8751" spans="8:9" x14ac:dyDescent="0.2">
      <c r="H8751"/>
      <c r="I8751"/>
    </row>
    <row r="8752" spans="8:9" x14ac:dyDescent="0.2">
      <c r="H8752"/>
      <c r="I8752"/>
    </row>
    <row r="8753" spans="8:9" x14ac:dyDescent="0.2">
      <c r="H8753"/>
      <c r="I8753"/>
    </row>
    <row r="8754" spans="8:9" x14ac:dyDescent="0.2">
      <c r="H8754"/>
      <c r="I8754"/>
    </row>
    <row r="8755" spans="8:9" x14ac:dyDescent="0.2">
      <c r="H8755"/>
      <c r="I8755"/>
    </row>
    <row r="8756" spans="8:9" x14ac:dyDescent="0.2">
      <c r="H8756"/>
      <c r="I8756"/>
    </row>
    <row r="8757" spans="8:9" x14ac:dyDescent="0.2">
      <c r="H8757"/>
      <c r="I8757"/>
    </row>
    <row r="8758" spans="8:9" x14ac:dyDescent="0.2">
      <c r="H8758"/>
      <c r="I8758"/>
    </row>
    <row r="8759" spans="8:9" x14ac:dyDescent="0.2">
      <c r="H8759"/>
      <c r="I8759"/>
    </row>
    <row r="8760" spans="8:9" x14ac:dyDescent="0.2">
      <c r="H8760"/>
      <c r="I8760"/>
    </row>
    <row r="8761" spans="8:9" x14ac:dyDescent="0.2">
      <c r="H8761"/>
      <c r="I8761"/>
    </row>
    <row r="8762" spans="8:9" x14ac:dyDescent="0.2">
      <c r="H8762"/>
      <c r="I8762"/>
    </row>
    <row r="8763" spans="8:9" x14ac:dyDescent="0.2">
      <c r="H8763"/>
      <c r="I8763"/>
    </row>
    <row r="8764" spans="8:9" x14ac:dyDescent="0.2">
      <c r="H8764"/>
      <c r="I8764"/>
    </row>
    <row r="8765" spans="8:9" x14ac:dyDescent="0.2">
      <c r="H8765"/>
      <c r="I8765"/>
    </row>
    <row r="8766" spans="8:9" x14ac:dyDescent="0.2">
      <c r="H8766"/>
      <c r="I8766"/>
    </row>
    <row r="8767" spans="8:9" x14ac:dyDescent="0.2">
      <c r="H8767"/>
      <c r="I8767"/>
    </row>
    <row r="8768" spans="8:9" x14ac:dyDescent="0.2">
      <c r="H8768"/>
      <c r="I8768"/>
    </row>
    <row r="8769" spans="8:9" x14ac:dyDescent="0.2">
      <c r="H8769"/>
      <c r="I8769"/>
    </row>
    <row r="8770" spans="8:9" x14ac:dyDescent="0.2">
      <c r="H8770"/>
      <c r="I8770"/>
    </row>
    <row r="8771" spans="8:9" x14ac:dyDescent="0.2">
      <c r="H8771"/>
      <c r="I8771"/>
    </row>
    <row r="8772" spans="8:9" x14ac:dyDescent="0.2">
      <c r="H8772"/>
      <c r="I8772"/>
    </row>
    <row r="8773" spans="8:9" x14ac:dyDescent="0.2">
      <c r="H8773"/>
      <c r="I8773"/>
    </row>
    <row r="8774" spans="8:9" x14ac:dyDescent="0.2">
      <c r="H8774"/>
      <c r="I8774"/>
    </row>
    <row r="8775" spans="8:9" x14ac:dyDescent="0.2">
      <c r="H8775"/>
      <c r="I8775"/>
    </row>
    <row r="8776" spans="8:9" x14ac:dyDescent="0.2">
      <c r="H8776"/>
      <c r="I8776"/>
    </row>
    <row r="8777" spans="8:9" x14ac:dyDescent="0.2">
      <c r="H8777"/>
      <c r="I8777"/>
    </row>
    <row r="8778" spans="8:9" x14ac:dyDescent="0.2">
      <c r="H8778"/>
      <c r="I8778"/>
    </row>
    <row r="8779" spans="8:9" x14ac:dyDescent="0.2">
      <c r="H8779"/>
      <c r="I8779"/>
    </row>
    <row r="8780" spans="8:9" x14ac:dyDescent="0.2">
      <c r="H8780"/>
      <c r="I8780"/>
    </row>
    <row r="8781" spans="8:9" x14ac:dyDescent="0.2">
      <c r="H8781"/>
      <c r="I8781"/>
    </row>
    <row r="8782" spans="8:9" x14ac:dyDescent="0.2">
      <c r="H8782"/>
      <c r="I8782"/>
    </row>
    <row r="8783" spans="8:9" x14ac:dyDescent="0.2">
      <c r="H8783"/>
      <c r="I8783"/>
    </row>
    <row r="8784" spans="8:9" x14ac:dyDescent="0.2">
      <c r="H8784"/>
      <c r="I8784"/>
    </row>
    <row r="8785" spans="8:9" x14ac:dyDescent="0.2">
      <c r="H8785"/>
      <c r="I8785"/>
    </row>
    <row r="8786" spans="8:9" x14ac:dyDescent="0.2">
      <c r="H8786"/>
      <c r="I8786"/>
    </row>
    <row r="8787" spans="8:9" x14ac:dyDescent="0.2">
      <c r="H8787"/>
      <c r="I8787"/>
    </row>
    <row r="8788" spans="8:9" x14ac:dyDescent="0.2">
      <c r="H8788"/>
      <c r="I8788"/>
    </row>
    <row r="8789" spans="8:9" x14ac:dyDescent="0.2">
      <c r="H8789"/>
      <c r="I8789"/>
    </row>
    <row r="8790" spans="8:9" x14ac:dyDescent="0.2">
      <c r="H8790"/>
      <c r="I8790"/>
    </row>
    <row r="8791" spans="8:9" x14ac:dyDescent="0.2">
      <c r="H8791"/>
      <c r="I8791"/>
    </row>
    <row r="8792" spans="8:9" x14ac:dyDescent="0.2">
      <c r="H8792"/>
      <c r="I8792"/>
    </row>
    <row r="8793" spans="8:9" x14ac:dyDescent="0.2">
      <c r="H8793"/>
      <c r="I8793"/>
    </row>
    <row r="8794" spans="8:9" x14ac:dyDescent="0.2">
      <c r="H8794"/>
      <c r="I8794"/>
    </row>
    <row r="8795" spans="8:9" x14ac:dyDescent="0.2">
      <c r="H8795"/>
      <c r="I8795"/>
    </row>
    <row r="8796" spans="8:9" x14ac:dyDescent="0.2">
      <c r="H8796"/>
      <c r="I8796"/>
    </row>
    <row r="8797" spans="8:9" x14ac:dyDescent="0.2">
      <c r="H8797"/>
      <c r="I8797"/>
    </row>
    <row r="8798" spans="8:9" x14ac:dyDescent="0.2">
      <c r="H8798"/>
      <c r="I8798"/>
    </row>
    <row r="8799" spans="8:9" x14ac:dyDescent="0.2">
      <c r="H8799"/>
      <c r="I8799"/>
    </row>
    <row r="8800" spans="8:9" x14ac:dyDescent="0.2">
      <c r="H8800"/>
      <c r="I8800"/>
    </row>
    <row r="8801" spans="8:9" x14ac:dyDescent="0.2">
      <c r="H8801"/>
      <c r="I8801"/>
    </row>
    <row r="8802" spans="8:9" x14ac:dyDescent="0.2">
      <c r="H8802"/>
      <c r="I8802"/>
    </row>
    <row r="8803" spans="8:9" x14ac:dyDescent="0.2">
      <c r="H8803"/>
      <c r="I8803"/>
    </row>
    <row r="8804" spans="8:9" x14ac:dyDescent="0.2">
      <c r="H8804"/>
      <c r="I8804"/>
    </row>
    <row r="8805" spans="8:9" x14ac:dyDescent="0.2">
      <c r="H8805"/>
      <c r="I8805"/>
    </row>
    <row r="8806" spans="8:9" x14ac:dyDescent="0.2">
      <c r="H8806"/>
      <c r="I8806"/>
    </row>
    <row r="8807" spans="8:9" x14ac:dyDescent="0.2">
      <c r="H8807"/>
      <c r="I8807"/>
    </row>
    <row r="8808" spans="8:9" x14ac:dyDescent="0.2">
      <c r="H8808"/>
      <c r="I8808"/>
    </row>
    <row r="8809" spans="8:9" x14ac:dyDescent="0.2">
      <c r="H8809"/>
      <c r="I8809"/>
    </row>
    <row r="8810" spans="8:9" x14ac:dyDescent="0.2">
      <c r="H8810"/>
      <c r="I8810"/>
    </row>
    <row r="8811" spans="8:9" x14ac:dyDescent="0.2">
      <c r="H8811"/>
      <c r="I8811"/>
    </row>
    <row r="8812" spans="8:9" x14ac:dyDescent="0.2">
      <c r="H8812"/>
      <c r="I8812"/>
    </row>
    <row r="8813" spans="8:9" x14ac:dyDescent="0.2">
      <c r="H8813"/>
      <c r="I8813"/>
    </row>
    <row r="8814" spans="8:9" x14ac:dyDescent="0.2">
      <c r="H8814"/>
      <c r="I8814"/>
    </row>
    <row r="8815" spans="8:9" x14ac:dyDescent="0.2">
      <c r="H8815"/>
      <c r="I8815"/>
    </row>
    <row r="8816" spans="8:9" x14ac:dyDescent="0.2">
      <c r="H8816"/>
      <c r="I8816"/>
    </row>
    <row r="8817" spans="8:9" x14ac:dyDescent="0.2">
      <c r="H8817"/>
      <c r="I8817"/>
    </row>
    <row r="8818" spans="8:9" x14ac:dyDescent="0.2">
      <c r="H8818"/>
      <c r="I8818"/>
    </row>
    <row r="8819" spans="8:9" x14ac:dyDescent="0.2">
      <c r="H8819"/>
      <c r="I8819"/>
    </row>
    <row r="8820" spans="8:9" x14ac:dyDescent="0.2">
      <c r="H8820"/>
      <c r="I8820"/>
    </row>
    <row r="8821" spans="8:9" x14ac:dyDescent="0.2">
      <c r="H8821"/>
      <c r="I8821"/>
    </row>
    <row r="8822" spans="8:9" x14ac:dyDescent="0.2">
      <c r="H8822"/>
      <c r="I8822"/>
    </row>
    <row r="8823" spans="8:9" x14ac:dyDescent="0.2">
      <c r="H8823"/>
      <c r="I8823"/>
    </row>
    <row r="8824" spans="8:9" x14ac:dyDescent="0.2">
      <c r="H8824"/>
      <c r="I8824"/>
    </row>
    <row r="8825" spans="8:9" x14ac:dyDescent="0.2">
      <c r="H8825"/>
      <c r="I8825"/>
    </row>
    <row r="8826" spans="8:9" x14ac:dyDescent="0.2">
      <c r="H8826"/>
      <c r="I8826"/>
    </row>
    <row r="8827" spans="8:9" x14ac:dyDescent="0.2">
      <c r="H8827"/>
      <c r="I8827"/>
    </row>
    <row r="8828" spans="8:9" x14ac:dyDescent="0.2">
      <c r="H8828"/>
      <c r="I8828"/>
    </row>
    <row r="8829" spans="8:9" x14ac:dyDescent="0.2">
      <c r="H8829"/>
      <c r="I8829"/>
    </row>
    <row r="8830" spans="8:9" x14ac:dyDescent="0.2">
      <c r="H8830"/>
      <c r="I8830"/>
    </row>
    <row r="8831" spans="8:9" x14ac:dyDescent="0.2">
      <c r="H8831"/>
      <c r="I8831"/>
    </row>
    <row r="8832" spans="8:9" x14ac:dyDescent="0.2">
      <c r="H8832"/>
      <c r="I8832"/>
    </row>
    <row r="8833" spans="8:9" x14ac:dyDescent="0.2">
      <c r="H8833"/>
      <c r="I8833"/>
    </row>
    <row r="8834" spans="8:9" x14ac:dyDescent="0.2">
      <c r="H8834"/>
      <c r="I8834"/>
    </row>
    <row r="8835" spans="8:9" x14ac:dyDescent="0.2">
      <c r="H8835"/>
      <c r="I8835"/>
    </row>
    <row r="8836" spans="8:9" x14ac:dyDescent="0.2">
      <c r="H8836"/>
      <c r="I8836"/>
    </row>
    <row r="8837" spans="8:9" x14ac:dyDescent="0.2">
      <c r="H8837"/>
      <c r="I8837"/>
    </row>
    <row r="8838" spans="8:9" x14ac:dyDescent="0.2">
      <c r="H8838"/>
      <c r="I8838"/>
    </row>
    <row r="8839" spans="8:9" x14ac:dyDescent="0.2">
      <c r="H8839"/>
      <c r="I8839"/>
    </row>
    <row r="8840" spans="8:9" x14ac:dyDescent="0.2">
      <c r="H8840"/>
      <c r="I8840"/>
    </row>
    <row r="8841" spans="8:9" x14ac:dyDescent="0.2">
      <c r="H8841"/>
      <c r="I8841"/>
    </row>
    <row r="8842" spans="8:9" x14ac:dyDescent="0.2">
      <c r="H8842"/>
      <c r="I8842"/>
    </row>
    <row r="8843" spans="8:9" x14ac:dyDescent="0.2">
      <c r="H8843"/>
      <c r="I8843"/>
    </row>
    <row r="8844" spans="8:9" x14ac:dyDescent="0.2">
      <c r="H8844"/>
      <c r="I8844"/>
    </row>
    <row r="8845" spans="8:9" x14ac:dyDescent="0.2">
      <c r="H8845"/>
      <c r="I8845"/>
    </row>
    <row r="8846" spans="8:9" x14ac:dyDescent="0.2">
      <c r="H8846"/>
      <c r="I8846"/>
    </row>
    <row r="8847" spans="8:9" x14ac:dyDescent="0.2">
      <c r="H8847"/>
      <c r="I8847"/>
    </row>
    <row r="8848" spans="8:9" x14ac:dyDescent="0.2">
      <c r="H8848"/>
      <c r="I8848"/>
    </row>
    <row r="8849" spans="8:9" x14ac:dyDescent="0.2">
      <c r="H8849"/>
      <c r="I8849"/>
    </row>
    <row r="8850" spans="8:9" x14ac:dyDescent="0.2">
      <c r="H8850"/>
      <c r="I8850"/>
    </row>
    <row r="8851" spans="8:9" x14ac:dyDescent="0.2">
      <c r="H8851"/>
      <c r="I8851"/>
    </row>
    <row r="8852" spans="8:9" x14ac:dyDescent="0.2">
      <c r="H8852"/>
      <c r="I8852"/>
    </row>
    <row r="8853" spans="8:9" x14ac:dyDescent="0.2">
      <c r="H8853"/>
      <c r="I8853"/>
    </row>
    <row r="8854" spans="8:9" x14ac:dyDescent="0.2">
      <c r="H8854"/>
      <c r="I8854"/>
    </row>
    <row r="8855" spans="8:9" x14ac:dyDescent="0.2">
      <c r="H8855"/>
      <c r="I8855"/>
    </row>
    <row r="8856" spans="8:9" x14ac:dyDescent="0.2">
      <c r="H8856"/>
      <c r="I8856"/>
    </row>
    <row r="8857" spans="8:9" x14ac:dyDescent="0.2">
      <c r="H8857"/>
      <c r="I8857"/>
    </row>
    <row r="8858" spans="8:9" x14ac:dyDescent="0.2">
      <c r="H8858"/>
      <c r="I8858"/>
    </row>
    <row r="8859" spans="8:9" x14ac:dyDescent="0.2">
      <c r="H8859"/>
      <c r="I8859"/>
    </row>
    <row r="8860" spans="8:9" x14ac:dyDescent="0.2">
      <c r="H8860"/>
      <c r="I8860"/>
    </row>
    <row r="8861" spans="8:9" x14ac:dyDescent="0.2">
      <c r="H8861"/>
      <c r="I8861"/>
    </row>
    <row r="8862" spans="8:9" x14ac:dyDescent="0.2">
      <c r="H8862"/>
      <c r="I8862"/>
    </row>
    <row r="8863" spans="8:9" x14ac:dyDescent="0.2">
      <c r="H8863"/>
      <c r="I8863"/>
    </row>
    <row r="8864" spans="8:9" x14ac:dyDescent="0.2">
      <c r="H8864"/>
      <c r="I8864"/>
    </row>
    <row r="8865" spans="8:9" x14ac:dyDescent="0.2">
      <c r="H8865"/>
      <c r="I8865"/>
    </row>
    <row r="8866" spans="8:9" x14ac:dyDescent="0.2">
      <c r="H8866"/>
      <c r="I8866"/>
    </row>
    <row r="8867" spans="8:9" x14ac:dyDescent="0.2">
      <c r="H8867"/>
      <c r="I8867"/>
    </row>
    <row r="8868" spans="8:9" x14ac:dyDescent="0.2">
      <c r="H8868"/>
      <c r="I8868"/>
    </row>
    <row r="8869" spans="8:9" x14ac:dyDescent="0.2">
      <c r="H8869"/>
      <c r="I8869"/>
    </row>
    <row r="8870" spans="8:9" x14ac:dyDescent="0.2">
      <c r="H8870"/>
      <c r="I8870"/>
    </row>
    <row r="8871" spans="8:9" x14ac:dyDescent="0.2">
      <c r="H8871"/>
      <c r="I8871"/>
    </row>
    <row r="8872" spans="8:9" x14ac:dyDescent="0.2">
      <c r="H8872"/>
      <c r="I8872"/>
    </row>
    <row r="8873" spans="8:9" x14ac:dyDescent="0.2">
      <c r="H8873"/>
      <c r="I8873"/>
    </row>
    <row r="8874" spans="8:9" x14ac:dyDescent="0.2">
      <c r="H8874"/>
      <c r="I8874"/>
    </row>
    <row r="8875" spans="8:9" x14ac:dyDescent="0.2">
      <c r="H8875"/>
      <c r="I8875"/>
    </row>
    <row r="8876" spans="8:9" x14ac:dyDescent="0.2">
      <c r="H8876"/>
      <c r="I8876"/>
    </row>
    <row r="8877" spans="8:9" x14ac:dyDescent="0.2">
      <c r="H8877"/>
      <c r="I8877"/>
    </row>
    <row r="8878" spans="8:9" x14ac:dyDescent="0.2">
      <c r="H8878"/>
      <c r="I8878"/>
    </row>
    <row r="8879" spans="8:9" x14ac:dyDescent="0.2">
      <c r="H8879"/>
      <c r="I8879"/>
    </row>
    <row r="8880" spans="8:9" x14ac:dyDescent="0.2">
      <c r="H8880"/>
      <c r="I8880"/>
    </row>
    <row r="8881" spans="8:9" x14ac:dyDescent="0.2">
      <c r="H8881"/>
      <c r="I8881"/>
    </row>
    <row r="8882" spans="8:9" x14ac:dyDescent="0.2">
      <c r="H8882"/>
      <c r="I8882"/>
    </row>
    <row r="8883" spans="8:9" x14ac:dyDescent="0.2">
      <c r="H8883"/>
      <c r="I8883"/>
    </row>
    <row r="8884" spans="8:9" x14ac:dyDescent="0.2">
      <c r="H8884"/>
      <c r="I8884"/>
    </row>
    <row r="8885" spans="8:9" x14ac:dyDescent="0.2">
      <c r="H8885"/>
      <c r="I8885"/>
    </row>
    <row r="8886" spans="8:9" x14ac:dyDescent="0.2">
      <c r="H8886"/>
      <c r="I8886"/>
    </row>
    <row r="8887" spans="8:9" x14ac:dyDescent="0.2">
      <c r="H8887"/>
      <c r="I8887"/>
    </row>
    <row r="8888" spans="8:9" x14ac:dyDescent="0.2">
      <c r="H8888"/>
      <c r="I8888"/>
    </row>
    <row r="8889" spans="8:9" x14ac:dyDescent="0.2">
      <c r="H8889"/>
      <c r="I8889"/>
    </row>
    <row r="8890" spans="8:9" x14ac:dyDescent="0.2">
      <c r="H8890"/>
      <c r="I8890"/>
    </row>
    <row r="8891" spans="8:9" x14ac:dyDescent="0.2">
      <c r="H8891"/>
      <c r="I8891"/>
    </row>
    <row r="8892" spans="8:9" x14ac:dyDescent="0.2">
      <c r="H8892"/>
      <c r="I8892"/>
    </row>
    <row r="8893" spans="8:9" x14ac:dyDescent="0.2">
      <c r="H8893"/>
      <c r="I8893"/>
    </row>
    <row r="8894" spans="8:9" x14ac:dyDescent="0.2">
      <c r="H8894"/>
      <c r="I8894"/>
    </row>
    <row r="8895" spans="8:9" x14ac:dyDescent="0.2">
      <c r="H8895"/>
      <c r="I8895"/>
    </row>
    <row r="8896" spans="8:9" x14ac:dyDescent="0.2">
      <c r="H8896"/>
      <c r="I8896"/>
    </row>
    <row r="8897" spans="8:9" x14ac:dyDescent="0.2">
      <c r="H8897"/>
      <c r="I8897"/>
    </row>
    <row r="8898" spans="8:9" x14ac:dyDescent="0.2">
      <c r="H8898"/>
      <c r="I8898"/>
    </row>
    <row r="8899" spans="8:9" x14ac:dyDescent="0.2">
      <c r="H8899"/>
      <c r="I8899"/>
    </row>
    <row r="8900" spans="8:9" x14ac:dyDescent="0.2">
      <c r="H8900"/>
      <c r="I8900"/>
    </row>
    <row r="8901" spans="8:9" x14ac:dyDescent="0.2">
      <c r="H8901"/>
      <c r="I8901"/>
    </row>
    <row r="8902" spans="8:9" x14ac:dyDescent="0.2">
      <c r="H8902"/>
      <c r="I8902"/>
    </row>
    <row r="8903" spans="8:9" x14ac:dyDescent="0.2">
      <c r="H8903"/>
      <c r="I8903"/>
    </row>
    <row r="8904" spans="8:9" x14ac:dyDescent="0.2">
      <c r="H8904"/>
      <c r="I8904"/>
    </row>
    <row r="8905" spans="8:9" x14ac:dyDescent="0.2">
      <c r="H8905"/>
      <c r="I8905"/>
    </row>
    <row r="8906" spans="8:9" x14ac:dyDescent="0.2">
      <c r="H8906"/>
      <c r="I8906"/>
    </row>
    <row r="8907" spans="8:9" x14ac:dyDescent="0.2">
      <c r="H8907"/>
      <c r="I8907"/>
    </row>
    <row r="8908" spans="8:9" x14ac:dyDescent="0.2">
      <c r="H8908"/>
      <c r="I8908"/>
    </row>
    <row r="8909" spans="8:9" x14ac:dyDescent="0.2">
      <c r="H8909"/>
      <c r="I8909"/>
    </row>
    <row r="8910" spans="8:9" x14ac:dyDescent="0.2">
      <c r="H8910"/>
      <c r="I8910"/>
    </row>
    <row r="8911" spans="8:9" x14ac:dyDescent="0.2">
      <c r="H8911"/>
      <c r="I8911"/>
    </row>
    <row r="8912" spans="8:9" x14ac:dyDescent="0.2">
      <c r="H8912"/>
      <c r="I8912"/>
    </row>
    <row r="8913" spans="8:9" x14ac:dyDescent="0.2">
      <c r="H8913"/>
      <c r="I8913"/>
    </row>
    <row r="8914" spans="8:9" x14ac:dyDescent="0.2">
      <c r="H8914"/>
      <c r="I8914"/>
    </row>
    <row r="8915" spans="8:9" x14ac:dyDescent="0.2">
      <c r="H8915"/>
      <c r="I8915"/>
    </row>
    <row r="8916" spans="8:9" x14ac:dyDescent="0.2">
      <c r="H8916"/>
      <c r="I8916"/>
    </row>
    <row r="8917" spans="8:9" x14ac:dyDescent="0.2">
      <c r="H8917"/>
      <c r="I8917"/>
    </row>
    <row r="8918" spans="8:9" x14ac:dyDescent="0.2">
      <c r="H8918"/>
      <c r="I8918"/>
    </row>
    <row r="8919" spans="8:9" x14ac:dyDescent="0.2">
      <c r="H8919"/>
      <c r="I8919"/>
    </row>
    <row r="8920" spans="8:9" x14ac:dyDescent="0.2">
      <c r="H8920"/>
      <c r="I8920"/>
    </row>
    <row r="8921" spans="8:9" x14ac:dyDescent="0.2">
      <c r="H8921"/>
      <c r="I8921"/>
    </row>
    <row r="8922" spans="8:9" x14ac:dyDescent="0.2">
      <c r="H8922"/>
      <c r="I8922"/>
    </row>
    <row r="8923" spans="8:9" x14ac:dyDescent="0.2">
      <c r="H8923"/>
      <c r="I8923"/>
    </row>
    <row r="8924" spans="8:9" x14ac:dyDescent="0.2">
      <c r="H8924"/>
      <c r="I8924"/>
    </row>
    <row r="8925" spans="8:9" x14ac:dyDescent="0.2">
      <c r="H8925"/>
      <c r="I8925"/>
    </row>
    <row r="8926" spans="8:9" x14ac:dyDescent="0.2">
      <c r="H8926"/>
      <c r="I8926"/>
    </row>
    <row r="8927" spans="8:9" x14ac:dyDescent="0.2">
      <c r="H8927"/>
      <c r="I8927"/>
    </row>
    <row r="8928" spans="8:9" x14ac:dyDescent="0.2">
      <c r="H8928"/>
      <c r="I8928"/>
    </row>
    <row r="8929" spans="8:9" x14ac:dyDescent="0.2">
      <c r="H8929"/>
      <c r="I8929"/>
    </row>
    <row r="8930" spans="8:9" x14ac:dyDescent="0.2">
      <c r="H8930"/>
      <c r="I8930"/>
    </row>
    <row r="8931" spans="8:9" x14ac:dyDescent="0.2">
      <c r="H8931"/>
      <c r="I8931"/>
    </row>
    <row r="8932" spans="8:9" x14ac:dyDescent="0.2">
      <c r="H8932"/>
      <c r="I8932"/>
    </row>
    <row r="8933" spans="8:9" x14ac:dyDescent="0.2">
      <c r="H8933"/>
      <c r="I8933"/>
    </row>
    <row r="8934" spans="8:9" x14ac:dyDescent="0.2">
      <c r="H8934"/>
      <c r="I8934"/>
    </row>
    <row r="8935" spans="8:9" x14ac:dyDescent="0.2">
      <c r="H8935"/>
      <c r="I8935"/>
    </row>
    <row r="8936" spans="8:9" x14ac:dyDescent="0.2">
      <c r="H8936"/>
      <c r="I8936"/>
    </row>
    <row r="8937" spans="8:9" x14ac:dyDescent="0.2">
      <c r="H8937"/>
      <c r="I8937"/>
    </row>
    <row r="8938" spans="8:9" x14ac:dyDescent="0.2">
      <c r="H8938"/>
      <c r="I8938"/>
    </row>
    <row r="8939" spans="8:9" x14ac:dyDescent="0.2">
      <c r="H8939"/>
      <c r="I8939"/>
    </row>
    <row r="8940" spans="8:9" x14ac:dyDescent="0.2">
      <c r="H8940"/>
      <c r="I8940"/>
    </row>
    <row r="8941" spans="8:9" x14ac:dyDescent="0.2">
      <c r="H8941"/>
      <c r="I8941"/>
    </row>
    <row r="8942" spans="8:9" x14ac:dyDescent="0.2">
      <c r="H8942"/>
      <c r="I8942"/>
    </row>
    <row r="8943" spans="8:9" x14ac:dyDescent="0.2">
      <c r="H8943"/>
      <c r="I8943"/>
    </row>
    <row r="8944" spans="8:9" x14ac:dyDescent="0.2">
      <c r="H8944"/>
      <c r="I8944"/>
    </row>
    <row r="8945" spans="8:9" x14ac:dyDescent="0.2">
      <c r="H8945"/>
      <c r="I8945"/>
    </row>
    <row r="8946" spans="8:9" x14ac:dyDescent="0.2">
      <c r="H8946"/>
      <c r="I8946"/>
    </row>
    <row r="8947" spans="8:9" x14ac:dyDescent="0.2">
      <c r="H8947"/>
      <c r="I8947"/>
    </row>
    <row r="8948" spans="8:9" x14ac:dyDescent="0.2">
      <c r="H8948"/>
      <c r="I8948"/>
    </row>
    <row r="8949" spans="8:9" x14ac:dyDescent="0.2">
      <c r="H8949"/>
      <c r="I8949"/>
    </row>
    <row r="8950" spans="8:9" x14ac:dyDescent="0.2">
      <c r="H8950"/>
      <c r="I8950"/>
    </row>
    <row r="8951" spans="8:9" x14ac:dyDescent="0.2">
      <c r="H8951"/>
      <c r="I8951"/>
    </row>
    <row r="8952" spans="8:9" x14ac:dyDescent="0.2">
      <c r="H8952"/>
      <c r="I8952"/>
    </row>
    <row r="8953" spans="8:9" x14ac:dyDescent="0.2">
      <c r="H8953"/>
      <c r="I8953"/>
    </row>
    <row r="8954" spans="8:9" x14ac:dyDescent="0.2">
      <c r="H8954"/>
      <c r="I8954"/>
    </row>
    <row r="8955" spans="8:9" x14ac:dyDescent="0.2">
      <c r="H8955"/>
      <c r="I8955"/>
    </row>
    <row r="8956" spans="8:9" x14ac:dyDescent="0.2">
      <c r="H8956"/>
      <c r="I8956"/>
    </row>
    <row r="8957" spans="8:9" x14ac:dyDescent="0.2">
      <c r="H8957"/>
      <c r="I8957"/>
    </row>
    <row r="8958" spans="8:9" x14ac:dyDescent="0.2">
      <c r="H8958"/>
      <c r="I8958"/>
    </row>
    <row r="8959" spans="8:9" x14ac:dyDescent="0.2">
      <c r="H8959"/>
      <c r="I8959"/>
    </row>
    <row r="8960" spans="8:9" x14ac:dyDescent="0.2">
      <c r="H8960"/>
      <c r="I8960"/>
    </row>
    <row r="8961" spans="8:9" x14ac:dyDescent="0.2">
      <c r="H8961"/>
      <c r="I8961"/>
    </row>
    <row r="8962" spans="8:9" x14ac:dyDescent="0.2">
      <c r="H8962"/>
      <c r="I8962"/>
    </row>
    <row r="8963" spans="8:9" x14ac:dyDescent="0.2">
      <c r="H8963"/>
      <c r="I8963"/>
    </row>
    <row r="8964" spans="8:9" x14ac:dyDescent="0.2">
      <c r="H8964"/>
      <c r="I8964"/>
    </row>
    <row r="8965" spans="8:9" x14ac:dyDescent="0.2">
      <c r="H8965"/>
      <c r="I8965"/>
    </row>
    <row r="8966" spans="8:9" x14ac:dyDescent="0.2">
      <c r="H8966"/>
      <c r="I8966"/>
    </row>
    <row r="8967" spans="8:9" x14ac:dyDescent="0.2">
      <c r="H8967"/>
      <c r="I8967"/>
    </row>
    <row r="8968" spans="8:9" x14ac:dyDescent="0.2">
      <c r="H8968"/>
      <c r="I8968"/>
    </row>
    <row r="8969" spans="8:9" x14ac:dyDescent="0.2">
      <c r="H8969"/>
      <c r="I8969"/>
    </row>
    <row r="8970" spans="8:9" x14ac:dyDescent="0.2">
      <c r="H8970"/>
      <c r="I8970"/>
    </row>
    <row r="8971" spans="8:9" x14ac:dyDescent="0.2">
      <c r="H8971"/>
      <c r="I8971"/>
    </row>
    <row r="8972" spans="8:9" x14ac:dyDescent="0.2">
      <c r="H8972"/>
      <c r="I8972"/>
    </row>
    <row r="8973" spans="8:9" x14ac:dyDescent="0.2">
      <c r="H8973"/>
      <c r="I8973"/>
    </row>
    <row r="8974" spans="8:9" x14ac:dyDescent="0.2">
      <c r="H8974"/>
      <c r="I8974"/>
    </row>
    <row r="8975" spans="8:9" x14ac:dyDescent="0.2">
      <c r="H8975"/>
      <c r="I8975"/>
    </row>
    <row r="8976" spans="8:9" x14ac:dyDescent="0.2">
      <c r="H8976"/>
      <c r="I8976"/>
    </row>
    <row r="8977" spans="8:9" x14ac:dyDescent="0.2">
      <c r="H8977"/>
      <c r="I8977"/>
    </row>
    <row r="8978" spans="8:9" x14ac:dyDescent="0.2">
      <c r="H8978"/>
      <c r="I8978"/>
    </row>
    <row r="8979" spans="8:9" x14ac:dyDescent="0.2">
      <c r="H8979"/>
      <c r="I8979"/>
    </row>
    <row r="8980" spans="8:9" x14ac:dyDescent="0.2">
      <c r="H8980"/>
      <c r="I8980"/>
    </row>
    <row r="8981" spans="8:9" x14ac:dyDescent="0.2">
      <c r="H8981"/>
      <c r="I8981"/>
    </row>
    <row r="8982" spans="8:9" x14ac:dyDescent="0.2">
      <c r="H8982"/>
      <c r="I8982"/>
    </row>
    <row r="8983" spans="8:9" x14ac:dyDescent="0.2">
      <c r="H8983"/>
      <c r="I8983"/>
    </row>
    <row r="8984" spans="8:9" x14ac:dyDescent="0.2">
      <c r="H8984"/>
      <c r="I8984"/>
    </row>
    <row r="8985" spans="8:9" x14ac:dyDescent="0.2">
      <c r="H8985"/>
      <c r="I8985"/>
    </row>
    <row r="8986" spans="8:9" x14ac:dyDescent="0.2">
      <c r="H8986"/>
      <c r="I8986"/>
    </row>
    <row r="8987" spans="8:9" x14ac:dyDescent="0.2">
      <c r="H8987"/>
      <c r="I8987"/>
    </row>
    <row r="8988" spans="8:9" x14ac:dyDescent="0.2">
      <c r="H8988"/>
      <c r="I8988"/>
    </row>
    <row r="8989" spans="8:9" x14ac:dyDescent="0.2">
      <c r="H8989"/>
      <c r="I8989"/>
    </row>
    <row r="8990" spans="8:9" x14ac:dyDescent="0.2">
      <c r="H8990"/>
      <c r="I8990"/>
    </row>
    <row r="8991" spans="8:9" x14ac:dyDescent="0.2">
      <c r="H8991"/>
      <c r="I8991"/>
    </row>
    <row r="8992" spans="8:9" x14ac:dyDescent="0.2">
      <c r="H8992"/>
      <c r="I8992"/>
    </row>
    <row r="8993" spans="8:9" x14ac:dyDescent="0.2">
      <c r="H8993"/>
      <c r="I8993"/>
    </row>
    <row r="8994" spans="8:9" x14ac:dyDescent="0.2">
      <c r="H8994"/>
      <c r="I8994"/>
    </row>
    <row r="8995" spans="8:9" x14ac:dyDescent="0.2">
      <c r="H8995"/>
      <c r="I8995"/>
    </row>
    <row r="8996" spans="8:9" x14ac:dyDescent="0.2">
      <c r="H8996"/>
      <c r="I8996"/>
    </row>
    <row r="8997" spans="8:9" x14ac:dyDescent="0.2">
      <c r="H8997"/>
      <c r="I8997"/>
    </row>
    <row r="8998" spans="8:9" x14ac:dyDescent="0.2">
      <c r="H8998"/>
      <c r="I8998"/>
    </row>
    <row r="8999" spans="8:9" x14ac:dyDescent="0.2">
      <c r="H8999"/>
      <c r="I8999"/>
    </row>
    <row r="9000" spans="8:9" x14ac:dyDescent="0.2">
      <c r="H9000"/>
      <c r="I9000"/>
    </row>
    <row r="9001" spans="8:9" x14ac:dyDescent="0.2">
      <c r="H9001"/>
      <c r="I9001"/>
    </row>
    <row r="9002" spans="8:9" x14ac:dyDescent="0.2">
      <c r="H9002"/>
      <c r="I9002"/>
    </row>
    <row r="9003" spans="8:9" x14ac:dyDescent="0.2">
      <c r="H9003"/>
      <c r="I9003"/>
    </row>
    <row r="9004" spans="8:9" x14ac:dyDescent="0.2">
      <c r="H9004"/>
      <c r="I9004"/>
    </row>
    <row r="9005" spans="8:9" x14ac:dyDescent="0.2">
      <c r="H9005"/>
      <c r="I9005"/>
    </row>
    <row r="9006" spans="8:9" x14ac:dyDescent="0.2">
      <c r="H9006"/>
      <c r="I9006"/>
    </row>
    <row r="9007" spans="8:9" x14ac:dyDescent="0.2">
      <c r="H9007"/>
      <c r="I9007"/>
    </row>
    <row r="9008" spans="8:9" x14ac:dyDescent="0.2">
      <c r="H9008"/>
      <c r="I9008"/>
    </row>
    <row r="9009" spans="8:9" x14ac:dyDescent="0.2">
      <c r="H9009"/>
      <c r="I9009"/>
    </row>
    <row r="9010" spans="8:9" x14ac:dyDescent="0.2">
      <c r="H9010"/>
      <c r="I9010"/>
    </row>
    <row r="9011" spans="8:9" x14ac:dyDescent="0.2">
      <c r="H9011"/>
      <c r="I9011"/>
    </row>
    <row r="9012" spans="8:9" x14ac:dyDescent="0.2">
      <c r="H9012"/>
      <c r="I9012"/>
    </row>
    <row r="9013" spans="8:9" x14ac:dyDescent="0.2">
      <c r="H9013"/>
      <c r="I9013"/>
    </row>
    <row r="9014" spans="8:9" x14ac:dyDescent="0.2">
      <c r="H9014"/>
      <c r="I9014"/>
    </row>
    <row r="9015" spans="8:9" x14ac:dyDescent="0.2">
      <c r="H9015"/>
      <c r="I9015"/>
    </row>
    <row r="9016" spans="8:9" x14ac:dyDescent="0.2">
      <c r="H9016"/>
      <c r="I9016"/>
    </row>
    <row r="9017" spans="8:9" x14ac:dyDescent="0.2">
      <c r="H9017"/>
      <c r="I9017"/>
    </row>
    <row r="9018" spans="8:9" x14ac:dyDescent="0.2">
      <c r="H9018"/>
      <c r="I9018"/>
    </row>
    <row r="9019" spans="8:9" x14ac:dyDescent="0.2">
      <c r="H9019"/>
      <c r="I9019"/>
    </row>
    <row r="9020" spans="8:9" x14ac:dyDescent="0.2">
      <c r="H9020"/>
      <c r="I9020"/>
    </row>
    <row r="9021" spans="8:9" x14ac:dyDescent="0.2">
      <c r="H9021"/>
      <c r="I9021"/>
    </row>
    <row r="9022" spans="8:9" x14ac:dyDescent="0.2">
      <c r="H9022"/>
      <c r="I9022"/>
    </row>
    <row r="9023" spans="8:9" x14ac:dyDescent="0.2">
      <c r="H9023"/>
      <c r="I9023"/>
    </row>
    <row r="9024" spans="8:9" x14ac:dyDescent="0.2">
      <c r="H9024"/>
      <c r="I9024"/>
    </row>
    <row r="9025" spans="8:9" x14ac:dyDescent="0.2">
      <c r="H9025"/>
      <c r="I9025"/>
    </row>
    <row r="9026" spans="8:9" x14ac:dyDescent="0.2">
      <c r="H9026"/>
      <c r="I9026"/>
    </row>
    <row r="9027" spans="8:9" x14ac:dyDescent="0.2">
      <c r="H9027"/>
      <c r="I9027"/>
    </row>
    <row r="9028" spans="8:9" x14ac:dyDescent="0.2">
      <c r="H9028"/>
      <c r="I9028"/>
    </row>
    <row r="9029" spans="8:9" x14ac:dyDescent="0.2">
      <c r="H9029"/>
      <c r="I9029"/>
    </row>
    <row r="9030" spans="8:9" x14ac:dyDescent="0.2">
      <c r="H9030"/>
      <c r="I9030"/>
    </row>
    <row r="9031" spans="8:9" x14ac:dyDescent="0.2">
      <c r="H9031"/>
      <c r="I9031"/>
    </row>
    <row r="9032" spans="8:9" x14ac:dyDescent="0.2">
      <c r="H9032"/>
      <c r="I9032"/>
    </row>
    <row r="9033" spans="8:9" x14ac:dyDescent="0.2">
      <c r="H9033"/>
      <c r="I9033"/>
    </row>
    <row r="9034" spans="8:9" x14ac:dyDescent="0.2">
      <c r="H9034"/>
      <c r="I9034"/>
    </row>
    <row r="9035" spans="8:9" x14ac:dyDescent="0.2">
      <c r="H9035"/>
      <c r="I9035"/>
    </row>
    <row r="9036" spans="8:9" x14ac:dyDescent="0.2">
      <c r="H9036"/>
      <c r="I9036"/>
    </row>
    <row r="9037" spans="8:9" x14ac:dyDescent="0.2">
      <c r="H9037"/>
      <c r="I9037"/>
    </row>
    <row r="9038" spans="8:9" x14ac:dyDescent="0.2">
      <c r="H9038"/>
      <c r="I9038"/>
    </row>
    <row r="9039" spans="8:9" x14ac:dyDescent="0.2">
      <c r="H9039"/>
      <c r="I9039"/>
    </row>
    <row r="9040" spans="8:9" x14ac:dyDescent="0.2">
      <c r="H9040"/>
      <c r="I9040"/>
    </row>
    <row r="9041" spans="8:9" x14ac:dyDescent="0.2">
      <c r="H9041"/>
      <c r="I9041"/>
    </row>
    <row r="9042" spans="8:9" x14ac:dyDescent="0.2">
      <c r="H9042"/>
      <c r="I9042"/>
    </row>
    <row r="9043" spans="8:9" x14ac:dyDescent="0.2">
      <c r="H9043"/>
      <c r="I9043"/>
    </row>
    <row r="9044" spans="8:9" x14ac:dyDescent="0.2">
      <c r="H9044"/>
      <c r="I9044"/>
    </row>
    <row r="9045" spans="8:9" x14ac:dyDescent="0.2">
      <c r="H9045"/>
      <c r="I9045"/>
    </row>
    <row r="9046" spans="8:9" x14ac:dyDescent="0.2">
      <c r="H9046"/>
      <c r="I9046"/>
    </row>
    <row r="9047" spans="8:9" x14ac:dyDescent="0.2">
      <c r="H9047"/>
      <c r="I9047"/>
    </row>
    <row r="9048" spans="8:9" x14ac:dyDescent="0.2">
      <c r="H9048"/>
      <c r="I9048"/>
    </row>
    <row r="9049" spans="8:9" x14ac:dyDescent="0.2">
      <c r="H9049"/>
      <c r="I9049"/>
    </row>
    <row r="9050" spans="8:9" x14ac:dyDescent="0.2">
      <c r="H9050"/>
      <c r="I9050"/>
    </row>
    <row r="9051" spans="8:9" x14ac:dyDescent="0.2">
      <c r="H9051"/>
      <c r="I9051"/>
    </row>
    <row r="9052" spans="8:9" x14ac:dyDescent="0.2">
      <c r="H9052"/>
      <c r="I9052"/>
    </row>
    <row r="9053" spans="8:9" x14ac:dyDescent="0.2">
      <c r="H9053"/>
      <c r="I9053"/>
    </row>
    <row r="9054" spans="8:9" x14ac:dyDescent="0.2">
      <c r="H9054"/>
      <c r="I9054"/>
    </row>
    <row r="9055" spans="8:9" x14ac:dyDescent="0.2">
      <c r="H9055"/>
      <c r="I9055"/>
    </row>
    <row r="9056" spans="8:9" x14ac:dyDescent="0.2">
      <c r="H9056"/>
      <c r="I9056"/>
    </row>
    <row r="9057" spans="8:9" x14ac:dyDescent="0.2">
      <c r="H9057"/>
      <c r="I9057"/>
    </row>
    <row r="9058" spans="8:9" x14ac:dyDescent="0.2">
      <c r="H9058"/>
      <c r="I9058"/>
    </row>
    <row r="9059" spans="8:9" x14ac:dyDescent="0.2">
      <c r="H9059"/>
      <c r="I9059"/>
    </row>
    <row r="9060" spans="8:9" x14ac:dyDescent="0.2">
      <c r="H9060"/>
      <c r="I9060"/>
    </row>
    <row r="9061" spans="8:9" x14ac:dyDescent="0.2">
      <c r="H9061"/>
      <c r="I9061"/>
    </row>
    <row r="9062" spans="8:9" x14ac:dyDescent="0.2">
      <c r="H9062"/>
      <c r="I9062"/>
    </row>
    <row r="9063" spans="8:9" x14ac:dyDescent="0.2">
      <c r="H9063"/>
      <c r="I9063"/>
    </row>
    <row r="9064" spans="8:9" x14ac:dyDescent="0.2">
      <c r="H9064"/>
      <c r="I9064"/>
    </row>
    <row r="9065" spans="8:9" x14ac:dyDescent="0.2">
      <c r="H9065"/>
      <c r="I9065"/>
    </row>
    <row r="9066" spans="8:9" x14ac:dyDescent="0.2">
      <c r="H9066"/>
      <c r="I9066"/>
    </row>
    <row r="9067" spans="8:9" x14ac:dyDescent="0.2">
      <c r="H9067"/>
      <c r="I9067"/>
    </row>
    <row r="9068" spans="8:9" x14ac:dyDescent="0.2">
      <c r="H9068"/>
      <c r="I9068"/>
    </row>
    <row r="9069" spans="8:9" x14ac:dyDescent="0.2">
      <c r="H9069"/>
      <c r="I9069"/>
    </row>
    <row r="9070" spans="8:9" x14ac:dyDescent="0.2">
      <c r="H9070"/>
      <c r="I9070"/>
    </row>
    <row r="9071" spans="8:9" x14ac:dyDescent="0.2">
      <c r="H9071"/>
      <c r="I9071"/>
    </row>
    <row r="9072" spans="8:9" x14ac:dyDescent="0.2">
      <c r="H9072"/>
      <c r="I9072"/>
    </row>
    <row r="9073" spans="8:9" x14ac:dyDescent="0.2">
      <c r="H9073"/>
      <c r="I9073"/>
    </row>
    <row r="9074" spans="8:9" x14ac:dyDescent="0.2">
      <c r="H9074"/>
      <c r="I9074"/>
    </row>
    <row r="9075" spans="8:9" x14ac:dyDescent="0.2">
      <c r="H9075"/>
      <c r="I9075"/>
    </row>
    <row r="9076" spans="8:9" x14ac:dyDescent="0.2">
      <c r="H9076"/>
      <c r="I9076"/>
    </row>
    <row r="9077" spans="8:9" x14ac:dyDescent="0.2">
      <c r="H9077"/>
      <c r="I9077"/>
    </row>
    <row r="9078" spans="8:9" x14ac:dyDescent="0.2">
      <c r="H9078"/>
      <c r="I9078"/>
    </row>
    <row r="9079" spans="8:9" x14ac:dyDescent="0.2">
      <c r="H9079"/>
      <c r="I9079"/>
    </row>
    <row r="9080" spans="8:9" x14ac:dyDescent="0.2">
      <c r="H9080"/>
      <c r="I9080"/>
    </row>
    <row r="9081" spans="8:9" x14ac:dyDescent="0.2">
      <c r="H9081"/>
      <c r="I9081"/>
    </row>
    <row r="9082" spans="8:9" x14ac:dyDescent="0.2">
      <c r="H9082"/>
      <c r="I9082"/>
    </row>
    <row r="9083" spans="8:9" x14ac:dyDescent="0.2">
      <c r="H9083"/>
      <c r="I9083"/>
    </row>
    <row r="9084" spans="8:9" x14ac:dyDescent="0.2">
      <c r="H9084"/>
      <c r="I9084"/>
    </row>
    <row r="9085" spans="8:9" x14ac:dyDescent="0.2">
      <c r="H9085"/>
      <c r="I9085"/>
    </row>
    <row r="9086" spans="8:9" x14ac:dyDescent="0.2">
      <c r="H9086"/>
      <c r="I9086"/>
    </row>
    <row r="9087" spans="8:9" x14ac:dyDescent="0.2">
      <c r="H9087"/>
      <c r="I9087"/>
    </row>
    <row r="9088" spans="8:9" x14ac:dyDescent="0.2">
      <c r="H9088"/>
      <c r="I9088"/>
    </row>
    <row r="9089" spans="8:9" x14ac:dyDescent="0.2">
      <c r="H9089"/>
      <c r="I9089"/>
    </row>
    <row r="9090" spans="8:9" x14ac:dyDescent="0.2">
      <c r="H9090"/>
      <c r="I9090"/>
    </row>
    <row r="9091" spans="8:9" x14ac:dyDescent="0.2">
      <c r="H9091"/>
      <c r="I9091"/>
    </row>
    <row r="9092" spans="8:9" x14ac:dyDescent="0.2">
      <c r="H9092"/>
      <c r="I9092"/>
    </row>
    <row r="9093" spans="8:9" x14ac:dyDescent="0.2">
      <c r="H9093"/>
      <c r="I9093"/>
    </row>
    <row r="9094" spans="8:9" x14ac:dyDescent="0.2">
      <c r="H9094"/>
      <c r="I9094"/>
    </row>
    <row r="9095" spans="8:9" x14ac:dyDescent="0.2">
      <c r="H9095"/>
      <c r="I9095"/>
    </row>
    <row r="9096" spans="8:9" x14ac:dyDescent="0.2">
      <c r="H9096"/>
      <c r="I9096"/>
    </row>
    <row r="9097" spans="8:9" x14ac:dyDescent="0.2">
      <c r="H9097"/>
      <c r="I9097"/>
    </row>
    <row r="9098" spans="8:9" x14ac:dyDescent="0.2">
      <c r="H9098"/>
      <c r="I9098"/>
    </row>
    <row r="9099" spans="8:9" x14ac:dyDescent="0.2">
      <c r="H9099"/>
      <c r="I9099"/>
    </row>
    <row r="9100" spans="8:9" x14ac:dyDescent="0.2">
      <c r="H9100"/>
      <c r="I9100"/>
    </row>
    <row r="9101" spans="8:9" x14ac:dyDescent="0.2">
      <c r="H9101"/>
      <c r="I9101"/>
    </row>
    <row r="9102" spans="8:9" x14ac:dyDescent="0.2">
      <c r="H9102"/>
      <c r="I9102"/>
    </row>
    <row r="9103" spans="8:9" x14ac:dyDescent="0.2">
      <c r="H9103"/>
      <c r="I9103"/>
    </row>
    <row r="9104" spans="8:9" x14ac:dyDescent="0.2">
      <c r="H9104"/>
      <c r="I9104"/>
    </row>
    <row r="9105" spans="8:9" x14ac:dyDescent="0.2">
      <c r="H9105"/>
      <c r="I9105"/>
    </row>
    <row r="9106" spans="8:9" x14ac:dyDescent="0.2">
      <c r="H9106"/>
      <c r="I9106"/>
    </row>
    <row r="9107" spans="8:9" x14ac:dyDescent="0.2">
      <c r="H9107"/>
      <c r="I9107"/>
    </row>
    <row r="9108" spans="8:9" x14ac:dyDescent="0.2">
      <c r="H9108"/>
      <c r="I9108"/>
    </row>
    <row r="9109" spans="8:9" x14ac:dyDescent="0.2">
      <c r="H9109"/>
      <c r="I9109"/>
    </row>
    <row r="9110" spans="8:9" x14ac:dyDescent="0.2">
      <c r="H9110"/>
      <c r="I9110"/>
    </row>
    <row r="9111" spans="8:9" x14ac:dyDescent="0.2">
      <c r="H9111"/>
      <c r="I9111"/>
    </row>
    <row r="9112" spans="8:9" x14ac:dyDescent="0.2">
      <c r="H9112"/>
      <c r="I9112"/>
    </row>
    <row r="9113" spans="8:9" x14ac:dyDescent="0.2">
      <c r="H9113"/>
      <c r="I9113"/>
    </row>
    <row r="9114" spans="8:9" x14ac:dyDescent="0.2">
      <c r="H9114"/>
      <c r="I9114"/>
    </row>
    <row r="9115" spans="8:9" x14ac:dyDescent="0.2">
      <c r="H9115"/>
      <c r="I9115"/>
    </row>
    <row r="9116" spans="8:9" x14ac:dyDescent="0.2">
      <c r="H9116"/>
      <c r="I9116"/>
    </row>
    <row r="9117" spans="8:9" x14ac:dyDescent="0.2">
      <c r="H9117"/>
      <c r="I9117"/>
    </row>
    <row r="9118" spans="8:9" x14ac:dyDescent="0.2">
      <c r="H9118"/>
      <c r="I9118"/>
    </row>
    <row r="9119" spans="8:9" x14ac:dyDescent="0.2">
      <c r="H9119"/>
      <c r="I9119"/>
    </row>
    <row r="9120" spans="8:9" x14ac:dyDescent="0.2">
      <c r="H9120"/>
      <c r="I9120"/>
    </row>
    <row r="9121" spans="8:9" x14ac:dyDescent="0.2">
      <c r="H9121"/>
      <c r="I9121"/>
    </row>
    <row r="9122" spans="8:9" x14ac:dyDescent="0.2">
      <c r="H9122"/>
      <c r="I9122"/>
    </row>
    <row r="9123" spans="8:9" x14ac:dyDescent="0.2">
      <c r="H9123"/>
      <c r="I9123"/>
    </row>
    <row r="9124" spans="8:9" x14ac:dyDescent="0.2">
      <c r="H9124"/>
      <c r="I9124"/>
    </row>
    <row r="9125" spans="8:9" x14ac:dyDescent="0.2">
      <c r="H9125"/>
      <c r="I9125"/>
    </row>
    <row r="9126" spans="8:9" x14ac:dyDescent="0.2">
      <c r="H9126"/>
      <c r="I9126"/>
    </row>
    <row r="9127" spans="8:9" x14ac:dyDescent="0.2">
      <c r="H9127"/>
      <c r="I9127"/>
    </row>
    <row r="9128" spans="8:9" x14ac:dyDescent="0.2">
      <c r="H9128"/>
      <c r="I9128"/>
    </row>
    <row r="9129" spans="8:9" x14ac:dyDescent="0.2">
      <c r="H9129"/>
      <c r="I9129"/>
    </row>
    <row r="9130" spans="8:9" x14ac:dyDescent="0.2">
      <c r="H9130"/>
      <c r="I9130"/>
    </row>
    <row r="9131" spans="8:9" x14ac:dyDescent="0.2">
      <c r="H9131"/>
      <c r="I9131"/>
    </row>
    <row r="9132" spans="8:9" x14ac:dyDescent="0.2">
      <c r="H9132"/>
      <c r="I9132"/>
    </row>
    <row r="9133" spans="8:9" x14ac:dyDescent="0.2">
      <c r="H9133"/>
      <c r="I9133"/>
    </row>
    <row r="9134" spans="8:9" x14ac:dyDescent="0.2">
      <c r="H9134"/>
      <c r="I9134"/>
    </row>
    <row r="9135" spans="8:9" x14ac:dyDescent="0.2">
      <c r="H9135"/>
      <c r="I9135"/>
    </row>
    <row r="9136" spans="8:9" x14ac:dyDescent="0.2">
      <c r="H9136"/>
      <c r="I9136"/>
    </row>
    <row r="9137" spans="8:9" x14ac:dyDescent="0.2">
      <c r="H9137"/>
      <c r="I9137"/>
    </row>
    <row r="9138" spans="8:9" x14ac:dyDescent="0.2">
      <c r="H9138"/>
      <c r="I9138"/>
    </row>
    <row r="9139" spans="8:9" x14ac:dyDescent="0.2">
      <c r="H9139"/>
      <c r="I9139"/>
    </row>
    <row r="9140" spans="8:9" x14ac:dyDescent="0.2">
      <c r="H9140"/>
      <c r="I9140"/>
    </row>
    <row r="9141" spans="8:9" x14ac:dyDescent="0.2">
      <c r="H9141"/>
      <c r="I9141"/>
    </row>
    <row r="9142" spans="8:9" x14ac:dyDescent="0.2">
      <c r="H9142"/>
      <c r="I9142"/>
    </row>
    <row r="9143" spans="8:9" x14ac:dyDescent="0.2">
      <c r="H9143"/>
      <c r="I9143"/>
    </row>
    <row r="9144" spans="8:9" x14ac:dyDescent="0.2">
      <c r="H9144"/>
      <c r="I9144"/>
    </row>
    <row r="9145" spans="8:9" x14ac:dyDescent="0.2">
      <c r="H9145"/>
      <c r="I9145"/>
    </row>
    <row r="9146" spans="8:9" x14ac:dyDescent="0.2">
      <c r="H9146"/>
      <c r="I9146"/>
    </row>
    <row r="9147" spans="8:9" x14ac:dyDescent="0.2">
      <c r="H9147"/>
      <c r="I9147"/>
    </row>
    <row r="9148" spans="8:9" x14ac:dyDescent="0.2">
      <c r="H9148"/>
      <c r="I9148"/>
    </row>
    <row r="9149" spans="8:9" x14ac:dyDescent="0.2">
      <c r="H9149"/>
      <c r="I9149"/>
    </row>
    <row r="9150" spans="8:9" x14ac:dyDescent="0.2">
      <c r="H9150"/>
      <c r="I9150"/>
    </row>
    <row r="9151" spans="8:9" x14ac:dyDescent="0.2">
      <c r="H9151"/>
      <c r="I9151"/>
    </row>
    <row r="9152" spans="8:9" x14ac:dyDescent="0.2">
      <c r="H9152"/>
      <c r="I9152"/>
    </row>
    <row r="9153" spans="8:9" x14ac:dyDescent="0.2">
      <c r="H9153"/>
      <c r="I9153"/>
    </row>
    <row r="9154" spans="8:9" x14ac:dyDescent="0.2">
      <c r="H9154"/>
      <c r="I9154"/>
    </row>
    <row r="9155" spans="8:9" x14ac:dyDescent="0.2">
      <c r="H9155"/>
      <c r="I9155"/>
    </row>
    <row r="9156" spans="8:9" x14ac:dyDescent="0.2">
      <c r="H9156"/>
      <c r="I9156"/>
    </row>
    <row r="9157" spans="8:9" x14ac:dyDescent="0.2">
      <c r="H9157"/>
      <c r="I9157"/>
    </row>
    <row r="9158" spans="8:9" x14ac:dyDescent="0.2">
      <c r="H9158"/>
      <c r="I9158"/>
    </row>
    <row r="9159" spans="8:9" x14ac:dyDescent="0.2">
      <c r="H9159"/>
      <c r="I9159"/>
    </row>
    <row r="9160" spans="8:9" x14ac:dyDescent="0.2">
      <c r="H9160"/>
      <c r="I9160"/>
    </row>
    <row r="9161" spans="8:9" x14ac:dyDescent="0.2">
      <c r="H9161"/>
      <c r="I9161"/>
    </row>
    <row r="9162" spans="8:9" x14ac:dyDescent="0.2">
      <c r="H9162"/>
      <c r="I9162"/>
    </row>
    <row r="9163" spans="8:9" x14ac:dyDescent="0.2">
      <c r="H9163"/>
      <c r="I9163"/>
    </row>
    <row r="9164" spans="8:9" x14ac:dyDescent="0.2">
      <c r="H9164"/>
      <c r="I9164"/>
    </row>
    <row r="9165" spans="8:9" x14ac:dyDescent="0.2">
      <c r="H9165"/>
      <c r="I9165"/>
    </row>
    <row r="9166" spans="8:9" x14ac:dyDescent="0.2">
      <c r="H9166"/>
      <c r="I9166"/>
    </row>
    <row r="9167" spans="8:9" x14ac:dyDescent="0.2">
      <c r="H9167"/>
      <c r="I9167"/>
    </row>
    <row r="9168" spans="8:9" x14ac:dyDescent="0.2">
      <c r="H9168"/>
      <c r="I9168"/>
    </row>
    <row r="9169" spans="8:9" x14ac:dyDescent="0.2">
      <c r="H9169"/>
      <c r="I9169"/>
    </row>
    <row r="9170" spans="8:9" x14ac:dyDescent="0.2">
      <c r="H9170"/>
      <c r="I9170"/>
    </row>
    <row r="9171" spans="8:9" x14ac:dyDescent="0.2">
      <c r="H9171"/>
      <c r="I9171"/>
    </row>
    <row r="9172" spans="8:9" x14ac:dyDescent="0.2">
      <c r="H9172"/>
      <c r="I9172"/>
    </row>
    <row r="9173" spans="8:9" x14ac:dyDescent="0.2">
      <c r="H9173"/>
      <c r="I9173"/>
    </row>
    <row r="9174" spans="8:9" x14ac:dyDescent="0.2">
      <c r="H9174"/>
      <c r="I9174"/>
    </row>
    <row r="9175" spans="8:9" x14ac:dyDescent="0.2">
      <c r="H9175"/>
      <c r="I9175"/>
    </row>
    <row r="9176" spans="8:9" x14ac:dyDescent="0.2">
      <c r="H9176"/>
      <c r="I9176"/>
    </row>
    <row r="9177" spans="8:9" x14ac:dyDescent="0.2">
      <c r="H9177"/>
      <c r="I9177"/>
    </row>
    <row r="9178" spans="8:9" x14ac:dyDescent="0.2">
      <c r="H9178"/>
      <c r="I9178"/>
    </row>
    <row r="9179" spans="8:9" x14ac:dyDescent="0.2">
      <c r="H9179"/>
      <c r="I9179"/>
    </row>
    <row r="9180" spans="8:9" x14ac:dyDescent="0.2">
      <c r="H9180"/>
      <c r="I9180"/>
    </row>
    <row r="9181" spans="8:9" x14ac:dyDescent="0.2">
      <c r="H9181"/>
      <c r="I9181"/>
    </row>
    <row r="9182" spans="8:9" x14ac:dyDescent="0.2">
      <c r="H9182"/>
      <c r="I9182"/>
    </row>
    <row r="9183" spans="8:9" x14ac:dyDescent="0.2">
      <c r="H9183"/>
      <c r="I9183"/>
    </row>
    <row r="9184" spans="8:9" x14ac:dyDescent="0.2">
      <c r="H9184"/>
      <c r="I9184"/>
    </row>
    <row r="9185" spans="8:9" x14ac:dyDescent="0.2">
      <c r="H9185"/>
      <c r="I9185"/>
    </row>
    <row r="9186" spans="8:9" x14ac:dyDescent="0.2">
      <c r="H9186"/>
      <c r="I9186"/>
    </row>
    <row r="9187" spans="8:9" x14ac:dyDescent="0.2">
      <c r="H9187"/>
      <c r="I9187"/>
    </row>
    <row r="9188" spans="8:9" x14ac:dyDescent="0.2">
      <c r="H9188"/>
      <c r="I9188"/>
    </row>
    <row r="9189" spans="8:9" x14ac:dyDescent="0.2">
      <c r="H9189"/>
      <c r="I9189"/>
    </row>
    <row r="9190" spans="8:9" x14ac:dyDescent="0.2">
      <c r="H9190"/>
      <c r="I9190"/>
    </row>
    <row r="9191" spans="8:9" x14ac:dyDescent="0.2">
      <c r="H9191"/>
      <c r="I9191"/>
    </row>
    <row r="9192" spans="8:9" x14ac:dyDescent="0.2">
      <c r="H9192"/>
      <c r="I9192"/>
    </row>
    <row r="9193" spans="8:9" x14ac:dyDescent="0.2">
      <c r="H9193"/>
      <c r="I9193"/>
    </row>
    <row r="9194" spans="8:9" x14ac:dyDescent="0.2">
      <c r="H9194"/>
      <c r="I9194"/>
    </row>
    <row r="9195" spans="8:9" x14ac:dyDescent="0.2">
      <c r="H9195"/>
      <c r="I9195"/>
    </row>
    <row r="9196" spans="8:9" x14ac:dyDescent="0.2">
      <c r="H9196"/>
      <c r="I9196"/>
    </row>
    <row r="9197" spans="8:9" x14ac:dyDescent="0.2">
      <c r="H9197"/>
      <c r="I9197"/>
    </row>
    <row r="9198" spans="8:9" x14ac:dyDescent="0.2">
      <c r="H9198"/>
      <c r="I9198"/>
    </row>
    <row r="9199" spans="8:9" x14ac:dyDescent="0.2">
      <c r="H9199"/>
      <c r="I9199"/>
    </row>
    <row r="9200" spans="8:9" x14ac:dyDescent="0.2">
      <c r="H9200"/>
      <c r="I9200"/>
    </row>
    <row r="9201" spans="8:9" x14ac:dyDescent="0.2">
      <c r="H9201"/>
      <c r="I9201"/>
    </row>
    <row r="9202" spans="8:9" x14ac:dyDescent="0.2">
      <c r="H9202"/>
      <c r="I9202"/>
    </row>
    <row r="9203" spans="8:9" x14ac:dyDescent="0.2">
      <c r="H9203"/>
      <c r="I9203"/>
    </row>
    <row r="9204" spans="8:9" x14ac:dyDescent="0.2">
      <c r="H9204"/>
      <c r="I9204"/>
    </row>
    <row r="9205" spans="8:9" x14ac:dyDescent="0.2">
      <c r="H9205"/>
      <c r="I9205"/>
    </row>
    <row r="9206" spans="8:9" x14ac:dyDescent="0.2">
      <c r="H9206"/>
      <c r="I9206"/>
    </row>
    <row r="9207" spans="8:9" x14ac:dyDescent="0.2">
      <c r="H9207"/>
      <c r="I9207"/>
    </row>
    <row r="9208" spans="8:9" x14ac:dyDescent="0.2">
      <c r="H9208"/>
      <c r="I9208"/>
    </row>
    <row r="9209" spans="8:9" x14ac:dyDescent="0.2">
      <c r="H9209"/>
      <c r="I9209"/>
    </row>
    <row r="9210" spans="8:9" x14ac:dyDescent="0.2">
      <c r="H9210"/>
      <c r="I9210"/>
    </row>
    <row r="9211" spans="8:9" x14ac:dyDescent="0.2">
      <c r="H9211"/>
      <c r="I9211"/>
    </row>
    <row r="9212" spans="8:9" x14ac:dyDescent="0.2">
      <c r="H9212"/>
      <c r="I9212"/>
    </row>
    <row r="9213" spans="8:9" x14ac:dyDescent="0.2">
      <c r="H9213"/>
      <c r="I9213"/>
    </row>
    <row r="9214" spans="8:9" x14ac:dyDescent="0.2">
      <c r="H9214"/>
      <c r="I9214"/>
    </row>
    <row r="9215" spans="8:9" x14ac:dyDescent="0.2">
      <c r="H9215"/>
      <c r="I9215"/>
    </row>
    <row r="9216" spans="8:9" x14ac:dyDescent="0.2">
      <c r="H9216"/>
      <c r="I9216"/>
    </row>
    <row r="9217" spans="8:9" x14ac:dyDescent="0.2">
      <c r="H9217"/>
      <c r="I9217"/>
    </row>
    <row r="9218" spans="8:9" x14ac:dyDescent="0.2">
      <c r="H9218"/>
      <c r="I9218"/>
    </row>
    <row r="9219" spans="8:9" x14ac:dyDescent="0.2">
      <c r="H9219"/>
      <c r="I9219"/>
    </row>
    <row r="9220" spans="8:9" x14ac:dyDescent="0.2">
      <c r="H9220"/>
      <c r="I9220"/>
    </row>
    <row r="9221" spans="8:9" x14ac:dyDescent="0.2">
      <c r="H9221"/>
      <c r="I9221"/>
    </row>
    <row r="9222" spans="8:9" x14ac:dyDescent="0.2">
      <c r="H9222"/>
      <c r="I9222"/>
    </row>
    <row r="9223" spans="8:9" x14ac:dyDescent="0.2">
      <c r="H9223"/>
      <c r="I9223"/>
    </row>
    <row r="9224" spans="8:9" x14ac:dyDescent="0.2">
      <c r="H9224"/>
      <c r="I9224"/>
    </row>
    <row r="9225" spans="8:9" x14ac:dyDescent="0.2">
      <c r="H9225"/>
      <c r="I9225"/>
    </row>
    <row r="9226" spans="8:9" x14ac:dyDescent="0.2">
      <c r="H9226"/>
      <c r="I9226"/>
    </row>
    <row r="9227" spans="8:9" x14ac:dyDescent="0.2">
      <c r="H9227"/>
      <c r="I9227"/>
    </row>
    <row r="9228" spans="8:9" x14ac:dyDescent="0.2">
      <c r="H9228"/>
      <c r="I9228"/>
    </row>
    <row r="9229" spans="8:9" x14ac:dyDescent="0.2">
      <c r="H9229"/>
      <c r="I9229"/>
    </row>
    <row r="9230" spans="8:9" x14ac:dyDescent="0.2">
      <c r="H9230"/>
      <c r="I9230"/>
    </row>
    <row r="9231" spans="8:9" x14ac:dyDescent="0.2">
      <c r="H9231"/>
      <c r="I9231"/>
    </row>
    <row r="9232" spans="8:9" x14ac:dyDescent="0.2">
      <c r="H9232"/>
      <c r="I9232"/>
    </row>
    <row r="9233" spans="8:9" x14ac:dyDescent="0.2">
      <c r="H9233"/>
      <c r="I9233"/>
    </row>
    <row r="9234" spans="8:9" x14ac:dyDescent="0.2">
      <c r="H9234"/>
      <c r="I9234"/>
    </row>
    <row r="9235" spans="8:9" x14ac:dyDescent="0.2">
      <c r="H9235"/>
      <c r="I9235"/>
    </row>
    <row r="9236" spans="8:9" x14ac:dyDescent="0.2">
      <c r="H9236"/>
      <c r="I9236"/>
    </row>
    <row r="9237" spans="8:9" x14ac:dyDescent="0.2">
      <c r="H9237"/>
      <c r="I9237"/>
    </row>
    <row r="9238" spans="8:9" x14ac:dyDescent="0.2">
      <c r="H9238"/>
      <c r="I9238"/>
    </row>
    <row r="9239" spans="8:9" x14ac:dyDescent="0.2">
      <c r="H9239"/>
      <c r="I9239"/>
    </row>
    <row r="9240" spans="8:9" x14ac:dyDescent="0.2">
      <c r="H9240"/>
      <c r="I9240"/>
    </row>
    <row r="9241" spans="8:9" x14ac:dyDescent="0.2">
      <c r="H9241"/>
      <c r="I9241"/>
    </row>
    <row r="9242" spans="8:9" x14ac:dyDescent="0.2">
      <c r="H9242"/>
      <c r="I9242"/>
    </row>
    <row r="9243" spans="8:9" x14ac:dyDescent="0.2">
      <c r="H9243"/>
      <c r="I9243"/>
    </row>
    <row r="9244" spans="8:9" x14ac:dyDescent="0.2">
      <c r="H9244"/>
      <c r="I9244"/>
    </row>
    <row r="9245" spans="8:9" x14ac:dyDescent="0.2">
      <c r="H9245"/>
      <c r="I9245"/>
    </row>
    <row r="9246" spans="8:9" x14ac:dyDescent="0.2">
      <c r="H9246"/>
      <c r="I9246"/>
    </row>
    <row r="9247" spans="8:9" x14ac:dyDescent="0.2">
      <c r="H9247"/>
      <c r="I9247"/>
    </row>
    <row r="9248" spans="8:9" x14ac:dyDescent="0.2">
      <c r="H9248"/>
      <c r="I9248"/>
    </row>
    <row r="9249" spans="8:9" x14ac:dyDescent="0.2">
      <c r="H9249"/>
      <c r="I9249"/>
    </row>
    <row r="9250" spans="8:9" x14ac:dyDescent="0.2">
      <c r="H9250"/>
      <c r="I9250"/>
    </row>
    <row r="9251" spans="8:9" x14ac:dyDescent="0.2">
      <c r="H9251"/>
      <c r="I9251"/>
    </row>
    <row r="9252" spans="8:9" x14ac:dyDescent="0.2">
      <c r="H9252"/>
      <c r="I9252"/>
    </row>
    <row r="9253" spans="8:9" x14ac:dyDescent="0.2">
      <c r="H9253"/>
      <c r="I9253"/>
    </row>
    <row r="9254" spans="8:9" x14ac:dyDescent="0.2">
      <c r="H9254"/>
      <c r="I9254"/>
    </row>
    <row r="9255" spans="8:9" x14ac:dyDescent="0.2">
      <c r="H9255"/>
      <c r="I9255"/>
    </row>
    <row r="9256" spans="8:9" x14ac:dyDescent="0.2">
      <c r="H9256"/>
      <c r="I9256"/>
    </row>
    <row r="9257" spans="8:9" x14ac:dyDescent="0.2">
      <c r="H9257"/>
      <c r="I9257"/>
    </row>
    <row r="9258" spans="8:9" x14ac:dyDescent="0.2">
      <c r="H9258"/>
      <c r="I9258"/>
    </row>
    <row r="9259" spans="8:9" x14ac:dyDescent="0.2">
      <c r="H9259"/>
      <c r="I9259"/>
    </row>
    <row r="9260" spans="8:9" x14ac:dyDescent="0.2">
      <c r="H9260"/>
      <c r="I9260"/>
    </row>
    <row r="9261" spans="8:9" x14ac:dyDescent="0.2">
      <c r="H9261"/>
      <c r="I9261"/>
    </row>
    <row r="9262" spans="8:9" x14ac:dyDescent="0.2">
      <c r="H9262"/>
      <c r="I9262"/>
    </row>
    <row r="9263" spans="8:9" x14ac:dyDescent="0.2">
      <c r="H9263"/>
      <c r="I9263"/>
    </row>
    <row r="9264" spans="8:9" x14ac:dyDescent="0.2">
      <c r="H9264"/>
      <c r="I9264"/>
    </row>
    <row r="9265" spans="8:9" x14ac:dyDescent="0.2">
      <c r="H9265"/>
      <c r="I9265"/>
    </row>
    <row r="9266" spans="8:9" x14ac:dyDescent="0.2">
      <c r="H9266"/>
      <c r="I9266"/>
    </row>
    <row r="9267" spans="8:9" x14ac:dyDescent="0.2">
      <c r="H9267"/>
      <c r="I9267"/>
    </row>
    <row r="9268" spans="8:9" x14ac:dyDescent="0.2">
      <c r="H9268"/>
      <c r="I9268"/>
    </row>
    <row r="9269" spans="8:9" x14ac:dyDescent="0.2">
      <c r="H9269"/>
      <c r="I9269"/>
    </row>
    <row r="9270" spans="8:9" x14ac:dyDescent="0.2">
      <c r="H9270"/>
      <c r="I9270"/>
    </row>
    <row r="9271" spans="8:9" x14ac:dyDescent="0.2">
      <c r="H9271"/>
      <c r="I9271"/>
    </row>
    <row r="9272" spans="8:9" x14ac:dyDescent="0.2">
      <c r="H9272"/>
      <c r="I9272"/>
    </row>
    <row r="9273" spans="8:9" x14ac:dyDescent="0.2">
      <c r="H9273"/>
      <c r="I9273"/>
    </row>
    <row r="9274" spans="8:9" x14ac:dyDescent="0.2">
      <c r="H9274"/>
      <c r="I9274"/>
    </row>
    <row r="9275" spans="8:9" x14ac:dyDescent="0.2">
      <c r="H9275"/>
      <c r="I9275"/>
    </row>
    <row r="9276" spans="8:9" x14ac:dyDescent="0.2">
      <c r="H9276"/>
      <c r="I9276"/>
    </row>
    <row r="9277" spans="8:9" x14ac:dyDescent="0.2">
      <c r="H9277"/>
      <c r="I9277"/>
    </row>
    <row r="9278" spans="8:9" x14ac:dyDescent="0.2">
      <c r="H9278"/>
      <c r="I9278"/>
    </row>
    <row r="9279" spans="8:9" x14ac:dyDescent="0.2">
      <c r="H9279"/>
      <c r="I9279"/>
    </row>
    <row r="9280" spans="8:9" x14ac:dyDescent="0.2">
      <c r="H9280"/>
      <c r="I9280"/>
    </row>
    <row r="9281" spans="8:9" x14ac:dyDescent="0.2">
      <c r="H9281"/>
      <c r="I9281"/>
    </row>
    <row r="9282" spans="8:9" x14ac:dyDescent="0.2">
      <c r="H9282"/>
      <c r="I9282"/>
    </row>
    <row r="9283" spans="8:9" x14ac:dyDescent="0.2">
      <c r="H9283"/>
      <c r="I9283"/>
    </row>
    <row r="9284" spans="8:9" x14ac:dyDescent="0.2">
      <c r="H9284"/>
      <c r="I9284"/>
    </row>
    <row r="9285" spans="8:9" x14ac:dyDescent="0.2">
      <c r="H9285"/>
      <c r="I9285"/>
    </row>
    <row r="9286" spans="8:9" x14ac:dyDescent="0.2">
      <c r="H9286"/>
      <c r="I9286"/>
    </row>
    <row r="9287" spans="8:9" x14ac:dyDescent="0.2">
      <c r="H9287"/>
      <c r="I9287"/>
    </row>
    <row r="9288" spans="8:9" x14ac:dyDescent="0.2">
      <c r="H9288"/>
      <c r="I9288"/>
    </row>
    <row r="9289" spans="8:9" x14ac:dyDescent="0.2">
      <c r="H9289"/>
      <c r="I9289"/>
    </row>
    <row r="9290" spans="8:9" x14ac:dyDescent="0.2">
      <c r="H9290"/>
      <c r="I9290"/>
    </row>
    <row r="9291" spans="8:9" x14ac:dyDescent="0.2">
      <c r="H9291"/>
      <c r="I9291"/>
    </row>
    <row r="9292" spans="8:9" x14ac:dyDescent="0.2">
      <c r="H9292"/>
      <c r="I9292"/>
    </row>
    <row r="9293" spans="8:9" x14ac:dyDescent="0.2">
      <c r="H9293"/>
      <c r="I9293"/>
    </row>
    <row r="9294" spans="8:9" x14ac:dyDescent="0.2">
      <c r="H9294"/>
      <c r="I9294"/>
    </row>
    <row r="9295" spans="8:9" x14ac:dyDescent="0.2">
      <c r="H9295"/>
      <c r="I9295"/>
    </row>
    <row r="9296" spans="8:9" x14ac:dyDescent="0.2">
      <c r="H9296"/>
      <c r="I9296"/>
    </row>
    <row r="9297" spans="8:9" x14ac:dyDescent="0.2">
      <c r="H9297"/>
      <c r="I9297"/>
    </row>
    <row r="9298" spans="8:9" x14ac:dyDescent="0.2">
      <c r="H9298"/>
      <c r="I9298"/>
    </row>
    <row r="9299" spans="8:9" x14ac:dyDescent="0.2">
      <c r="H9299"/>
      <c r="I9299"/>
    </row>
    <row r="9300" spans="8:9" x14ac:dyDescent="0.2">
      <c r="H9300"/>
      <c r="I9300"/>
    </row>
    <row r="9301" spans="8:9" x14ac:dyDescent="0.2">
      <c r="H9301"/>
      <c r="I9301"/>
    </row>
    <row r="9302" spans="8:9" x14ac:dyDescent="0.2">
      <c r="H9302"/>
      <c r="I9302"/>
    </row>
    <row r="9303" spans="8:9" x14ac:dyDescent="0.2">
      <c r="H9303"/>
      <c r="I9303"/>
    </row>
    <row r="9304" spans="8:9" x14ac:dyDescent="0.2">
      <c r="H9304"/>
      <c r="I9304"/>
    </row>
    <row r="9305" spans="8:9" x14ac:dyDescent="0.2">
      <c r="H9305"/>
      <c r="I9305"/>
    </row>
    <row r="9306" spans="8:9" x14ac:dyDescent="0.2">
      <c r="H9306"/>
      <c r="I9306"/>
    </row>
    <row r="9307" spans="8:9" x14ac:dyDescent="0.2">
      <c r="H9307"/>
      <c r="I9307"/>
    </row>
    <row r="9308" spans="8:9" x14ac:dyDescent="0.2">
      <c r="H9308"/>
      <c r="I9308"/>
    </row>
    <row r="9309" spans="8:9" x14ac:dyDescent="0.2">
      <c r="H9309"/>
      <c r="I9309"/>
    </row>
    <row r="9310" spans="8:9" x14ac:dyDescent="0.2">
      <c r="H9310"/>
      <c r="I9310"/>
    </row>
    <row r="9311" spans="8:9" x14ac:dyDescent="0.2">
      <c r="H9311"/>
      <c r="I9311"/>
    </row>
    <row r="9312" spans="8:9" x14ac:dyDescent="0.2">
      <c r="H9312"/>
      <c r="I9312"/>
    </row>
    <row r="9313" spans="8:9" x14ac:dyDescent="0.2">
      <c r="H9313"/>
      <c r="I9313"/>
    </row>
    <row r="9314" spans="8:9" x14ac:dyDescent="0.2">
      <c r="H9314"/>
      <c r="I9314"/>
    </row>
    <row r="9315" spans="8:9" x14ac:dyDescent="0.2">
      <c r="H9315"/>
      <c r="I9315"/>
    </row>
    <row r="9316" spans="8:9" x14ac:dyDescent="0.2">
      <c r="H9316"/>
      <c r="I9316"/>
    </row>
    <row r="9317" spans="8:9" x14ac:dyDescent="0.2">
      <c r="H9317"/>
      <c r="I9317"/>
    </row>
    <row r="9318" spans="8:9" x14ac:dyDescent="0.2">
      <c r="H9318"/>
      <c r="I9318"/>
    </row>
    <row r="9319" spans="8:9" x14ac:dyDescent="0.2">
      <c r="H9319"/>
      <c r="I9319"/>
    </row>
    <row r="9320" spans="8:9" x14ac:dyDescent="0.2">
      <c r="H9320"/>
      <c r="I9320"/>
    </row>
    <row r="9321" spans="8:9" x14ac:dyDescent="0.2">
      <c r="H9321"/>
      <c r="I9321"/>
    </row>
    <row r="9322" spans="8:9" x14ac:dyDescent="0.2">
      <c r="H9322"/>
      <c r="I9322"/>
    </row>
    <row r="9323" spans="8:9" x14ac:dyDescent="0.2">
      <c r="H9323"/>
      <c r="I9323"/>
    </row>
    <row r="9324" spans="8:9" x14ac:dyDescent="0.2">
      <c r="H9324"/>
      <c r="I9324"/>
    </row>
    <row r="9325" spans="8:9" x14ac:dyDescent="0.2">
      <c r="H9325"/>
      <c r="I9325"/>
    </row>
    <row r="9326" spans="8:9" x14ac:dyDescent="0.2">
      <c r="H9326"/>
      <c r="I9326"/>
    </row>
    <row r="9327" spans="8:9" x14ac:dyDescent="0.2">
      <c r="H9327"/>
      <c r="I9327"/>
    </row>
    <row r="9328" spans="8:9" x14ac:dyDescent="0.2">
      <c r="H9328"/>
      <c r="I9328"/>
    </row>
    <row r="9329" spans="8:9" x14ac:dyDescent="0.2">
      <c r="H9329"/>
      <c r="I9329"/>
    </row>
    <row r="9330" spans="8:9" x14ac:dyDescent="0.2">
      <c r="H9330"/>
      <c r="I9330"/>
    </row>
    <row r="9331" spans="8:9" x14ac:dyDescent="0.2">
      <c r="H9331"/>
      <c r="I9331"/>
    </row>
    <row r="9332" spans="8:9" x14ac:dyDescent="0.2">
      <c r="H9332"/>
      <c r="I9332"/>
    </row>
    <row r="9333" spans="8:9" x14ac:dyDescent="0.2">
      <c r="H9333"/>
      <c r="I9333"/>
    </row>
    <row r="9334" spans="8:9" x14ac:dyDescent="0.2">
      <c r="H9334"/>
      <c r="I9334"/>
    </row>
    <row r="9335" spans="8:9" x14ac:dyDescent="0.2">
      <c r="H9335"/>
      <c r="I9335"/>
    </row>
    <row r="9336" spans="8:9" x14ac:dyDescent="0.2">
      <c r="H9336"/>
      <c r="I9336"/>
    </row>
    <row r="9337" spans="8:9" x14ac:dyDescent="0.2">
      <c r="H9337"/>
      <c r="I9337"/>
    </row>
    <row r="9338" spans="8:9" x14ac:dyDescent="0.2">
      <c r="H9338"/>
      <c r="I9338"/>
    </row>
    <row r="9339" spans="8:9" x14ac:dyDescent="0.2">
      <c r="H9339"/>
      <c r="I9339"/>
    </row>
    <row r="9340" spans="8:9" x14ac:dyDescent="0.2">
      <c r="H9340"/>
      <c r="I9340"/>
    </row>
    <row r="9341" spans="8:9" x14ac:dyDescent="0.2">
      <c r="H9341"/>
      <c r="I9341"/>
    </row>
    <row r="9342" spans="8:9" x14ac:dyDescent="0.2">
      <c r="H9342"/>
      <c r="I9342"/>
    </row>
    <row r="9343" spans="8:9" x14ac:dyDescent="0.2">
      <c r="H9343"/>
      <c r="I9343"/>
    </row>
    <row r="9344" spans="8:9" x14ac:dyDescent="0.2">
      <c r="H9344"/>
      <c r="I9344"/>
    </row>
    <row r="9345" spans="8:9" x14ac:dyDescent="0.2">
      <c r="H9345"/>
      <c r="I9345"/>
    </row>
    <row r="9346" spans="8:9" x14ac:dyDescent="0.2">
      <c r="H9346"/>
      <c r="I9346"/>
    </row>
    <row r="9347" spans="8:9" x14ac:dyDescent="0.2">
      <c r="H9347"/>
      <c r="I9347"/>
    </row>
    <row r="9348" spans="8:9" x14ac:dyDescent="0.2">
      <c r="H9348"/>
      <c r="I9348"/>
    </row>
    <row r="9349" spans="8:9" x14ac:dyDescent="0.2">
      <c r="H9349"/>
      <c r="I9349"/>
    </row>
    <row r="9350" spans="8:9" x14ac:dyDescent="0.2">
      <c r="H9350"/>
      <c r="I9350"/>
    </row>
    <row r="9351" spans="8:9" x14ac:dyDescent="0.2">
      <c r="H9351"/>
      <c r="I9351"/>
    </row>
    <row r="9352" spans="8:9" x14ac:dyDescent="0.2">
      <c r="H9352"/>
      <c r="I9352"/>
    </row>
    <row r="9353" spans="8:9" x14ac:dyDescent="0.2">
      <c r="H9353"/>
      <c r="I9353"/>
    </row>
    <row r="9354" spans="8:9" x14ac:dyDescent="0.2">
      <c r="H9354"/>
      <c r="I9354"/>
    </row>
    <row r="9355" spans="8:9" x14ac:dyDescent="0.2">
      <c r="H9355"/>
      <c r="I9355"/>
    </row>
    <row r="9356" spans="8:9" x14ac:dyDescent="0.2">
      <c r="H9356"/>
      <c r="I9356"/>
    </row>
    <row r="9357" spans="8:9" x14ac:dyDescent="0.2">
      <c r="H9357"/>
      <c r="I9357"/>
    </row>
    <row r="9358" spans="8:9" x14ac:dyDescent="0.2">
      <c r="H9358"/>
      <c r="I9358"/>
    </row>
    <row r="9359" spans="8:9" x14ac:dyDescent="0.2">
      <c r="H9359"/>
      <c r="I9359"/>
    </row>
    <row r="9360" spans="8:9" x14ac:dyDescent="0.2">
      <c r="H9360"/>
      <c r="I9360"/>
    </row>
    <row r="9361" spans="8:9" x14ac:dyDescent="0.2">
      <c r="H9361"/>
      <c r="I9361"/>
    </row>
    <row r="9362" spans="8:9" x14ac:dyDescent="0.2">
      <c r="H9362"/>
      <c r="I9362"/>
    </row>
    <row r="9363" spans="8:9" x14ac:dyDescent="0.2">
      <c r="H9363"/>
      <c r="I9363"/>
    </row>
    <row r="9364" spans="8:9" x14ac:dyDescent="0.2">
      <c r="H9364"/>
      <c r="I9364"/>
    </row>
    <row r="9365" spans="8:9" x14ac:dyDescent="0.2">
      <c r="H9365"/>
      <c r="I9365"/>
    </row>
    <row r="9366" spans="8:9" x14ac:dyDescent="0.2">
      <c r="H9366"/>
      <c r="I9366"/>
    </row>
    <row r="9367" spans="8:9" x14ac:dyDescent="0.2">
      <c r="H9367"/>
      <c r="I9367"/>
    </row>
    <row r="9368" spans="8:9" x14ac:dyDescent="0.2">
      <c r="H9368"/>
      <c r="I9368"/>
    </row>
    <row r="9369" spans="8:9" x14ac:dyDescent="0.2">
      <c r="H9369"/>
      <c r="I9369"/>
    </row>
    <row r="9370" spans="8:9" x14ac:dyDescent="0.2">
      <c r="H9370"/>
      <c r="I9370"/>
    </row>
    <row r="9371" spans="8:9" x14ac:dyDescent="0.2">
      <c r="H9371"/>
      <c r="I9371"/>
    </row>
    <row r="9372" spans="8:9" x14ac:dyDescent="0.2">
      <c r="H9372"/>
      <c r="I9372"/>
    </row>
    <row r="9373" spans="8:9" x14ac:dyDescent="0.2">
      <c r="H9373"/>
      <c r="I9373"/>
    </row>
    <row r="9374" spans="8:9" x14ac:dyDescent="0.2">
      <c r="H9374"/>
      <c r="I9374"/>
    </row>
    <row r="9375" spans="8:9" x14ac:dyDescent="0.2">
      <c r="H9375"/>
      <c r="I9375"/>
    </row>
    <row r="9376" spans="8:9" x14ac:dyDescent="0.2">
      <c r="H9376"/>
      <c r="I9376"/>
    </row>
    <row r="9377" spans="8:9" x14ac:dyDescent="0.2">
      <c r="H9377"/>
      <c r="I9377"/>
    </row>
    <row r="9378" spans="8:9" x14ac:dyDescent="0.2">
      <c r="H9378"/>
      <c r="I9378"/>
    </row>
    <row r="9379" spans="8:9" x14ac:dyDescent="0.2">
      <c r="H9379"/>
      <c r="I9379"/>
    </row>
    <row r="9380" spans="8:9" x14ac:dyDescent="0.2">
      <c r="H9380"/>
      <c r="I9380"/>
    </row>
    <row r="9381" spans="8:9" x14ac:dyDescent="0.2">
      <c r="H9381"/>
      <c r="I9381"/>
    </row>
    <row r="9382" spans="8:9" x14ac:dyDescent="0.2">
      <c r="H9382"/>
      <c r="I9382"/>
    </row>
    <row r="9383" spans="8:9" x14ac:dyDescent="0.2">
      <c r="H9383"/>
      <c r="I9383"/>
    </row>
    <row r="9384" spans="8:9" x14ac:dyDescent="0.2">
      <c r="H9384"/>
      <c r="I9384"/>
    </row>
    <row r="9385" spans="8:9" x14ac:dyDescent="0.2">
      <c r="H9385"/>
      <c r="I9385"/>
    </row>
    <row r="9386" spans="8:9" x14ac:dyDescent="0.2">
      <c r="H9386"/>
      <c r="I9386"/>
    </row>
    <row r="9387" spans="8:9" x14ac:dyDescent="0.2">
      <c r="H9387"/>
      <c r="I9387"/>
    </row>
    <row r="9388" spans="8:9" x14ac:dyDescent="0.2">
      <c r="H9388"/>
      <c r="I9388"/>
    </row>
    <row r="9389" spans="8:9" x14ac:dyDescent="0.2">
      <c r="H9389"/>
      <c r="I9389"/>
    </row>
    <row r="9390" spans="8:9" x14ac:dyDescent="0.2">
      <c r="H9390"/>
      <c r="I9390"/>
    </row>
    <row r="9391" spans="8:9" x14ac:dyDescent="0.2">
      <c r="H9391"/>
      <c r="I9391"/>
    </row>
    <row r="9392" spans="8:9" x14ac:dyDescent="0.2">
      <c r="H9392"/>
      <c r="I9392"/>
    </row>
    <row r="9393" spans="8:9" x14ac:dyDescent="0.2">
      <c r="H9393"/>
      <c r="I9393"/>
    </row>
    <row r="9394" spans="8:9" x14ac:dyDescent="0.2">
      <c r="H9394"/>
      <c r="I9394"/>
    </row>
    <row r="9395" spans="8:9" x14ac:dyDescent="0.2">
      <c r="H9395"/>
      <c r="I9395"/>
    </row>
    <row r="9396" spans="8:9" x14ac:dyDescent="0.2">
      <c r="H9396"/>
      <c r="I9396"/>
    </row>
    <row r="9397" spans="8:9" x14ac:dyDescent="0.2">
      <c r="H9397"/>
      <c r="I9397"/>
    </row>
    <row r="9398" spans="8:9" x14ac:dyDescent="0.2">
      <c r="H9398"/>
      <c r="I9398"/>
    </row>
    <row r="9399" spans="8:9" x14ac:dyDescent="0.2">
      <c r="H9399"/>
      <c r="I9399"/>
    </row>
    <row r="9400" spans="8:9" x14ac:dyDescent="0.2">
      <c r="H9400"/>
      <c r="I9400"/>
    </row>
    <row r="9401" spans="8:9" x14ac:dyDescent="0.2">
      <c r="H9401"/>
      <c r="I9401"/>
    </row>
    <row r="9402" spans="8:9" x14ac:dyDescent="0.2">
      <c r="H9402"/>
      <c r="I9402"/>
    </row>
    <row r="9403" spans="8:9" x14ac:dyDescent="0.2">
      <c r="H9403"/>
      <c r="I9403"/>
    </row>
    <row r="9404" spans="8:9" x14ac:dyDescent="0.2">
      <c r="H9404"/>
      <c r="I9404"/>
    </row>
    <row r="9405" spans="8:9" x14ac:dyDescent="0.2">
      <c r="H9405"/>
      <c r="I9405"/>
    </row>
    <row r="9406" spans="8:9" x14ac:dyDescent="0.2">
      <c r="H9406"/>
      <c r="I9406"/>
    </row>
    <row r="9407" spans="8:9" x14ac:dyDescent="0.2">
      <c r="H9407"/>
      <c r="I9407"/>
    </row>
    <row r="9408" spans="8:9" x14ac:dyDescent="0.2">
      <c r="H9408"/>
      <c r="I9408"/>
    </row>
    <row r="9409" spans="8:9" x14ac:dyDescent="0.2">
      <c r="H9409"/>
      <c r="I9409"/>
    </row>
    <row r="9410" spans="8:9" x14ac:dyDescent="0.2">
      <c r="H9410"/>
      <c r="I9410"/>
    </row>
    <row r="9411" spans="8:9" x14ac:dyDescent="0.2">
      <c r="H9411"/>
      <c r="I9411"/>
    </row>
    <row r="9412" spans="8:9" x14ac:dyDescent="0.2">
      <c r="H9412"/>
      <c r="I9412"/>
    </row>
    <row r="9413" spans="8:9" x14ac:dyDescent="0.2">
      <c r="H9413"/>
      <c r="I9413"/>
    </row>
    <row r="9414" spans="8:9" x14ac:dyDescent="0.2">
      <c r="H9414"/>
      <c r="I9414"/>
    </row>
    <row r="9415" spans="8:9" x14ac:dyDescent="0.2">
      <c r="H9415"/>
      <c r="I9415"/>
    </row>
    <row r="9416" spans="8:9" x14ac:dyDescent="0.2">
      <c r="H9416"/>
      <c r="I9416"/>
    </row>
    <row r="9417" spans="8:9" x14ac:dyDescent="0.2">
      <c r="H9417"/>
      <c r="I9417"/>
    </row>
    <row r="9418" spans="8:9" x14ac:dyDescent="0.2">
      <c r="H9418"/>
      <c r="I9418"/>
    </row>
    <row r="9419" spans="8:9" x14ac:dyDescent="0.2">
      <c r="H9419"/>
      <c r="I9419"/>
    </row>
    <row r="9420" spans="8:9" x14ac:dyDescent="0.2">
      <c r="H9420"/>
      <c r="I9420"/>
    </row>
    <row r="9421" spans="8:9" x14ac:dyDescent="0.2">
      <c r="H9421"/>
      <c r="I9421"/>
    </row>
    <row r="9422" spans="8:9" x14ac:dyDescent="0.2">
      <c r="H9422"/>
      <c r="I9422"/>
    </row>
    <row r="9423" spans="8:9" x14ac:dyDescent="0.2">
      <c r="H9423"/>
      <c r="I9423"/>
    </row>
    <row r="9424" spans="8:9" x14ac:dyDescent="0.2">
      <c r="H9424"/>
      <c r="I9424"/>
    </row>
    <row r="9425" spans="8:9" x14ac:dyDescent="0.2">
      <c r="H9425"/>
      <c r="I9425"/>
    </row>
    <row r="9426" spans="8:9" x14ac:dyDescent="0.2">
      <c r="H9426"/>
      <c r="I9426"/>
    </row>
    <row r="9427" spans="8:9" x14ac:dyDescent="0.2">
      <c r="H9427"/>
      <c r="I9427"/>
    </row>
    <row r="9428" spans="8:9" x14ac:dyDescent="0.2">
      <c r="H9428"/>
      <c r="I9428"/>
    </row>
    <row r="9429" spans="8:9" x14ac:dyDescent="0.2">
      <c r="H9429"/>
      <c r="I9429"/>
    </row>
    <row r="9430" spans="8:9" x14ac:dyDescent="0.2">
      <c r="H9430"/>
      <c r="I9430"/>
    </row>
    <row r="9431" spans="8:9" x14ac:dyDescent="0.2">
      <c r="H9431"/>
      <c r="I9431"/>
    </row>
    <row r="9432" spans="8:9" x14ac:dyDescent="0.2">
      <c r="H9432"/>
      <c r="I9432"/>
    </row>
    <row r="9433" spans="8:9" x14ac:dyDescent="0.2">
      <c r="H9433"/>
      <c r="I9433"/>
    </row>
    <row r="9434" spans="8:9" x14ac:dyDescent="0.2">
      <c r="H9434"/>
      <c r="I9434"/>
    </row>
    <row r="9435" spans="8:9" x14ac:dyDescent="0.2">
      <c r="H9435"/>
      <c r="I9435"/>
    </row>
    <row r="9436" spans="8:9" x14ac:dyDescent="0.2">
      <c r="H9436"/>
      <c r="I9436"/>
    </row>
    <row r="9437" spans="8:9" x14ac:dyDescent="0.2">
      <c r="H9437"/>
      <c r="I9437"/>
    </row>
    <row r="9438" spans="8:9" x14ac:dyDescent="0.2">
      <c r="H9438"/>
      <c r="I9438"/>
    </row>
    <row r="9439" spans="8:9" x14ac:dyDescent="0.2">
      <c r="H9439"/>
      <c r="I9439"/>
    </row>
    <row r="9440" spans="8:9" x14ac:dyDescent="0.2">
      <c r="H9440"/>
      <c r="I9440"/>
    </row>
    <row r="9441" spans="8:9" x14ac:dyDescent="0.2">
      <c r="H9441"/>
      <c r="I9441"/>
    </row>
    <row r="9442" spans="8:9" x14ac:dyDescent="0.2">
      <c r="H9442"/>
      <c r="I9442"/>
    </row>
    <row r="9443" spans="8:9" x14ac:dyDescent="0.2">
      <c r="H9443"/>
      <c r="I9443"/>
    </row>
    <row r="9444" spans="8:9" x14ac:dyDescent="0.2">
      <c r="H9444"/>
      <c r="I9444"/>
    </row>
    <row r="9445" spans="8:9" x14ac:dyDescent="0.2">
      <c r="H9445"/>
      <c r="I9445"/>
    </row>
    <row r="9446" spans="8:9" x14ac:dyDescent="0.2">
      <c r="H9446"/>
      <c r="I9446"/>
    </row>
    <row r="9447" spans="8:9" x14ac:dyDescent="0.2">
      <c r="H9447"/>
      <c r="I9447"/>
    </row>
    <row r="9448" spans="8:9" x14ac:dyDescent="0.2">
      <c r="H9448"/>
      <c r="I9448"/>
    </row>
    <row r="9449" spans="8:9" x14ac:dyDescent="0.2">
      <c r="H9449"/>
      <c r="I9449"/>
    </row>
    <row r="9450" spans="8:9" x14ac:dyDescent="0.2">
      <c r="H9450"/>
      <c r="I9450"/>
    </row>
    <row r="9451" spans="8:9" x14ac:dyDescent="0.2">
      <c r="H9451"/>
      <c r="I9451"/>
    </row>
    <row r="9452" spans="8:9" x14ac:dyDescent="0.2">
      <c r="H9452"/>
      <c r="I9452"/>
    </row>
    <row r="9453" spans="8:9" x14ac:dyDescent="0.2">
      <c r="H9453"/>
      <c r="I9453"/>
    </row>
    <row r="9454" spans="8:9" x14ac:dyDescent="0.2">
      <c r="H9454"/>
      <c r="I9454"/>
    </row>
    <row r="9455" spans="8:9" x14ac:dyDescent="0.2">
      <c r="H9455"/>
      <c r="I9455"/>
    </row>
    <row r="9456" spans="8:9" x14ac:dyDescent="0.2">
      <c r="H9456"/>
      <c r="I9456"/>
    </row>
    <row r="9457" spans="8:9" x14ac:dyDescent="0.2">
      <c r="H9457"/>
      <c r="I9457"/>
    </row>
    <row r="9458" spans="8:9" x14ac:dyDescent="0.2">
      <c r="H9458"/>
      <c r="I9458"/>
    </row>
    <row r="9459" spans="8:9" x14ac:dyDescent="0.2">
      <c r="H9459"/>
      <c r="I9459"/>
    </row>
    <row r="9460" spans="8:9" x14ac:dyDescent="0.2">
      <c r="H9460"/>
      <c r="I9460"/>
    </row>
    <row r="9461" spans="8:9" x14ac:dyDescent="0.2">
      <c r="H9461"/>
      <c r="I9461"/>
    </row>
    <row r="9462" spans="8:9" x14ac:dyDescent="0.2">
      <c r="H9462"/>
      <c r="I9462"/>
    </row>
    <row r="9463" spans="8:9" x14ac:dyDescent="0.2">
      <c r="H9463"/>
      <c r="I9463"/>
    </row>
    <row r="9464" spans="8:9" x14ac:dyDescent="0.2">
      <c r="H9464"/>
      <c r="I9464"/>
    </row>
    <row r="9465" spans="8:9" x14ac:dyDescent="0.2">
      <c r="H9465"/>
      <c r="I9465"/>
    </row>
    <row r="9466" spans="8:9" x14ac:dyDescent="0.2">
      <c r="H9466"/>
      <c r="I9466"/>
    </row>
    <row r="9467" spans="8:9" x14ac:dyDescent="0.2">
      <c r="H9467"/>
      <c r="I9467"/>
    </row>
    <row r="9468" spans="8:9" x14ac:dyDescent="0.2">
      <c r="H9468"/>
      <c r="I9468"/>
    </row>
    <row r="9469" spans="8:9" x14ac:dyDescent="0.2">
      <c r="H9469"/>
      <c r="I9469"/>
    </row>
    <row r="9470" spans="8:9" x14ac:dyDescent="0.2">
      <c r="H9470"/>
      <c r="I9470"/>
    </row>
    <row r="9471" spans="8:9" x14ac:dyDescent="0.2">
      <c r="H9471"/>
      <c r="I9471"/>
    </row>
    <row r="9472" spans="8:9" x14ac:dyDescent="0.2">
      <c r="H9472"/>
      <c r="I9472"/>
    </row>
    <row r="9473" spans="8:9" x14ac:dyDescent="0.2">
      <c r="H9473"/>
      <c r="I9473"/>
    </row>
    <row r="9474" spans="8:9" x14ac:dyDescent="0.2">
      <c r="H9474"/>
      <c r="I9474"/>
    </row>
    <row r="9475" spans="8:9" x14ac:dyDescent="0.2">
      <c r="H9475"/>
      <c r="I9475"/>
    </row>
    <row r="9476" spans="8:9" x14ac:dyDescent="0.2">
      <c r="H9476"/>
      <c r="I9476"/>
    </row>
    <row r="9477" spans="8:9" x14ac:dyDescent="0.2">
      <c r="H9477"/>
      <c r="I9477"/>
    </row>
    <row r="9478" spans="8:9" x14ac:dyDescent="0.2">
      <c r="H9478"/>
      <c r="I9478"/>
    </row>
    <row r="9479" spans="8:9" x14ac:dyDescent="0.2">
      <c r="H9479"/>
      <c r="I9479"/>
    </row>
    <row r="9480" spans="8:9" x14ac:dyDescent="0.2">
      <c r="H9480"/>
      <c r="I9480"/>
    </row>
    <row r="9481" spans="8:9" x14ac:dyDescent="0.2">
      <c r="H9481"/>
      <c r="I9481"/>
    </row>
    <row r="9482" spans="8:9" x14ac:dyDescent="0.2">
      <c r="H9482"/>
      <c r="I9482"/>
    </row>
    <row r="9483" spans="8:9" x14ac:dyDescent="0.2">
      <c r="H9483"/>
      <c r="I9483"/>
    </row>
    <row r="9484" spans="8:9" x14ac:dyDescent="0.2">
      <c r="H9484"/>
      <c r="I9484"/>
    </row>
    <row r="9485" spans="8:9" x14ac:dyDescent="0.2">
      <c r="H9485"/>
      <c r="I9485"/>
    </row>
    <row r="9486" spans="8:9" x14ac:dyDescent="0.2">
      <c r="H9486"/>
      <c r="I9486"/>
    </row>
    <row r="9487" spans="8:9" x14ac:dyDescent="0.2">
      <c r="H9487"/>
      <c r="I9487"/>
    </row>
    <row r="9488" spans="8:9" x14ac:dyDescent="0.2">
      <c r="H9488"/>
      <c r="I9488"/>
    </row>
    <row r="9489" spans="8:9" x14ac:dyDescent="0.2">
      <c r="H9489"/>
      <c r="I9489"/>
    </row>
    <row r="9490" spans="8:9" x14ac:dyDescent="0.2">
      <c r="H9490"/>
      <c r="I9490"/>
    </row>
    <row r="9491" spans="8:9" x14ac:dyDescent="0.2">
      <c r="H9491"/>
      <c r="I9491"/>
    </row>
    <row r="9492" spans="8:9" x14ac:dyDescent="0.2">
      <c r="H9492"/>
      <c r="I9492"/>
    </row>
    <row r="9493" spans="8:9" x14ac:dyDescent="0.2">
      <c r="H9493"/>
      <c r="I9493"/>
    </row>
    <row r="9494" spans="8:9" x14ac:dyDescent="0.2">
      <c r="H9494"/>
      <c r="I9494"/>
    </row>
    <row r="9495" spans="8:9" x14ac:dyDescent="0.2">
      <c r="H9495"/>
      <c r="I9495"/>
    </row>
    <row r="9496" spans="8:9" x14ac:dyDescent="0.2">
      <c r="H9496"/>
      <c r="I9496"/>
    </row>
    <row r="9497" spans="8:9" x14ac:dyDescent="0.2">
      <c r="H9497"/>
      <c r="I9497"/>
    </row>
    <row r="9498" spans="8:9" x14ac:dyDescent="0.2">
      <c r="H9498"/>
      <c r="I9498"/>
    </row>
    <row r="9499" spans="8:9" x14ac:dyDescent="0.2">
      <c r="H9499"/>
      <c r="I9499"/>
    </row>
    <row r="9500" spans="8:9" x14ac:dyDescent="0.2">
      <c r="H9500"/>
      <c r="I9500"/>
    </row>
    <row r="9501" spans="8:9" x14ac:dyDescent="0.2">
      <c r="H9501"/>
      <c r="I9501"/>
    </row>
    <row r="9502" spans="8:9" x14ac:dyDescent="0.2">
      <c r="H9502"/>
      <c r="I9502"/>
    </row>
    <row r="9503" spans="8:9" x14ac:dyDescent="0.2">
      <c r="H9503"/>
      <c r="I9503"/>
    </row>
    <row r="9504" spans="8:9" x14ac:dyDescent="0.2">
      <c r="H9504"/>
      <c r="I9504"/>
    </row>
    <row r="9505" spans="8:9" x14ac:dyDescent="0.2">
      <c r="H9505"/>
      <c r="I9505"/>
    </row>
    <row r="9506" spans="8:9" x14ac:dyDescent="0.2">
      <c r="H9506"/>
      <c r="I9506"/>
    </row>
    <row r="9507" spans="8:9" x14ac:dyDescent="0.2">
      <c r="H9507"/>
      <c r="I9507"/>
    </row>
    <row r="9508" spans="8:9" x14ac:dyDescent="0.2">
      <c r="H9508"/>
      <c r="I9508"/>
    </row>
    <row r="9509" spans="8:9" x14ac:dyDescent="0.2">
      <c r="H9509"/>
      <c r="I9509"/>
    </row>
    <row r="9510" spans="8:9" x14ac:dyDescent="0.2">
      <c r="H9510"/>
      <c r="I9510"/>
    </row>
    <row r="9511" spans="8:9" x14ac:dyDescent="0.2">
      <c r="H9511"/>
      <c r="I9511"/>
    </row>
    <row r="9512" spans="8:9" x14ac:dyDescent="0.2">
      <c r="H9512"/>
      <c r="I9512"/>
    </row>
    <row r="9513" spans="8:9" x14ac:dyDescent="0.2">
      <c r="H9513"/>
      <c r="I9513"/>
    </row>
    <row r="9514" spans="8:9" x14ac:dyDescent="0.2">
      <c r="H9514"/>
      <c r="I9514"/>
    </row>
    <row r="9515" spans="8:9" x14ac:dyDescent="0.2">
      <c r="H9515"/>
      <c r="I9515"/>
    </row>
    <row r="9516" spans="8:9" x14ac:dyDescent="0.2">
      <c r="H9516"/>
      <c r="I9516"/>
    </row>
    <row r="9517" spans="8:9" x14ac:dyDescent="0.2">
      <c r="H9517"/>
      <c r="I9517"/>
    </row>
    <row r="9518" spans="8:9" x14ac:dyDescent="0.2">
      <c r="H9518"/>
      <c r="I9518"/>
    </row>
    <row r="9519" spans="8:9" x14ac:dyDescent="0.2">
      <c r="H9519"/>
      <c r="I9519"/>
    </row>
    <row r="9520" spans="8:9" x14ac:dyDescent="0.2">
      <c r="H9520"/>
      <c r="I9520"/>
    </row>
    <row r="9521" spans="8:9" x14ac:dyDescent="0.2">
      <c r="H9521"/>
      <c r="I9521"/>
    </row>
    <row r="9522" spans="8:9" x14ac:dyDescent="0.2">
      <c r="H9522"/>
      <c r="I9522"/>
    </row>
    <row r="9523" spans="8:9" x14ac:dyDescent="0.2">
      <c r="H9523"/>
      <c r="I9523"/>
    </row>
    <row r="9524" spans="8:9" x14ac:dyDescent="0.2">
      <c r="H9524"/>
      <c r="I9524"/>
    </row>
    <row r="9525" spans="8:9" x14ac:dyDescent="0.2">
      <c r="H9525"/>
      <c r="I9525"/>
    </row>
    <row r="9526" spans="8:9" x14ac:dyDescent="0.2">
      <c r="H9526"/>
      <c r="I9526"/>
    </row>
    <row r="9527" spans="8:9" x14ac:dyDescent="0.2">
      <c r="H9527"/>
      <c r="I9527"/>
    </row>
    <row r="9528" spans="8:9" x14ac:dyDescent="0.2">
      <c r="H9528"/>
      <c r="I9528"/>
    </row>
    <row r="9529" spans="8:9" x14ac:dyDescent="0.2">
      <c r="H9529"/>
      <c r="I9529"/>
    </row>
    <row r="9530" spans="8:9" x14ac:dyDescent="0.2">
      <c r="H9530"/>
      <c r="I9530"/>
    </row>
    <row r="9531" spans="8:9" x14ac:dyDescent="0.2">
      <c r="H9531"/>
      <c r="I9531"/>
    </row>
    <row r="9532" spans="8:9" x14ac:dyDescent="0.2">
      <c r="H9532"/>
      <c r="I9532"/>
    </row>
    <row r="9533" spans="8:9" x14ac:dyDescent="0.2">
      <c r="H9533"/>
      <c r="I9533"/>
    </row>
    <row r="9534" spans="8:9" x14ac:dyDescent="0.2">
      <c r="H9534"/>
      <c r="I9534"/>
    </row>
    <row r="9535" spans="8:9" x14ac:dyDescent="0.2">
      <c r="H9535"/>
      <c r="I9535"/>
    </row>
    <row r="9536" spans="8:9" x14ac:dyDescent="0.2">
      <c r="H9536"/>
      <c r="I9536"/>
    </row>
    <row r="9537" spans="8:9" x14ac:dyDescent="0.2">
      <c r="H9537"/>
      <c r="I9537"/>
    </row>
    <row r="9538" spans="8:9" x14ac:dyDescent="0.2">
      <c r="H9538"/>
      <c r="I9538"/>
    </row>
    <row r="9539" spans="8:9" x14ac:dyDescent="0.2">
      <c r="H9539"/>
      <c r="I9539"/>
    </row>
    <row r="9540" spans="8:9" x14ac:dyDescent="0.2">
      <c r="H9540"/>
      <c r="I9540"/>
    </row>
    <row r="9541" spans="8:9" x14ac:dyDescent="0.2">
      <c r="H9541"/>
      <c r="I9541"/>
    </row>
    <row r="9542" spans="8:9" x14ac:dyDescent="0.2">
      <c r="H9542"/>
      <c r="I9542"/>
    </row>
    <row r="9543" spans="8:9" x14ac:dyDescent="0.2">
      <c r="H9543"/>
      <c r="I9543"/>
    </row>
    <row r="9544" spans="8:9" x14ac:dyDescent="0.2">
      <c r="H9544"/>
      <c r="I9544"/>
    </row>
    <row r="9545" spans="8:9" x14ac:dyDescent="0.2">
      <c r="H9545"/>
      <c r="I9545"/>
    </row>
    <row r="9546" spans="8:9" x14ac:dyDescent="0.2">
      <c r="H9546"/>
      <c r="I9546"/>
    </row>
    <row r="9547" spans="8:9" x14ac:dyDescent="0.2">
      <c r="H9547"/>
      <c r="I9547"/>
    </row>
    <row r="9548" spans="8:9" x14ac:dyDescent="0.2">
      <c r="H9548"/>
      <c r="I9548"/>
    </row>
    <row r="9549" spans="8:9" x14ac:dyDescent="0.2">
      <c r="H9549"/>
      <c r="I9549"/>
    </row>
    <row r="9550" spans="8:9" x14ac:dyDescent="0.2">
      <c r="H9550"/>
      <c r="I9550"/>
    </row>
    <row r="9551" spans="8:9" x14ac:dyDescent="0.2">
      <c r="H9551"/>
      <c r="I9551"/>
    </row>
    <row r="9552" spans="8:9" x14ac:dyDescent="0.2">
      <c r="H9552"/>
      <c r="I9552"/>
    </row>
    <row r="9553" spans="8:9" x14ac:dyDescent="0.2">
      <c r="H9553"/>
      <c r="I9553"/>
    </row>
    <row r="9554" spans="8:9" x14ac:dyDescent="0.2">
      <c r="H9554"/>
      <c r="I9554"/>
    </row>
    <row r="9555" spans="8:9" x14ac:dyDescent="0.2">
      <c r="H9555"/>
      <c r="I9555"/>
    </row>
    <row r="9556" spans="8:9" x14ac:dyDescent="0.2">
      <c r="H9556"/>
      <c r="I9556"/>
    </row>
    <row r="9557" spans="8:9" x14ac:dyDescent="0.2">
      <c r="H9557"/>
      <c r="I9557"/>
    </row>
    <row r="9558" spans="8:9" x14ac:dyDescent="0.2">
      <c r="H9558"/>
      <c r="I9558"/>
    </row>
    <row r="9559" spans="8:9" x14ac:dyDescent="0.2">
      <c r="H9559"/>
      <c r="I9559"/>
    </row>
    <row r="9560" spans="8:9" x14ac:dyDescent="0.2">
      <c r="H9560"/>
      <c r="I9560"/>
    </row>
    <row r="9561" spans="8:9" x14ac:dyDescent="0.2">
      <c r="H9561"/>
      <c r="I9561"/>
    </row>
    <row r="9562" spans="8:9" x14ac:dyDescent="0.2">
      <c r="H9562"/>
      <c r="I9562"/>
    </row>
    <row r="9563" spans="8:9" x14ac:dyDescent="0.2">
      <c r="H9563"/>
      <c r="I9563"/>
    </row>
    <row r="9564" spans="8:9" x14ac:dyDescent="0.2">
      <c r="H9564"/>
      <c r="I9564"/>
    </row>
    <row r="9565" spans="8:9" x14ac:dyDescent="0.2">
      <c r="H9565"/>
      <c r="I9565"/>
    </row>
    <row r="9566" spans="8:9" x14ac:dyDescent="0.2">
      <c r="H9566"/>
      <c r="I9566"/>
    </row>
    <row r="9567" spans="8:9" x14ac:dyDescent="0.2">
      <c r="H9567"/>
      <c r="I9567"/>
    </row>
    <row r="9568" spans="8:9" x14ac:dyDescent="0.2">
      <c r="H9568"/>
      <c r="I9568"/>
    </row>
    <row r="9569" spans="8:9" x14ac:dyDescent="0.2">
      <c r="H9569"/>
      <c r="I9569"/>
    </row>
    <row r="9570" spans="8:9" x14ac:dyDescent="0.2">
      <c r="H9570"/>
      <c r="I9570"/>
    </row>
    <row r="9571" spans="8:9" x14ac:dyDescent="0.2">
      <c r="H9571"/>
      <c r="I9571"/>
    </row>
    <row r="9572" spans="8:9" x14ac:dyDescent="0.2">
      <c r="H9572"/>
      <c r="I9572"/>
    </row>
    <row r="9573" spans="8:9" x14ac:dyDescent="0.2">
      <c r="H9573"/>
      <c r="I9573"/>
    </row>
    <row r="9574" spans="8:9" x14ac:dyDescent="0.2">
      <c r="H9574"/>
      <c r="I9574"/>
    </row>
    <row r="9575" spans="8:9" x14ac:dyDescent="0.2">
      <c r="H9575"/>
      <c r="I9575"/>
    </row>
    <row r="9576" spans="8:9" x14ac:dyDescent="0.2">
      <c r="H9576"/>
      <c r="I9576"/>
    </row>
    <row r="9577" spans="8:9" x14ac:dyDescent="0.2">
      <c r="H9577"/>
      <c r="I9577"/>
    </row>
    <row r="9578" spans="8:9" x14ac:dyDescent="0.2">
      <c r="H9578"/>
      <c r="I9578"/>
    </row>
    <row r="9579" spans="8:9" x14ac:dyDescent="0.2">
      <c r="H9579"/>
      <c r="I9579"/>
    </row>
    <row r="9580" spans="8:9" x14ac:dyDescent="0.2">
      <c r="H9580"/>
      <c r="I9580"/>
    </row>
    <row r="9581" spans="8:9" x14ac:dyDescent="0.2">
      <c r="H9581"/>
      <c r="I9581"/>
    </row>
    <row r="9582" spans="8:9" x14ac:dyDescent="0.2">
      <c r="H9582"/>
      <c r="I9582"/>
    </row>
    <row r="9583" spans="8:9" x14ac:dyDescent="0.2">
      <c r="H9583"/>
      <c r="I9583"/>
    </row>
    <row r="9584" spans="8:9" x14ac:dyDescent="0.2">
      <c r="H9584"/>
      <c r="I9584"/>
    </row>
    <row r="9585" spans="8:9" x14ac:dyDescent="0.2">
      <c r="H9585"/>
      <c r="I9585"/>
    </row>
    <row r="9586" spans="8:9" x14ac:dyDescent="0.2">
      <c r="H9586"/>
      <c r="I9586"/>
    </row>
    <row r="9587" spans="8:9" x14ac:dyDescent="0.2">
      <c r="H9587"/>
      <c r="I9587"/>
    </row>
    <row r="9588" spans="8:9" x14ac:dyDescent="0.2">
      <c r="H9588"/>
      <c r="I9588"/>
    </row>
    <row r="9589" spans="8:9" x14ac:dyDescent="0.2">
      <c r="H9589"/>
      <c r="I9589"/>
    </row>
    <row r="9590" spans="8:9" x14ac:dyDescent="0.2">
      <c r="H9590"/>
      <c r="I9590"/>
    </row>
    <row r="9591" spans="8:9" x14ac:dyDescent="0.2">
      <c r="H9591"/>
      <c r="I9591"/>
    </row>
    <row r="9592" spans="8:9" x14ac:dyDescent="0.2">
      <c r="H9592"/>
      <c r="I9592"/>
    </row>
    <row r="9593" spans="8:9" x14ac:dyDescent="0.2">
      <c r="H9593"/>
      <c r="I9593"/>
    </row>
    <row r="9594" spans="8:9" x14ac:dyDescent="0.2">
      <c r="H9594"/>
      <c r="I9594"/>
    </row>
    <row r="9595" spans="8:9" x14ac:dyDescent="0.2">
      <c r="H9595"/>
      <c r="I9595"/>
    </row>
    <row r="9596" spans="8:9" x14ac:dyDescent="0.2">
      <c r="H9596"/>
      <c r="I9596"/>
    </row>
    <row r="9597" spans="8:9" x14ac:dyDescent="0.2">
      <c r="H9597"/>
      <c r="I9597"/>
    </row>
    <row r="9598" spans="8:9" x14ac:dyDescent="0.2">
      <c r="H9598"/>
      <c r="I9598"/>
    </row>
    <row r="9599" spans="8:9" x14ac:dyDescent="0.2">
      <c r="H9599"/>
      <c r="I9599"/>
    </row>
    <row r="9600" spans="8:9" x14ac:dyDescent="0.2">
      <c r="H9600"/>
      <c r="I9600"/>
    </row>
    <row r="9601" spans="8:9" x14ac:dyDescent="0.2">
      <c r="H9601"/>
      <c r="I9601"/>
    </row>
    <row r="9602" spans="8:9" x14ac:dyDescent="0.2">
      <c r="H9602"/>
      <c r="I9602"/>
    </row>
    <row r="9603" spans="8:9" x14ac:dyDescent="0.2">
      <c r="H9603"/>
      <c r="I9603"/>
    </row>
    <row r="9604" spans="8:9" x14ac:dyDescent="0.2">
      <c r="H9604"/>
      <c r="I9604"/>
    </row>
    <row r="9605" spans="8:9" x14ac:dyDescent="0.2">
      <c r="H9605"/>
      <c r="I9605"/>
    </row>
    <row r="9606" spans="8:9" x14ac:dyDescent="0.2">
      <c r="H9606"/>
      <c r="I9606"/>
    </row>
    <row r="9607" spans="8:9" x14ac:dyDescent="0.2">
      <c r="H9607"/>
      <c r="I9607"/>
    </row>
    <row r="9608" spans="8:9" x14ac:dyDescent="0.2">
      <c r="H9608"/>
      <c r="I9608"/>
    </row>
    <row r="9609" spans="8:9" x14ac:dyDescent="0.2">
      <c r="H9609"/>
      <c r="I9609"/>
    </row>
    <row r="9610" spans="8:9" x14ac:dyDescent="0.2">
      <c r="H9610"/>
      <c r="I9610"/>
    </row>
    <row r="9611" spans="8:9" x14ac:dyDescent="0.2">
      <c r="H9611"/>
      <c r="I9611"/>
    </row>
    <row r="9612" spans="8:9" x14ac:dyDescent="0.2">
      <c r="H9612"/>
      <c r="I9612"/>
    </row>
    <row r="9613" spans="8:9" x14ac:dyDescent="0.2">
      <c r="H9613"/>
      <c r="I9613"/>
    </row>
    <row r="9614" spans="8:9" x14ac:dyDescent="0.2">
      <c r="H9614"/>
      <c r="I9614"/>
    </row>
    <row r="9615" spans="8:9" x14ac:dyDescent="0.2">
      <c r="H9615"/>
      <c r="I9615"/>
    </row>
    <row r="9616" spans="8:9" x14ac:dyDescent="0.2">
      <c r="H9616"/>
      <c r="I9616"/>
    </row>
    <row r="9617" spans="8:9" x14ac:dyDescent="0.2">
      <c r="H9617"/>
      <c r="I9617"/>
    </row>
    <row r="9618" spans="8:9" x14ac:dyDescent="0.2">
      <c r="H9618"/>
      <c r="I9618"/>
    </row>
    <row r="9619" spans="8:9" x14ac:dyDescent="0.2">
      <c r="H9619"/>
      <c r="I9619"/>
    </row>
    <row r="9620" spans="8:9" x14ac:dyDescent="0.2">
      <c r="H9620"/>
      <c r="I9620"/>
    </row>
    <row r="9621" spans="8:9" x14ac:dyDescent="0.2">
      <c r="H9621"/>
      <c r="I9621"/>
    </row>
    <row r="9622" spans="8:9" x14ac:dyDescent="0.2">
      <c r="H9622"/>
      <c r="I9622"/>
    </row>
    <row r="9623" spans="8:9" x14ac:dyDescent="0.2">
      <c r="H9623"/>
      <c r="I9623"/>
    </row>
    <row r="9624" spans="8:9" x14ac:dyDescent="0.2">
      <c r="H9624"/>
      <c r="I9624"/>
    </row>
    <row r="9625" spans="8:9" x14ac:dyDescent="0.2">
      <c r="H9625"/>
      <c r="I9625"/>
    </row>
    <row r="9626" spans="8:9" x14ac:dyDescent="0.2">
      <c r="H9626"/>
      <c r="I9626"/>
    </row>
    <row r="9627" spans="8:9" x14ac:dyDescent="0.2">
      <c r="H9627"/>
      <c r="I9627"/>
    </row>
    <row r="9628" spans="8:9" x14ac:dyDescent="0.2">
      <c r="H9628"/>
      <c r="I9628"/>
    </row>
    <row r="9629" spans="8:9" x14ac:dyDescent="0.2">
      <c r="H9629"/>
      <c r="I9629"/>
    </row>
    <row r="9630" spans="8:9" x14ac:dyDescent="0.2">
      <c r="H9630"/>
      <c r="I9630"/>
    </row>
    <row r="9631" spans="8:9" x14ac:dyDescent="0.2">
      <c r="H9631"/>
      <c r="I9631"/>
    </row>
    <row r="9632" spans="8:9" x14ac:dyDescent="0.2">
      <c r="H9632"/>
      <c r="I9632"/>
    </row>
    <row r="9633" spans="8:9" x14ac:dyDescent="0.2">
      <c r="H9633"/>
      <c r="I9633"/>
    </row>
    <row r="9634" spans="8:9" x14ac:dyDescent="0.2">
      <c r="H9634"/>
      <c r="I9634"/>
    </row>
    <row r="9635" spans="8:9" x14ac:dyDescent="0.2">
      <c r="H9635"/>
      <c r="I9635"/>
    </row>
    <row r="9636" spans="8:9" x14ac:dyDescent="0.2">
      <c r="H9636"/>
      <c r="I9636"/>
    </row>
    <row r="9637" spans="8:9" x14ac:dyDescent="0.2">
      <c r="H9637"/>
      <c r="I9637"/>
    </row>
    <row r="9638" spans="8:9" x14ac:dyDescent="0.2">
      <c r="H9638"/>
      <c r="I9638"/>
    </row>
    <row r="9639" spans="8:9" x14ac:dyDescent="0.2">
      <c r="H9639"/>
      <c r="I9639"/>
    </row>
    <row r="9640" spans="8:9" x14ac:dyDescent="0.2">
      <c r="H9640"/>
      <c r="I9640"/>
    </row>
    <row r="9641" spans="8:9" x14ac:dyDescent="0.2">
      <c r="H9641"/>
      <c r="I9641"/>
    </row>
    <row r="9642" spans="8:9" x14ac:dyDescent="0.2">
      <c r="H9642"/>
      <c r="I9642"/>
    </row>
    <row r="9643" spans="8:9" x14ac:dyDescent="0.2">
      <c r="H9643"/>
      <c r="I9643"/>
    </row>
    <row r="9644" spans="8:9" x14ac:dyDescent="0.2">
      <c r="H9644"/>
      <c r="I9644"/>
    </row>
    <row r="9645" spans="8:9" x14ac:dyDescent="0.2">
      <c r="H9645"/>
      <c r="I9645"/>
    </row>
    <row r="9646" spans="8:9" x14ac:dyDescent="0.2">
      <c r="H9646"/>
      <c r="I9646"/>
    </row>
    <row r="9647" spans="8:9" x14ac:dyDescent="0.2">
      <c r="H9647"/>
      <c r="I9647"/>
    </row>
    <row r="9648" spans="8:9" x14ac:dyDescent="0.2">
      <c r="H9648"/>
      <c r="I9648"/>
    </row>
    <row r="9649" spans="8:9" x14ac:dyDescent="0.2">
      <c r="H9649"/>
      <c r="I9649"/>
    </row>
    <row r="9650" spans="8:9" x14ac:dyDescent="0.2">
      <c r="H9650"/>
      <c r="I9650"/>
    </row>
    <row r="9651" spans="8:9" x14ac:dyDescent="0.2">
      <c r="H9651"/>
      <c r="I9651"/>
    </row>
    <row r="9652" spans="8:9" x14ac:dyDescent="0.2">
      <c r="H9652"/>
      <c r="I9652"/>
    </row>
    <row r="9653" spans="8:9" x14ac:dyDescent="0.2">
      <c r="H9653"/>
      <c r="I9653"/>
    </row>
    <row r="9654" spans="8:9" x14ac:dyDescent="0.2">
      <c r="H9654"/>
      <c r="I9654"/>
    </row>
    <row r="9655" spans="8:9" x14ac:dyDescent="0.2">
      <c r="H9655"/>
      <c r="I9655"/>
    </row>
    <row r="9656" spans="8:9" x14ac:dyDescent="0.2">
      <c r="H9656"/>
      <c r="I9656"/>
    </row>
    <row r="9657" spans="8:9" x14ac:dyDescent="0.2">
      <c r="H9657"/>
      <c r="I9657"/>
    </row>
    <row r="9658" spans="8:9" x14ac:dyDescent="0.2">
      <c r="H9658"/>
      <c r="I9658"/>
    </row>
    <row r="9659" spans="8:9" x14ac:dyDescent="0.2">
      <c r="H9659"/>
      <c r="I9659"/>
    </row>
    <row r="9660" spans="8:9" x14ac:dyDescent="0.2">
      <c r="H9660"/>
      <c r="I9660"/>
    </row>
    <row r="9661" spans="8:9" x14ac:dyDescent="0.2">
      <c r="H9661"/>
      <c r="I9661"/>
    </row>
    <row r="9662" spans="8:9" x14ac:dyDescent="0.2">
      <c r="H9662"/>
      <c r="I9662"/>
    </row>
    <row r="9663" spans="8:9" x14ac:dyDescent="0.2">
      <c r="H9663"/>
      <c r="I9663"/>
    </row>
    <row r="9664" spans="8:9" x14ac:dyDescent="0.2">
      <c r="H9664"/>
      <c r="I9664"/>
    </row>
    <row r="9665" spans="8:9" x14ac:dyDescent="0.2">
      <c r="H9665"/>
      <c r="I9665"/>
    </row>
    <row r="9666" spans="8:9" x14ac:dyDescent="0.2">
      <c r="H9666"/>
      <c r="I9666"/>
    </row>
    <row r="9667" spans="8:9" x14ac:dyDescent="0.2">
      <c r="H9667"/>
      <c r="I9667"/>
    </row>
    <row r="9668" spans="8:9" x14ac:dyDescent="0.2">
      <c r="H9668"/>
      <c r="I9668"/>
    </row>
    <row r="9669" spans="8:9" x14ac:dyDescent="0.2">
      <c r="H9669"/>
      <c r="I9669"/>
    </row>
    <row r="9670" spans="8:9" x14ac:dyDescent="0.2">
      <c r="H9670"/>
      <c r="I9670"/>
    </row>
    <row r="9671" spans="8:9" x14ac:dyDescent="0.2">
      <c r="H9671"/>
      <c r="I9671"/>
    </row>
    <row r="9672" spans="8:9" x14ac:dyDescent="0.2">
      <c r="H9672"/>
      <c r="I9672"/>
    </row>
    <row r="9673" spans="8:9" x14ac:dyDescent="0.2">
      <c r="H9673"/>
      <c r="I9673"/>
    </row>
    <row r="9674" spans="8:9" x14ac:dyDescent="0.2">
      <c r="H9674"/>
      <c r="I9674"/>
    </row>
    <row r="9675" spans="8:9" x14ac:dyDescent="0.2">
      <c r="H9675"/>
      <c r="I9675"/>
    </row>
    <row r="9676" spans="8:9" x14ac:dyDescent="0.2">
      <c r="H9676"/>
      <c r="I9676"/>
    </row>
    <row r="9677" spans="8:9" x14ac:dyDescent="0.2">
      <c r="H9677"/>
      <c r="I9677"/>
    </row>
    <row r="9678" spans="8:9" x14ac:dyDescent="0.2">
      <c r="H9678"/>
      <c r="I9678"/>
    </row>
    <row r="9679" spans="8:9" x14ac:dyDescent="0.2">
      <c r="H9679"/>
      <c r="I9679"/>
    </row>
    <row r="9680" spans="8:9" x14ac:dyDescent="0.2">
      <c r="H9680"/>
      <c r="I9680"/>
    </row>
    <row r="9681" spans="8:9" x14ac:dyDescent="0.2">
      <c r="H9681"/>
      <c r="I9681"/>
    </row>
    <row r="9682" spans="8:9" x14ac:dyDescent="0.2">
      <c r="H9682"/>
      <c r="I9682"/>
    </row>
    <row r="9683" spans="8:9" x14ac:dyDescent="0.2">
      <c r="H9683"/>
      <c r="I9683"/>
    </row>
    <row r="9684" spans="8:9" x14ac:dyDescent="0.2">
      <c r="H9684"/>
      <c r="I9684"/>
    </row>
    <row r="9685" spans="8:9" x14ac:dyDescent="0.2">
      <c r="H9685"/>
      <c r="I9685"/>
    </row>
    <row r="9686" spans="8:9" x14ac:dyDescent="0.2">
      <c r="H9686"/>
      <c r="I9686"/>
    </row>
    <row r="9687" spans="8:9" x14ac:dyDescent="0.2">
      <c r="H9687"/>
      <c r="I9687"/>
    </row>
    <row r="9688" spans="8:9" x14ac:dyDescent="0.2">
      <c r="H9688"/>
      <c r="I9688"/>
    </row>
    <row r="9689" spans="8:9" x14ac:dyDescent="0.2">
      <c r="H9689"/>
      <c r="I9689"/>
    </row>
    <row r="9690" spans="8:9" x14ac:dyDescent="0.2">
      <c r="H9690"/>
      <c r="I9690"/>
    </row>
    <row r="9691" spans="8:9" x14ac:dyDescent="0.2">
      <c r="H9691"/>
      <c r="I9691"/>
    </row>
    <row r="9692" spans="8:9" x14ac:dyDescent="0.2">
      <c r="H9692"/>
      <c r="I9692"/>
    </row>
    <row r="9693" spans="8:9" x14ac:dyDescent="0.2">
      <c r="H9693"/>
      <c r="I9693"/>
    </row>
    <row r="9694" spans="8:9" x14ac:dyDescent="0.2">
      <c r="H9694"/>
      <c r="I9694"/>
    </row>
    <row r="9695" spans="8:9" x14ac:dyDescent="0.2">
      <c r="H9695"/>
      <c r="I9695"/>
    </row>
    <row r="9696" spans="8:9" x14ac:dyDescent="0.2">
      <c r="H9696"/>
      <c r="I9696"/>
    </row>
    <row r="9697" spans="8:9" x14ac:dyDescent="0.2">
      <c r="H9697"/>
      <c r="I9697"/>
    </row>
    <row r="9698" spans="8:9" x14ac:dyDescent="0.2">
      <c r="H9698"/>
      <c r="I9698"/>
    </row>
    <row r="9699" spans="8:9" x14ac:dyDescent="0.2">
      <c r="H9699"/>
      <c r="I9699"/>
    </row>
    <row r="9700" spans="8:9" x14ac:dyDescent="0.2">
      <c r="H9700"/>
      <c r="I9700"/>
    </row>
    <row r="9701" spans="8:9" x14ac:dyDescent="0.2">
      <c r="H9701"/>
      <c r="I9701"/>
    </row>
    <row r="9702" spans="8:9" x14ac:dyDescent="0.2">
      <c r="H9702"/>
      <c r="I9702"/>
    </row>
    <row r="9703" spans="8:9" x14ac:dyDescent="0.2">
      <c r="H9703"/>
      <c r="I9703"/>
    </row>
    <row r="9704" spans="8:9" x14ac:dyDescent="0.2">
      <c r="H9704"/>
      <c r="I9704"/>
    </row>
    <row r="9705" spans="8:9" x14ac:dyDescent="0.2">
      <c r="H9705"/>
      <c r="I9705"/>
    </row>
    <row r="9706" spans="8:9" x14ac:dyDescent="0.2">
      <c r="H9706"/>
      <c r="I9706"/>
    </row>
    <row r="9707" spans="8:9" x14ac:dyDescent="0.2">
      <c r="H9707"/>
      <c r="I9707"/>
    </row>
    <row r="9708" spans="8:9" x14ac:dyDescent="0.2">
      <c r="H9708"/>
      <c r="I9708"/>
    </row>
    <row r="9709" spans="8:9" x14ac:dyDescent="0.2">
      <c r="H9709"/>
      <c r="I9709"/>
    </row>
    <row r="9710" spans="8:9" x14ac:dyDescent="0.2">
      <c r="H9710"/>
      <c r="I9710"/>
    </row>
    <row r="9711" spans="8:9" x14ac:dyDescent="0.2">
      <c r="H9711"/>
      <c r="I9711"/>
    </row>
    <row r="9712" spans="8:9" x14ac:dyDescent="0.2">
      <c r="H9712"/>
      <c r="I9712"/>
    </row>
    <row r="9713" spans="8:9" x14ac:dyDescent="0.2">
      <c r="H9713"/>
      <c r="I9713"/>
    </row>
    <row r="9714" spans="8:9" x14ac:dyDescent="0.2">
      <c r="H9714"/>
      <c r="I9714"/>
    </row>
    <row r="9715" spans="8:9" x14ac:dyDescent="0.2">
      <c r="H9715"/>
      <c r="I9715"/>
    </row>
    <row r="9716" spans="8:9" x14ac:dyDescent="0.2">
      <c r="H9716"/>
      <c r="I9716"/>
    </row>
    <row r="9717" spans="8:9" x14ac:dyDescent="0.2">
      <c r="H9717"/>
      <c r="I9717"/>
    </row>
    <row r="9718" spans="8:9" x14ac:dyDescent="0.2">
      <c r="H9718"/>
      <c r="I9718"/>
    </row>
    <row r="9719" spans="8:9" x14ac:dyDescent="0.2">
      <c r="H9719"/>
      <c r="I9719"/>
    </row>
    <row r="9720" spans="8:9" x14ac:dyDescent="0.2">
      <c r="H9720"/>
      <c r="I9720"/>
    </row>
    <row r="9721" spans="8:9" x14ac:dyDescent="0.2">
      <c r="H9721"/>
      <c r="I9721"/>
    </row>
    <row r="9722" spans="8:9" x14ac:dyDescent="0.2">
      <c r="H9722"/>
      <c r="I9722"/>
    </row>
    <row r="9723" spans="8:9" x14ac:dyDescent="0.2">
      <c r="H9723"/>
      <c r="I9723"/>
    </row>
    <row r="9724" spans="8:9" x14ac:dyDescent="0.2">
      <c r="H9724"/>
      <c r="I9724"/>
    </row>
    <row r="9725" spans="8:9" x14ac:dyDescent="0.2">
      <c r="H9725"/>
      <c r="I9725"/>
    </row>
    <row r="9726" spans="8:9" x14ac:dyDescent="0.2">
      <c r="H9726"/>
      <c r="I9726"/>
    </row>
    <row r="9727" spans="8:9" x14ac:dyDescent="0.2">
      <c r="H9727"/>
      <c r="I9727"/>
    </row>
    <row r="9728" spans="8:9" x14ac:dyDescent="0.2">
      <c r="H9728"/>
      <c r="I9728"/>
    </row>
    <row r="9729" spans="8:9" x14ac:dyDescent="0.2">
      <c r="H9729"/>
      <c r="I9729"/>
    </row>
    <row r="9730" spans="8:9" x14ac:dyDescent="0.2">
      <c r="H9730"/>
      <c r="I9730"/>
    </row>
    <row r="9731" spans="8:9" x14ac:dyDescent="0.2">
      <c r="H9731"/>
      <c r="I9731"/>
    </row>
    <row r="9732" spans="8:9" x14ac:dyDescent="0.2">
      <c r="H9732"/>
      <c r="I9732"/>
    </row>
    <row r="9733" spans="8:9" x14ac:dyDescent="0.2">
      <c r="H9733"/>
      <c r="I9733"/>
    </row>
    <row r="9734" spans="8:9" x14ac:dyDescent="0.2">
      <c r="H9734"/>
      <c r="I9734"/>
    </row>
    <row r="9735" spans="8:9" x14ac:dyDescent="0.2">
      <c r="H9735"/>
      <c r="I9735"/>
    </row>
    <row r="9736" spans="8:9" x14ac:dyDescent="0.2">
      <c r="H9736"/>
      <c r="I9736"/>
    </row>
    <row r="9737" spans="8:9" x14ac:dyDescent="0.2">
      <c r="H9737"/>
      <c r="I9737"/>
    </row>
    <row r="9738" spans="8:9" x14ac:dyDescent="0.2">
      <c r="H9738"/>
      <c r="I9738"/>
    </row>
    <row r="9739" spans="8:9" x14ac:dyDescent="0.2">
      <c r="H9739"/>
      <c r="I9739"/>
    </row>
    <row r="9740" spans="8:9" x14ac:dyDescent="0.2">
      <c r="H9740"/>
      <c r="I9740"/>
    </row>
    <row r="9741" spans="8:9" x14ac:dyDescent="0.2">
      <c r="H9741"/>
      <c r="I9741"/>
    </row>
    <row r="9742" spans="8:9" x14ac:dyDescent="0.2">
      <c r="H9742"/>
      <c r="I9742"/>
    </row>
    <row r="9743" spans="8:9" x14ac:dyDescent="0.2">
      <c r="H9743"/>
      <c r="I9743"/>
    </row>
    <row r="9744" spans="8:9" x14ac:dyDescent="0.2">
      <c r="H9744"/>
      <c r="I9744"/>
    </row>
    <row r="9745" spans="8:9" x14ac:dyDescent="0.2">
      <c r="H9745"/>
      <c r="I9745"/>
    </row>
    <row r="9746" spans="8:9" x14ac:dyDescent="0.2">
      <c r="H9746"/>
      <c r="I9746"/>
    </row>
    <row r="9747" spans="8:9" x14ac:dyDescent="0.2">
      <c r="H9747"/>
      <c r="I9747"/>
    </row>
    <row r="9748" spans="8:9" x14ac:dyDescent="0.2">
      <c r="H9748"/>
      <c r="I9748"/>
    </row>
    <row r="9749" spans="8:9" x14ac:dyDescent="0.2">
      <c r="H9749"/>
      <c r="I9749"/>
    </row>
    <row r="9750" spans="8:9" x14ac:dyDescent="0.2">
      <c r="H9750"/>
      <c r="I9750"/>
    </row>
    <row r="9751" spans="8:9" x14ac:dyDescent="0.2">
      <c r="H9751"/>
      <c r="I9751"/>
    </row>
    <row r="9752" spans="8:9" x14ac:dyDescent="0.2">
      <c r="H9752"/>
      <c r="I9752"/>
    </row>
    <row r="9753" spans="8:9" x14ac:dyDescent="0.2">
      <c r="H9753"/>
      <c r="I9753"/>
    </row>
    <row r="9754" spans="8:9" x14ac:dyDescent="0.2">
      <c r="H9754"/>
      <c r="I9754"/>
    </row>
    <row r="9755" spans="8:9" x14ac:dyDescent="0.2">
      <c r="H9755"/>
      <c r="I9755"/>
    </row>
    <row r="9756" spans="8:9" x14ac:dyDescent="0.2">
      <c r="H9756"/>
      <c r="I9756"/>
    </row>
    <row r="9757" spans="8:9" x14ac:dyDescent="0.2">
      <c r="H9757"/>
      <c r="I9757"/>
    </row>
    <row r="9758" spans="8:9" x14ac:dyDescent="0.2">
      <c r="H9758"/>
      <c r="I9758"/>
    </row>
    <row r="9759" spans="8:9" x14ac:dyDescent="0.2">
      <c r="H9759"/>
      <c r="I9759"/>
    </row>
    <row r="9760" spans="8:9" x14ac:dyDescent="0.2">
      <c r="H9760"/>
      <c r="I9760"/>
    </row>
    <row r="9761" spans="8:9" x14ac:dyDescent="0.2">
      <c r="H9761"/>
      <c r="I9761"/>
    </row>
    <row r="9762" spans="8:9" x14ac:dyDescent="0.2">
      <c r="H9762"/>
      <c r="I9762"/>
    </row>
    <row r="9763" spans="8:9" x14ac:dyDescent="0.2">
      <c r="H9763"/>
      <c r="I9763"/>
    </row>
    <row r="9764" spans="8:9" x14ac:dyDescent="0.2">
      <c r="H9764"/>
      <c r="I9764"/>
    </row>
    <row r="9765" spans="8:9" x14ac:dyDescent="0.2">
      <c r="H9765"/>
      <c r="I9765"/>
    </row>
    <row r="9766" spans="8:9" x14ac:dyDescent="0.2">
      <c r="H9766"/>
      <c r="I9766"/>
    </row>
    <row r="9767" spans="8:9" x14ac:dyDescent="0.2">
      <c r="H9767"/>
      <c r="I9767"/>
    </row>
    <row r="9768" spans="8:9" x14ac:dyDescent="0.2">
      <c r="H9768"/>
      <c r="I9768"/>
    </row>
    <row r="9769" spans="8:9" x14ac:dyDescent="0.2">
      <c r="H9769"/>
      <c r="I9769"/>
    </row>
    <row r="9770" spans="8:9" x14ac:dyDescent="0.2">
      <c r="H9770"/>
      <c r="I9770"/>
    </row>
    <row r="9771" spans="8:9" x14ac:dyDescent="0.2">
      <c r="H9771"/>
      <c r="I9771"/>
    </row>
    <row r="9772" spans="8:9" x14ac:dyDescent="0.2">
      <c r="H9772"/>
      <c r="I9772"/>
    </row>
    <row r="9773" spans="8:9" x14ac:dyDescent="0.2">
      <c r="H9773"/>
      <c r="I9773"/>
    </row>
    <row r="9774" spans="8:9" x14ac:dyDescent="0.2">
      <c r="H9774"/>
      <c r="I9774"/>
    </row>
    <row r="9775" spans="8:9" x14ac:dyDescent="0.2">
      <c r="H9775"/>
      <c r="I9775"/>
    </row>
    <row r="9776" spans="8:9" x14ac:dyDescent="0.2">
      <c r="H9776"/>
      <c r="I9776"/>
    </row>
    <row r="9777" spans="8:9" x14ac:dyDescent="0.2">
      <c r="H9777"/>
      <c r="I9777"/>
    </row>
    <row r="9778" spans="8:9" x14ac:dyDescent="0.2">
      <c r="H9778"/>
      <c r="I9778"/>
    </row>
    <row r="9779" spans="8:9" x14ac:dyDescent="0.2">
      <c r="H9779"/>
      <c r="I9779"/>
    </row>
    <row r="9780" spans="8:9" x14ac:dyDescent="0.2">
      <c r="H9780"/>
      <c r="I9780"/>
    </row>
    <row r="9781" spans="8:9" x14ac:dyDescent="0.2">
      <c r="H9781"/>
      <c r="I9781"/>
    </row>
    <row r="9782" spans="8:9" x14ac:dyDescent="0.2">
      <c r="H9782"/>
      <c r="I9782"/>
    </row>
    <row r="9783" spans="8:9" x14ac:dyDescent="0.2">
      <c r="H9783"/>
      <c r="I9783"/>
    </row>
    <row r="9784" spans="8:9" x14ac:dyDescent="0.2">
      <c r="H9784"/>
      <c r="I9784"/>
    </row>
    <row r="9785" spans="8:9" x14ac:dyDescent="0.2">
      <c r="H9785"/>
      <c r="I9785"/>
    </row>
    <row r="9786" spans="8:9" x14ac:dyDescent="0.2">
      <c r="H9786"/>
      <c r="I9786"/>
    </row>
    <row r="9787" spans="8:9" x14ac:dyDescent="0.2">
      <c r="H9787"/>
      <c r="I9787"/>
    </row>
    <row r="9788" spans="8:9" x14ac:dyDescent="0.2">
      <c r="H9788"/>
      <c r="I9788"/>
    </row>
    <row r="9789" spans="8:9" x14ac:dyDescent="0.2">
      <c r="H9789"/>
      <c r="I9789"/>
    </row>
    <row r="9790" spans="8:9" x14ac:dyDescent="0.2">
      <c r="H9790"/>
      <c r="I9790"/>
    </row>
    <row r="9791" spans="8:9" x14ac:dyDescent="0.2">
      <c r="H9791"/>
      <c r="I9791"/>
    </row>
    <row r="9792" spans="8:9" x14ac:dyDescent="0.2">
      <c r="H9792"/>
      <c r="I9792"/>
    </row>
    <row r="9793" spans="8:9" x14ac:dyDescent="0.2">
      <c r="H9793"/>
      <c r="I9793"/>
    </row>
    <row r="9794" spans="8:9" x14ac:dyDescent="0.2">
      <c r="H9794"/>
      <c r="I9794"/>
    </row>
    <row r="9795" spans="8:9" x14ac:dyDescent="0.2">
      <c r="H9795"/>
      <c r="I9795"/>
    </row>
    <row r="9796" spans="8:9" x14ac:dyDescent="0.2">
      <c r="H9796"/>
      <c r="I9796"/>
    </row>
    <row r="9797" spans="8:9" x14ac:dyDescent="0.2">
      <c r="H9797"/>
      <c r="I9797"/>
    </row>
    <row r="9798" spans="8:9" x14ac:dyDescent="0.2">
      <c r="H9798"/>
      <c r="I9798"/>
    </row>
    <row r="9799" spans="8:9" x14ac:dyDescent="0.2">
      <c r="H9799"/>
      <c r="I9799"/>
    </row>
    <row r="9800" spans="8:9" x14ac:dyDescent="0.2">
      <c r="H9800"/>
      <c r="I9800"/>
    </row>
    <row r="9801" spans="8:9" x14ac:dyDescent="0.2">
      <c r="H9801"/>
      <c r="I9801"/>
    </row>
    <row r="9802" spans="8:9" x14ac:dyDescent="0.2">
      <c r="H9802"/>
      <c r="I9802"/>
    </row>
    <row r="9803" spans="8:9" x14ac:dyDescent="0.2">
      <c r="H9803"/>
      <c r="I9803"/>
    </row>
    <row r="9804" spans="8:9" x14ac:dyDescent="0.2">
      <c r="H9804"/>
      <c r="I9804"/>
    </row>
    <row r="9805" spans="8:9" x14ac:dyDescent="0.2">
      <c r="H9805"/>
      <c r="I9805"/>
    </row>
    <row r="9806" spans="8:9" x14ac:dyDescent="0.2">
      <c r="H9806"/>
      <c r="I9806"/>
    </row>
    <row r="9807" spans="8:9" x14ac:dyDescent="0.2">
      <c r="H9807"/>
      <c r="I9807"/>
    </row>
    <row r="9808" spans="8:9" x14ac:dyDescent="0.2">
      <c r="H9808"/>
      <c r="I9808"/>
    </row>
    <row r="9809" spans="8:9" x14ac:dyDescent="0.2">
      <c r="H9809"/>
      <c r="I9809"/>
    </row>
    <row r="9810" spans="8:9" x14ac:dyDescent="0.2">
      <c r="H9810"/>
      <c r="I9810"/>
    </row>
    <row r="9811" spans="8:9" x14ac:dyDescent="0.2">
      <c r="H9811"/>
      <c r="I9811"/>
    </row>
    <row r="9812" spans="8:9" x14ac:dyDescent="0.2">
      <c r="H9812"/>
      <c r="I9812"/>
    </row>
    <row r="9813" spans="8:9" x14ac:dyDescent="0.2">
      <c r="H9813"/>
      <c r="I9813"/>
    </row>
    <row r="9814" spans="8:9" x14ac:dyDescent="0.2">
      <c r="H9814"/>
      <c r="I9814"/>
    </row>
    <row r="9815" spans="8:9" x14ac:dyDescent="0.2">
      <c r="H9815"/>
      <c r="I9815"/>
    </row>
    <row r="9816" spans="8:9" x14ac:dyDescent="0.2">
      <c r="H9816"/>
      <c r="I9816"/>
    </row>
    <row r="9817" spans="8:9" x14ac:dyDescent="0.2">
      <c r="H9817"/>
      <c r="I9817"/>
    </row>
    <row r="9818" spans="8:9" x14ac:dyDescent="0.2">
      <c r="H9818"/>
      <c r="I9818"/>
    </row>
    <row r="9819" spans="8:9" x14ac:dyDescent="0.2">
      <c r="H9819"/>
      <c r="I9819"/>
    </row>
    <row r="9820" spans="8:9" x14ac:dyDescent="0.2">
      <c r="H9820"/>
      <c r="I9820"/>
    </row>
    <row r="9821" spans="8:9" x14ac:dyDescent="0.2">
      <c r="H9821"/>
      <c r="I9821"/>
    </row>
    <row r="9822" spans="8:9" x14ac:dyDescent="0.2">
      <c r="H9822"/>
      <c r="I9822"/>
    </row>
    <row r="9823" spans="8:9" x14ac:dyDescent="0.2">
      <c r="H9823"/>
      <c r="I9823"/>
    </row>
    <row r="9824" spans="8:9" x14ac:dyDescent="0.2">
      <c r="H9824"/>
      <c r="I9824"/>
    </row>
    <row r="9825" spans="8:9" x14ac:dyDescent="0.2">
      <c r="H9825"/>
      <c r="I9825"/>
    </row>
    <row r="9826" spans="8:9" x14ac:dyDescent="0.2">
      <c r="H9826"/>
      <c r="I9826"/>
    </row>
    <row r="9827" spans="8:9" x14ac:dyDescent="0.2">
      <c r="H9827"/>
      <c r="I9827"/>
    </row>
    <row r="9828" spans="8:9" x14ac:dyDescent="0.2">
      <c r="H9828"/>
      <c r="I9828"/>
    </row>
    <row r="9829" spans="8:9" x14ac:dyDescent="0.2">
      <c r="H9829"/>
      <c r="I9829"/>
    </row>
    <row r="9830" spans="8:9" x14ac:dyDescent="0.2">
      <c r="H9830"/>
      <c r="I9830"/>
    </row>
    <row r="9831" spans="8:9" x14ac:dyDescent="0.2">
      <c r="H9831"/>
      <c r="I9831"/>
    </row>
    <row r="9832" spans="8:9" x14ac:dyDescent="0.2">
      <c r="H9832"/>
      <c r="I9832"/>
    </row>
    <row r="9833" spans="8:9" x14ac:dyDescent="0.2">
      <c r="H9833"/>
      <c r="I9833"/>
    </row>
    <row r="9834" spans="8:9" x14ac:dyDescent="0.2">
      <c r="H9834"/>
      <c r="I9834"/>
    </row>
    <row r="9835" spans="8:9" x14ac:dyDescent="0.2">
      <c r="H9835"/>
      <c r="I9835"/>
    </row>
    <row r="9836" spans="8:9" x14ac:dyDescent="0.2">
      <c r="H9836"/>
      <c r="I9836"/>
    </row>
    <row r="9837" spans="8:9" x14ac:dyDescent="0.2">
      <c r="H9837"/>
      <c r="I9837"/>
    </row>
    <row r="9838" spans="8:9" x14ac:dyDescent="0.2">
      <c r="H9838"/>
      <c r="I9838"/>
    </row>
    <row r="9839" spans="8:9" x14ac:dyDescent="0.2">
      <c r="H9839"/>
      <c r="I9839"/>
    </row>
    <row r="9840" spans="8:9" x14ac:dyDescent="0.2">
      <c r="H9840"/>
      <c r="I9840"/>
    </row>
    <row r="9841" spans="8:9" x14ac:dyDescent="0.2">
      <c r="H9841"/>
      <c r="I9841"/>
    </row>
    <row r="9842" spans="8:9" x14ac:dyDescent="0.2">
      <c r="H9842"/>
      <c r="I9842"/>
    </row>
    <row r="9843" spans="8:9" x14ac:dyDescent="0.2">
      <c r="H9843"/>
      <c r="I9843"/>
    </row>
    <row r="9844" spans="8:9" x14ac:dyDescent="0.2">
      <c r="H9844"/>
      <c r="I9844"/>
    </row>
    <row r="9845" spans="8:9" x14ac:dyDescent="0.2">
      <c r="H9845"/>
      <c r="I9845"/>
    </row>
    <row r="9846" spans="8:9" x14ac:dyDescent="0.2">
      <c r="H9846"/>
      <c r="I9846"/>
    </row>
    <row r="9847" spans="8:9" x14ac:dyDescent="0.2">
      <c r="H9847"/>
      <c r="I9847"/>
    </row>
    <row r="9848" spans="8:9" x14ac:dyDescent="0.2">
      <c r="H9848"/>
      <c r="I9848"/>
    </row>
    <row r="9849" spans="8:9" x14ac:dyDescent="0.2">
      <c r="H9849"/>
      <c r="I9849"/>
    </row>
    <row r="9850" spans="8:9" x14ac:dyDescent="0.2">
      <c r="H9850"/>
      <c r="I9850"/>
    </row>
    <row r="9851" spans="8:9" x14ac:dyDescent="0.2">
      <c r="H9851"/>
      <c r="I9851"/>
    </row>
    <row r="9852" spans="8:9" x14ac:dyDescent="0.2">
      <c r="H9852"/>
      <c r="I9852"/>
    </row>
    <row r="9853" spans="8:9" x14ac:dyDescent="0.2">
      <c r="H9853"/>
      <c r="I9853"/>
    </row>
    <row r="9854" spans="8:9" x14ac:dyDescent="0.2">
      <c r="H9854"/>
      <c r="I9854"/>
    </row>
    <row r="9855" spans="8:9" x14ac:dyDescent="0.2">
      <c r="H9855"/>
      <c r="I9855"/>
    </row>
    <row r="9856" spans="8:9" x14ac:dyDescent="0.2">
      <c r="H9856"/>
      <c r="I9856"/>
    </row>
    <row r="9857" spans="8:9" x14ac:dyDescent="0.2">
      <c r="H9857"/>
      <c r="I9857"/>
    </row>
    <row r="9858" spans="8:9" x14ac:dyDescent="0.2">
      <c r="H9858"/>
      <c r="I9858"/>
    </row>
    <row r="9859" spans="8:9" x14ac:dyDescent="0.2">
      <c r="H9859"/>
      <c r="I9859"/>
    </row>
    <row r="9860" spans="8:9" x14ac:dyDescent="0.2">
      <c r="H9860"/>
      <c r="I9860"/>
    </row>
    <row r="9861" spans="8:9" x14ac:dyDescent="0.2">
      <c r="H9861"/>
      <c r="I9861"/>
    </row>
    <row r="9862" spans="8:9" x14ac:dyDescent="0.2">
      <c r="H9862"/>
      <c r="I9862"/>
    </row>
    <row r="9863" spans="8:9" x14ac:dyDescent="0.2">
      <c r="H9863"/>
      <c r="I9863"/>
    </row>
    <row r="9864" spans="8:9" x14ac:dyDescent="0.2">
      <c r="H9864"/>
      <c r="I9864"/>
    </row>
    <row r="9865" spans="8:9" x14ac:dyDescent="0.2">
      <c r="H9865"/>
      <c r="I9865"/>
    </row>
    <row r="9866" spans="8:9" x14ac:dyDescent="0.2">
      <c r="H9866"/>
      <c r="I9866"/>
    </row>
    <row r="9867" spans="8:9" x14ac:dyDescent="0.2">
      <c r="H9867"/>
      <c r="I9867"/>
    </row>
    <row r="9868" spans="8:9" x14ac:dyDescent="0.2">
      <c r="H9868"/>
      <c r="I9868"/>
    </row>
    <row r="9869" spans="8:9" x14ac:dyDescent="0.2">
      <c r="H9869"/>
      <c r="I9869"/>
    </row>
    <row r="9870" spans="8:9" x14ac:dyDescent="0.2">
      <c r="H9870"/>
      <c r="I9870"/>
    </row>
    <row r="9871" spans="8:9" x14ac:dyDescent="0.2">
      <c r="H9871"/>
      <c r="I9871"/>
    </row>
    <row r="9872" spans="8:9" x14ac:dyDescent="0.2">
      <c r="H9872"/>
      <c r="I9872"/>
    </row>
    <row r="9873" spans="8:9" x14ac:dyDescent="0.2">
      <c r="H9873"/>
      <c r="I9873"/>
    </row>
    <row r="9874" spans="8:9" x14ac:dyDescent="0.2">
      <c r="H9874"/>
      <c r="I9874"/>
    </row>
    <row r="9875" spans="8:9" x14ac:dyDescent="0.2">
      <c r="H9875"/>
      <c r="I9875"/>
    </row>
    <row r="9876" spans="8:9" x14ac:dyDescent="0.2">
      <c r="H9876"/>
      <c r="I9876"/>
    </row>
    <row r="9877" spans="8:9" x14ac:dyDescent="0.2">
      <c r="H9877"/>
      <c r="I9877"/>
    </row>
    <row r="9878" spans="8:9" x14ac:dyDescent="0.2">
      <c r="H9878"/>
      <c r="I9878"/>
    </row>
    <row r="9879" spans="8:9" x14ac:dyDescent="0.2">
      <c r="H9879"/>
      <c r="I9879"/>
    </row>
    <row r="9880" spans="8:9" x14ac:dyDescent="0.2">
      <c r="H9880"/>
      <c r="I9880"/>
    </row>
    <row r="9881" spans="8:9" x14ac:dyDescent="0.2">
      <c r="H9881"/>
      <c r="I9881"/>
    </row>
    <row r="9882" spans="8:9" x14ac:dyDescent="0.2">
      <c r="H9882"/>
      <c r="I9882"/>
    </row>
    <row r="9883" spans="8:9" x14ac:dyDescent="0.2">
      <c r="H9883"/>
      <c r="I9883"/>
    </row>
    <row r="9884" spans="8:9" x14ac:dyDescent="0.2">
      <c r="H9884"/>
      <c r="I9884"/>
    </row>
    <row r="9885" spans="8:9" x14ac:dyDescent="0.2">
      <c r="H9885"/>
      <c r="I9885"/>
    </row>
    <row r="9886" spans="8:9" x14ac:dyDescent="0.2">
      <c r="H9886"/>
      <c r="I9886"/>
    </row>
    <row r="9887" spans="8:9" x14ac:dyDescent="0.2">
      <c r="H9887"/>
      <c r="I9887"/>
    </row>
    <row r="9888" spans="8:9" x14ac:dyDescent="0.2">
      <c r="H9888"/>
      <c r="I9888"/>
    </row>
    <row r="9889" spans="8:9" x14ac:dyDescent="0.2">
      <c r="H9889"/>
      <c r="I9889"/>
    </row>
    <row r="9890" spans="8:9" x14ac:dyDescent="0.2">
      <c r="H9890"/>
      <c r="I9890"/>
    </row>
    <row r="9891" spans="8:9" x14ac:dyDescent="0.2">
      <c r="H9891"/>
      <c r="I9891"/>
    </row>
    <row r="9892" spans="8:9" x14ac:dyDescent="0.2">
      <c r="H9892"/>
      <c r="I9892"/>
    </row>
    <row r="9893" spans="8:9" x14ac:dyDescent="0.2">
      <c r="H9893"/>
      <c r="I9893"/>
    </row>
    <row r="9894" spans="8:9" x14ac:dyDescent="0.2">
      <c r="H9894"/>
      <c r="I9894"/>
    </row>
    <row r="9895" spans="8:9" x14ac:dyDescent="0.2">
      <c r="H9895"/>
      <c r="I9895"/>
    </row>
    <row r="9896" spans="8:9" x14ac:dyDescent="0.2">
      <c r="H9896"/>
      <c r="I9896"/>
    </row>
    <row r="9897" spans="8:9" x14ac:dyDescent="0.2">
      <c r="H9897"/>
      <c r="I9897"/>
    </row>
    <row r="9898" spans="8:9" x14ac:dyDescent="0.2">
      <c r="H9898"/>
      <c r="I9898"/>
    </row>
    <row r="9899" spans="8:9" x14ac:dyDescent="0.2">
      <c r="H9899"/>
      <c r="I9899"/>
    </row>
    <row r="9900" spans="8:9" x14ac:dyDescent="0.2">
      <c r="H9900"/>
      <c r="I9900"/>
    </row>
    <row r="9901" spans="8:9" x14ac:dyDescent="0.2">
      <c r="H9901"/>
      <c r="I9901"/>
    </row>
    <row r="9902" spans="8:9" x14ac:dyDescent="0.2">
      <c r="H9902"/>
      <c r="I9902"/>
    </row>
    <row r="9903" spans="8:9" x14ac:dyDescent="0.2">
      <c r="H9903"/>
      <c r="I9903"/>
    </row>
    <row r="9904" spans="8:9" x14ac:dyDescent="0.2">
      <c r="H9904"/>
      <c r="I9904"/>
    </row>
    <row r="9905" spans="8:9" x14ac:dyDescent="0.2">
      <c r="H9905"/>
      <c r="I9905"/>
    </row>
    <row r="9906" spans="8:9" x14ac:dyDescent="0.2">
      <c r="H9906"/>
      <c r="I9906"/>
    </row>
    <row r="9907" spans="8:9" x14ac:dyDescent="0.2">
      <c r="H9907"/>
      <c r="I9907"/>
    </row>
    <row r="9908" spans="8:9" x14ac:dyDescent="0.2">
      <c r="H9908"/>
      <c r="I9908"/>
    </row>
    <row r="9909" spans="8:9" x14ac:dyDescent="0.2">
      <c r="H9909"/>
      <c r="I9909"/>
    </row>
    <row r="9910" spans="8:9" x14ac:dyDescent="0.2">
      <c r="H9910"/>
      <c r="I9910"/>
    </row>
    <row r="9911" spans="8:9" x14ac:dyDescent="0.2">
      <c r="H9911"/>
      <c r="I9911"/>
    </row>
    <row r="9912" spans="8:9" x14ac:dyDescent="0.2">
      <c r="H9912"/>
      <c r="I9912"/>
    </row>
    <row r="9913" spans="8:9" x14ac:dyDescent="0.2">
      <c r="H9913"/>
      <c r="I9913"/>
    </row>
    <row r="9914" spans="8:9" x14ac:dyDescent="0.2">
      <c r="H9914"/>
      <c r="I9914"/>
    </row>
    <row r="9915" spans="8:9" x14ac:dyDescent="0.2">
      <c r="H9915"/>
      <c r="I9915"/>
    </row>
    <row r="9916" spans="8:9" x14ac:dyDescent="0.2">
      <c r="H9916"/>
      <c r="I9916"/>
    </row>
    <row r="9917" spans="8:9" x14ac:dyDescent="0.2">
      <c r="H9917"/>
      <c r="I9917"/>
    </row>
    <row r="9918" spans="8:9" x14ac:dyDescent="0.2">
      <c r="H9918"/>
      <c r="I9918"/>
    </row>
    <row r="9919" spans="8:9" x14ac:dyDescent="0.2">
      <c r="H9919"/>
      <c r="I9919"/>
    </row>
    <row r="9920" spans="8:9" x14ac:dyDescent="0.2">
      <c r="H9920"/>
      <c r="I9920"/>
    </row>
    <row r="9921" spans="8:9" x14ac:dyDescent="0.2">
      <c r="H9921"/>
      <c r="I9921"/>
    </row>
    <row r="9922" spans="8:9" x14ac:dyDescent="0.2">
      <c r="H9922"/>
      <c r="I9922"/>
    </row>
    <row r="9923" spans="8:9" x14ac:dyDescent="0.2">
      <c r="H9923"/>
      <c r="I9923"/>
    </row>
    <row r="9924" spans="8:9" x14ac:dyDescent="0.2">
      <c r="H9924"/>
      <c r="I9924"/>
    </row>
    <row r="9925" spans="8:9" x14ac:dyDescent="0.2">
      <c r="H9925"/>
      <c r="I9925"/>
    </row>
    <row r="9926" spans="8:9" x14ac:dyDescent="0.2">
      <c r="H9926"/>
      <c r="I9926"/>
    </row>
    <row r="9927" spans="8:9" x14ac:dyDescent="0.2">
      <c r="H9927"/>
      <c r="I9927"/>
    </row>
    <row r="9928" spans="8:9" x14ac:dyDescent="0.2">
      <c r="H9928"/>
      <c r="I9928"/>
    </row>
    <row r="9929" spans="8:9" x14ac:dyDescent="0.2">
      <c r="H9929"/>
      <c r="I9929"/>
    </row>
    <row r="9930" spans="8:9" x14ac:dyDescent="0.2">
      <c r="H9930"/>
      <c r="I9930"/>
    </row>
    <row r="9931" spans="8:9" x14ac:dyDescent="0.2">
      <c r="H9931"/>
      <c r="I9931"/>
    </row>
    <row r="9932" spans="8:9" x14ac:dyDescent="0.2">
      <c r="H9932"/>
      <c r="I9932"/>
    </row>
    <row r="9933" spans="8:9" x14ac:dyDescent="0.2">
      <c r="H9933"/>
      <c r="I9933"/>
    </row>
    <row r="9934" spans="8:9" x14ac:dyDescent="0.2">
      <c r="H9934"/>
      <c r="I9934"/>
    </row>
    <row r="9935" spans="8:9" x14ac:dyDescent="0.2">
      <c r="H9935"/>
      <c r="I9935"/>
    </row>
    <row r="9936" spans="8:9" x14ac:dyDescent="0.2">
      <c r="H9936"/>
      <c r="I9936"/>
    </row>
    <row r="9937" spans="8:9" x14ac:dyDescent="0.2">
      <c r="H9937"/>
      <c r="I9937"/>
    </row>
    <row r="9938" spans="8:9" x14ac:dyDescent="0.2">
      <c r="H9938"/>
      <c r="I9938"/>
    </row>
    <row r="9939" spans="8:9" x14ac:dyDescent="0.2">
      <c r="H9939"/>
      <c r="I9939"/>
    </row>
    <row r="9940" spans="8:9" x14ac:dyDescent="0.2">
      <c r="H9940"/>
      <c r="I9940"/>
    </row>
    <row r="9941" spans="8:9" x14ac:dyDescent="0.2">
      <c r="H9941"/>
      <c r="I9941"/>
    </row>
    <row r="9942" spans="8:9" x14ac:dyDescent="0.2">
      <c r="H9942"/>
      <c r="I9942"/>
    </row>
    <row r="9943" spans="8:9" x14ac:dyDescent="0.2">
      <c r="H9943"/>
      <c r="I9943"/>
    </row>
    <row r="9944" spans="8:9" x14ac:dyDescent="0.2">
      <c r="H9944"/>
      <c r="I9944"/>
    </row>
    <row r="9945" spans="8:9" x14ac:dyDescent="0.2">
      <c r="H9945"/>
      <c r="I9945"/>
    </row>
    <row r="9946" spans="8:9" x14ac:dyDescent="0.2">
      <c r="H9946"/>
      <c r="I9946"/>
    </row>
    <row r="9947" spans="8:9" x14ac:dyDescent="0.2">
      <c r="H9947"/>
      <c r="I9947"/>
    </row>
    <row r="9948" spans="8:9" x14ac:dyDescent="0.2">
      <c r="H9948"/>
      <c r="I9948"/>
    </row>
    <row r="9949" spans="8:9" x14ac:dyDescent="0.2">
      <c r="H9949"/>
      <c r="I9949"/>
    </row>
    <row r="9950" spans="8:9" x14ac:dyDescent="0.2">
      <c r="H9950"/>
      <c r="I9950"/>
    </row>
    <row r="9951" spans="8:9" x14ac:dyDescent="0.2">
      <c r="H9951"/>
      <c r="I9951"/>
    </row>
    <row r="9952" spans="8:9" x14ac:dyDescent="0.2">
      <c r="H9952"/>
      <c r="I9952"/>
    </row>
    <row r="9953" spans="8:9" x14ac:dyDescent="0.2">
      <c r="H9953"/>
      <c r="I9953"/>
    </row>
    <row r="9954" spans="8:9" x14ac:dyDescent="0.2">
      <c r="H9954"/>
      <c r="I9954"/>
    </row>
    <row r="9955" spans="8:9" x14ac:dyDescent="0.2">
      <c r="H9955"/>
      <c r="I9955"/>
    </row>
    <row r="9956" spans="8:9" x14ac:dyDescent="0.2">
      <c r="H9956"/>
      <c r="I9956"/>
    </row>
    <row r="9957" spans="8:9" x14ac:dyDescent="0.2">
      <c r="H9957"/>
      <c r="I9957"/>
    </row>
    <row r="9958" spans="8:9" x14ac:dyDescent="0.2">
      <c r="H9958"/>
      <c r="I9958"/>
    </row>
    <row r="9959" spans="8:9" x14ac:dyDescent="0.2">
      <c r="H9959"/>
      <c r="I9959"/>
    </row>
    <row r="9960" spans="8:9" x14ac:dyDescent="0.2">
      <c r="H9960"/>
      <c r="I9960"/>
    </row>
    <row r="9961" spans="8:9" x14ac:dyDescent="0.2">
      <c r="H9961"/>
      <c r="I9961"/>
    </row>
    <row r="9962" spans="8:9" x14ac:dyDescent="0.2">
      <c r="H9962"/>
      <c r="I9962"/>
    </row>
    <row r="9963" spans="8:9" x14ac:dyDescent="0.2">
      <c r="H9963"/>
      <c r="I9963"/>
    </row>
    <row r="9964" spans="8:9" x14ac:dyDescent="0.2">
      <c r="H9964"/>
      <c r="I9964"/>
    </row>
    <row r="9965" spans="8:9" x14ac:dyDescent="0.2">
      <c r="H9965"/>
      <c r="I9965"/>
    </row>
    <row r="9966" spans="8:9" x14ac:dyDescent="0.2">
      <c r="H9966"/>
      <c r="I9966"/>
    </row>
    <row r="9967" spans="8:9" x14ac:dyDescent="0.2">
      <c r="H9967"/>
      <c r="I9967"/>
    </row>
    <row r="9968" spans="8:9" x14ac:dyDescent="0.2">
      <c r="H9968"/>
      <c r="I9968"/>
    </row>
    <row r="9969" spans="8:9" x14ac:dyDescent="0.2">
      <c r="H9969"/>
      <c r="I9969"/>
    </row>
    <row r="9970" spans="8:9" x14ac:dyDescent="0.2">
      <c r="H9970"/>
      <c r="I9970"/>
    </row>
    <row r="9971" spans="8:9" x14ac:dyDescent="0.2">
      <c r="H9971"/>
      <c r="I9971"/>
    </row>
    <row r="9972" spans="8:9" x14ac:dyDescent="0.2">
      <c r="H9972"/>
      <c r="I9972"/>
    </row>
    <row r="9973" spans="8:9" x14ac:dyDescent="0.2">
      <c r="H9973"/>
      <c r="I9973"/>
    </row>
    <row r="9974" spans="8:9" x14ac:dyDescent="0.2">
      <c r="H9974"/>
      <c r="I9974"/>
    </row>
    <row r="9975" spans="8:9" x14ac:dyDescent="0.2">
      <c r="H9975"/>
      <c r="I9975"/>
    </row>
    <row r="9976" spans="8:9" x14ac:dyDescent="0.2">
      <c r="H9976"/>
      <c r="I9976"/>
    </row>
    <row r="9977" spans="8:9" x14ac:dyDescent="0.2">
      <c r="H9977"/>
      <c r="I9977"/>
    </row>
    <row r="9978" spans="8:9" x14ac:dyDescent="0.2">
      <c r="H9978"/>
      <c r="I9978"/>
    </row>
    <row r="9979" spans="8:9" x14ac:dyDescent="0.2">
      <c r="H9979"/>
      <c r="I9979"/>
    </row>
    <row r="9980" spans="8:9" x14ac:dyDescent="0.2">
      <c r="H9980"/>
      <c r="I9980"/>
    </row>
    <row r="9981" spans="8:9" x14ac:dyDescent="0.2">
      <c r="H9981"/>
      <c r="I9981"/>
    </row>
    <row r="9982" spans="8:9" x14ac:dyDescent="0.2">
      <c r="H9982"/>
      <c r="I9982"/>
    </row>
    <row r="9983" spans="8:9" x14ac:dyDescent="0.2">
      <c r="H9983"/>
      <c r="I9983"/>
    </row>
    <row r="9984" spans="8:9" x14ac:dyDescent="0.2">
      <c r="H9984"/>
      <c r="I9984"/>
    </row>
    <row r="9985" spans="8:9" x14ac:dyDescent="0.2">
      <c r="H9985"/>
      <c r="I9985"/>
    </row>
    <row r="9986" spans="8:9" x14ac:dyDescent="0.2">
      <c r="H9986"/>
      <c r="I9986"/>
    </row>
    <row r="9987" spans="8:9" x14ac:dyDescent="0.2">
      <c r="H9987"/>
      <c r="I9987"/>
    </row>
    <row r="9988" spans="8:9" x14ac:dyDescent="0.2">
      <c r="H9988"/>
      <c r="I9988"/>
    </row>
    <row r="9989" spans="8:9" x14ac:dyDescent="0.2">
      <c r="H9989"/>
      <c r="I9989"/>
    </row>
    <row r="9990" spans="8:9" x14ac:dyDescent="0.2">
      <c r="H9990"/>
      <c r="I9990"/>
    </row>
    <row r="9991" spans="8:9" x14ac:dyDescent="0.2">
      <c r="H9991"/>
      <c r="I9991"/>
    </row>
    <row r="9992" spans="8:9" x14ac:dyDescent="0.2">
      <c r="H9992"/>
      <c r="I9992"/>
    </row>
    <row r="9993" spans="8:9" x14ac:dyDescent="0.2">
      <c r="H9993"/>
      <c r="I9993"/>
    </row>
    <row r="9994" spans="8:9" x14ac:dyDescent="0.2">
      <c r="H9994"/>
      <c r="I9994"/>
    </row>
    <row r="9995" spans="8:9" x14ac:dyDescent="0.2">
      <c r="H9995"/>
      <c r="I9995"/>
    </row>
    <row r="9996" spans="8:9" x14ac:dyDescent="0.2">
      <c r="H9996"/>
      <c r="I9996"/>
    </row>
    <row r="9997" spans="8:9" x14ac:dyDescent="0.2">
      <c r="H9997"/>
      <c r="I9997"/>
    </row>
    <row r="9998" spans="8:9" x14ac:dyDescent="0.2">
      <c r="H9998"/>
      <c r="I9998"/>
    </row>
    <row r="9999" spans="8:9" x14ac:dyDescent="0.2">
      <c r="H9999"/>
      <c r="I9999"/>
    </row>
    <row r="10000" spans="8:9" x14ac:dyDescent="0.2">
      <c r="H10000"/>
      <c r="I10000"/>
    </row>
    <row r="10001" spans="8:9" x14ac:dyDescent="0.2">
      <c r="H10001"/>
      <c r="I10001"/>
    </row>
    <row r="10002" spans="8:9" x14ac:dyDescent="0.2">
      <c r="H10002"/>
      <c r="I10002"/>
    </row>
    <row r="10003" spans="8:9" x14ac:dyDescent="0.2">
      <c r="H10003"/>
      <c r="I10003"/>
    </row>
    <row r="10004" spans="8:9" x14ac:dyDescent="0.2">
      <c r="H10004"/>
      <c r="I10004"/>
    </row>
    <row r="10005" spans="8:9" x14ac:dyDescent="0.2">
      <c r="H10005"/>
      <c r="I10005"/>
    </row>
    <row r="10006" spans="8:9" x14ac:dyDescent="0.2">
      <c r="H10006"/>
      <c r="I10006"/>
    </row>
    <row r="10007" spans="8:9" x14ac:dyDescent="0.2">
      <c r="H10007"/>
      <c r="I10007"/>
    </row>
    <row r="10008" spans="8:9" x14ac:dyDescent="0.2">
      <c r="H10008"/>
      <c r="I10008"/>
    </row>
    <row r="10009" spans="8:9" x14ac:dyDescent="0.2">
      <c r="H10009"/>
      <c r="I10009"/>
    </row>
    <row r="10010" spans="8:9" x14ac:dyDescent="0.2">
      <c r="H10010"/>
      <c r="I10010"/>
    </row>
    <row r="10011" spans="8:9" x14ac:dyDescent="0.2">
      <c r="H10011"/>
      <c r="I10011"/>
    </row>
    <row r="10012" spans="8:9" x14ac:dyDescent="0.2">
      <c r="H10012"/>
      <c r="I10012"/>
    </row>
    <row r="10013" spans="8:9" x14ac:dyDescent="0.2">
      <c r="H10013"/>
      <c r="I10013"/>
    </row>
    <row r="10014" spans="8:9" x14ac:dyDescent="0.2">
      <c r="H10014"/>
      <c r="I10014"/>
    </row>
    <row r="10015" spans="8:9" x14ac:dyDescent="0.2">
      <c r="H10015"/>
      <c r="I10015"/>
    </row>
    <row r="10016" spans="8:9" x14ac:dyDescent="0.2">
      <c r="H10016"/>
      <c r="I10016"/>
    </row>
    <row r="10017" spans="8:9" x14ac:dyDescent="0.2">
      <c r="H10017"/>
      <c r="I10017"/>
    </row>
    <row r="10018" spans="8:9" x14ac:dyDescent="0.2">
      <c r="H10018"/>
      <c r="I10018"/>
    </row>
    <row r="10019" spans="8:9" x14ac:dyDescent="0.2">
      <c r="H10019"/>
      <c r="I10019"/>
    </row>
    <row r="10020" spans="8:9" x14ac:dyDescent="0.2">
      <c r="H10020"/>
      <c r="I10020"/>
    </row>
    <row r="10021" spans="8:9" x14ac:dyDescent="0.2">
      <c r="H10021"/>
      <c r="I10021"/>
    </row>
    <row r="10022" spans="8:9" x14ac:dyDescent="0.2">
      <c r="H10022"/>
      <c r="I10022"/>
    </row>
    <row r="10023" spans="8:9" x14ac:dyDescent="0.2">
      <c r="H10023"/>
      <c r="I10023"/>
    </row>
    <row r="10024" spans="8:9" x14ac:dyDescent="0.2">
      <c r="H10024"/>
      <c r="I10024"/>
    </row>
    <row r="10025" spans="8:9" x14ac:dyDescent="0.2">
      <c r="H10025"/>
      <c r="I10025"/>
    </row>
    <row r="10026" spans="8:9" x14ac:dyDescent="0.2">
      <c r="H10026"/>
      <c r="I10026"/>
    </row>
    <row r="10027" spans="8:9" x14ac:dyDescent="0.2">
      <c r="H10027"/>
      <c r="I10027"/>
    </row>
    <row r="10028" spans="8:9" x14ac:dyDescent="0.2">
      <c r="H10028"/>
      <c r="I10028"/>
    </row>
    <row r="10029" spans="8:9" x14ac:dyDescent="0.2">
      <c r="H10029"/>
      <c r="I10029"/>
    </row>
    <row r="10030" spans="8:9" x14ac:dyDescent="0.2">
      <c r="H10030"/>
      <c r="I10030"/>
    </row>
    <row r="10031" spans="8:9" x14ac:dyDescent="0.2">
      <c r="H10031"/>
      <c r="I10031"/>
    </row>
    <row r="10032" spans="8:9" x14ac:dyDescent="0.2">
      <c r="H10032"/>
      <c r="I10032"/>
    </row>
    <row r="10033" spans="8:9" x14ac:dyDescent="0.2">
      <c r="H10033"/>
      <c r="I10033"/>
    </row>
    <row r="10034" spans="8:9" x14ac:dyDescent="0.2">
      <c r="H10034"/>
      <c r="I10034"/>
    </row>
    <row r="10035" spans="8:9" x14ac:dyDescent="0.2">
      <c r="H10035"/>
      <c r="I10035"/>
    </row>
    <row r="10036" spans="8:9" x14ac:dyDescent="0.2">
      <c r="H10036"/>
      <c r="I10036"/>
    </row>
    <row r="10037" spans="8:9" x14ac:dyDescent="0.2">
      <c r="H10037"/>
      <c r="I10037"/>
    </row>
    <row r="10038" spans="8:9" x14ac:dyDescent="0.2">
      <c r="H10038"/>
      <c r="I10038"/>
    </row>
    <row r="10039" spans="8:9" x14ac:dyDescent="0.2">
      <c r="H10039"/>
      <c r="I10039"/>
    </row>
    <row r="10040" spans="8:9" x14ac:dyDescent="0.2">
      <c r="H10040"/>
      <c r="I10040"/>
    </row>
    <row r="10041" spans="8:9" x14ac:dyDescent="0.2">
      <c r="H10041"/>
      <c r="I10041"/>
    </row>
    <row r="10042" spans="8:9" x14ac:dyDescent="0.2">
      <c r="H10042"/>
      <c r="I10042"/>
    </row>
    <row r="10043" spans="8:9" x14ac:dyDescent="0.2">
      <c r="H10043"/>
      <c r="I10043"/>
    </row>
    <row r="10044" spans="8:9" x14ac:dyDescent="0.2">
      <c r="H10044"/>
      <c r="I10044"/>
    </row>
    <row r="10045" spans="8:9" x14ac:dyDescent="0.2">
      <c r="H10045"/>
      <c r="I10045"/>
    </row>
    <row r="10046" spans="8:9" x14ac:dyDescent="0.2">
      <c r="H10046"/>
      <c r="I10046"/>
    </row>
    <row r="10047" spans="8:9" x14ac:dyDescent="0.2">
      <c r="H10047"/>
      <c r="I10047"/>
    </row>
    <row r="10048" spans="8:9" x14ac:dyDescent="0.2">
      <c r="H10048"/>
      <c r="I10048"/>
    </row>
    <row r="10049" spans="8:9" x14ac:dyDescent="0.2">
      <c r="H10049"/>
      <c r="I10049"/>
    </row>
    <row r="10050" spans="8:9" x14ac:dyDescent="0.2">
      <c r="H10050"/>
      <c r="I10050"/>
    </row>
    <row r="10051" spans="8:9" x14ac:dyDescent="0.2">
      <c r="H10051"/>
      <c r="I10051"/>
    </row>
    <row r="10052" spans="8:9" x14ac:dyDescent="0.2">
      <c r="H10052"/>
      <c r="I10052"/>
    </row>
    <row r="10053" spans="8:9" x14ac:dyDescent="0.2">
      <c r="H10053"/>
      <c r="I10053"/>
    </row>
    <row r="10054" spans="8:9" x14ac:dyDescent="0.2">
      <c r="H10054"/>
      <c r="I10054"/>
    </row>
    <row r="10055" spans="8:9" x14ac:dyDescent="0.2">
      <c r="H10055"/>
      <c r="I10055"/>
    </row>
    <row r="10056" spans="8:9" x14ac:dyDescent="0.2">
      <c r="H10056"/>
      <c r="I10056"/>
    </row>
    <row r="10057" spans="8:9" x14ac:dyDescent="0.2">
      <c r="H10057"/>
      <c r="I10057"/>
    </row>
    <row r="10058" spans="8:9" x14ac:dyDescent="0.2">
      <c r="H10058"/>
      <c r="I10058"/>
    </row>
    <row r="10059" spans="8:9" x14ac:dyDescent="0.2">
      <c r="H10059"/>
      <c r="I10059"/>
    </row>
    <row r="10060" spans="8:9" x14ac:dyDescent="0.2">
      <c r="H10060"/>
      <c r="I10060"/>
    </row>
    <row r="10061" spans="8:9" x14ac:dyDescent="0.2">
      <c r="H10061"/>
      <c r="I10061"/>
    </row>
    <row r="10062" spans="8:9" x14ac:dyDescent="0.2">
      <c r="H10062"/>
      <c r="I10062"/>
    </row>
    <row r="10063" spans="8:9" x14ac:dyDescent="0.2">
      <c r="H10063"/>
      <c r="I10063"/>
    </row>
    <row r="10064" spans="8:9" x14ac:dyDescent="0.2">
      <c r="H10064"/>
      <c r="I10064"/>
    </row>
    <row r="10065" spans="8:9" x14ac:dyDescent="0.2">
      <c r="H10065"/>
      <c r="I10065"/>
    </row>
    <row r="10066" spans="8:9" x14ac:dyDescent="0.2">
      <c r="H10066"/>
      <c r="I10066"/>
    </row>
    <row r="10067" spans="8:9" x14ac:dyDescent="0.2">
      <c r="H10067"/>
      <c r="I10067"/>
    </row>
    <row r="10068" spans="8:9" x14ac:dyDescent="0.2">
      <c r="H10068"/>
      <c r="I10068"/>
    </row>
    <row r="10069" spans="8:9" x14ac:dyDescent="0.2">
      <c r="H10069"/>
      <c r="I10069"/>
    </row>
    <row r="10070" spans="8:9" x14ac:dyDescent="0.2">
      <c r="H10070"/>
      <c r="I10070"/>
    </row>
    <row r="10071" spans="8:9" x14ac:dyDescent="0.2">
      <c r="H10071"/>
      <c r="I10071"/>
    </row>
    <row r="10072" spans="8:9" x14ac:dyDescent="0.2">
      <c r="H10072"/>
      <c r="I10072"/>
    </row>
    <row r="10073" spans="8:9" x14ac:dyDescent="0.2">
      <c r="H10073"/>
      <c r="I10073"/>
    </row>
    <row r="10074" spans="8:9" x14ac:dyDescent="0.2">
      <c r="H10074"/>
      <c r="I10074"/>
    </row>
    <row r="10075" spans="8:9" x14ac:dyDescent="0.2">
      <c r="H10075"/>
      <c r="I10075"/>
    </row>
    <row r="10076" spans="8:9" x14ac:dyDescent="0.2">
      <c r="H10076"/>
      <c r="I10076"/>
    </row>
    <row r="10077" spans="8:9" x14ac:dyDescent="0.2">
      <c r="H10077"/>
      <c r="I10077"/>
    </row>
    <row r="10078" spans="8:9" x14ac:dyDescent="0.2">
      <c r="H10078"/>
      <c r="I10078"/>
    </row>
    <row r="10079" spans="8:9" x14ac:dyDescent="0.2">
      <c r="H10079"/>
      <c r="I10079"/>
    </row>
    <row r="10080" spans="8:9" x14ac:dyDescent="0.2">
      <c r="H10080"/>
      <c r="I10080"/>
    </row>
    <row r="10081" spans="8:9" x14ac:dyDescent="0.2">
      <c r="H10081"/>
      <c r="I10081"/>
    </row>
    <row r="10082" spans="8:9" x14ac:dyDescent="0.2">
      <c r="H10082"/>
      <c r="I10082"/>
    </row>
    <row r="10083" spans="8:9" x14ac:dyDescent="0.2">
      <c r="H10083"/>
      <c r="I10083"/>
    </row>
    <row r="10084" spans="8:9" x14ac:dyDescent="0.2">
      <c r="H10084"/>
      <c r="I10084"/>
    </row>
    <row r="10085" spans="8:9" x14ac:dyDescent="0.2">
      <c r="H10085"/>
      <c r="I10085"/>
    </row>
    <row r="10086" spans="8:9" x14ac:dyDescent="0.2">
      <c r="H10086"/>
      <c r="I10086"/>
    </row>
    <row r="10087" spans="8:9" x14ac:dyDescent="0.2">
      <c r="H10087"/>
      <c r="I10087"/>
    </row>
    <row r="10088" spans="8:9" x14ac:dyDescent="0.2">
      <c r="H10088"/>
      <c r="I10088"/>
    </row>
    <row r="10089" spans="8:9" x14ac:dyDescent="0.2">
      <c r="H10089"/>
      <c r="I10089"/>
    </row>
    <row r="10090" spans="8:9" x14ac:dyDescent="0.2">
      <c r="H10090"/>
      <c r="I10090"/>
    </row>
    <row r="10091" spans="8:9" x14ac:dyDescent="0.2">
      <c r="H10091"/>
      <c r="I10091"/>
    </row>
    <row r="10092" spans="8:9" x14ac:dyDescent="0.2">
      <c r="H10092"/>
      <c r="I10092"/>
    </row>
    <row r="10093" spans="8:9" x14ac:dyDescent="0.2">
      <c r="H10093"/>
      <c r="I10093"/>
    </row>
    <row r="10094" spans="8:9" x14ac:dyDescent="0.2">
      <c r="H10094"/>
      <c r="I10094"/>
    </row>
    <row r="10095" spans="8:9" x14ac:dyDescent="0.2">
      <c r="H10095"/>
      <c r="I10095"/>
    </row>
    <row r="10096" spans="8:9" x14ac:dyDescent="0.2">
      <c r="H10096"/>
      <c r="I10096"/>
    </row>
    <row r="10097" spans="8:9" x14ac:dyDescent="0.2">
      <c r="H10097"/>
      <c r="I10097"/>
    </row>
    <row r="10098" spans="8:9" x14ac:dyDescent="0.2">
      <c r="H10098"/>
      <c r="I10098"/>
    </row>
    <row r="10099" spans="8:9" x14ac:dyDescent="0.2">
      <c r="H10099"/>
      <c r="I10099"/>
    </row>
    <row r="10100" spans="8:9" x14ac:dyDescent="0.2">
      <c r="H10100"/>
      <c r="I10100"/>
    </row>
    <row r="10101" spans="8:9" x14ac:dyDescent="0.2">
      <c r="H10101"/>
      <c r="I10101"/>
    </row>
    <row r="10102" spans="8:9" x14ac:dyDescent="0.2">
      <c r="H10102"/>
      <c r="I10102"/>
    </row>
    <row r="10103" spans="8:9" x14ac:dyDescent="0.2">
      <c r="H10103"/>
      <c r="I10103"/>
    </row>
    <row r="10104" spans="8:9" x14ac:dyDescent="0.2">
      <c r="H10104"/>
      <c r="I10104"/>
    </row>
    <row r="10105" spans="8:9" x14ac:dyDescent="0.2">
      <c r="H10105"/>
      <c r="I10105"/>
    </row>
    <row r="10106" spans="8:9" x14ac:dyDescent="0.2">
      <c r="H10106"/>
      <c r="I10106"/>
    </row>
    <row r="10107" spans="8:9" x14ac:dyDescent="0.2">
      <c r="H10107"/>
      <c r="I10107"/>
    </row>
    <row r="10108" spans="8:9" x14ac:dyDescent="0.2">
      <c r="H10108"/>
      <c r="I10108"/>
    </row>
    <row r="10109" spans="8:9" x14ac:dyDescent="0.2">
      <c r="H10109"/>
      <c r="I10109"/>
    </row>
    <row r="10110" spans="8:9" x14ac:dyDescent="0.2">
      <c r="H10110"/>
      <c r="I10110"/>
    </row>
    <row r="10111" spans="8:9" x14ac:dyDescent="0.2">
      <c r="H10111"/>
      <c r="I10111"/>
    </row>
    <row r="10112" spans="8:9" x14ac:dyDescent="0.2">
      <c r="H10112"/>
      <c r="I10112"/>
    </row>
    <row r="10113" spans="8:9" x14ac:dyDescent="0.2">
      <c r="H10113"/>
      <c r="I10113"/>
    </row>
    <row r="10114" spans="8:9" x14ac:dyDescent="0.2">
      <c r="H10114"/>
      <c r="I10114"/>
    </row>
    <row r="10115" spans="8:9" x14ac:dyDescent="0.2">
      <c r="H10115"/>
      <c r="I10115"/>
    </row>
    <row r="10116" spans="8:9" x14ac:dyDescent="0.2">
      <c r="H10116"/>
      <c r="I10116"/>
    </row>
    <row r="10117" spans="8:9" x14ac:dyDescent="0.2">
      <c r="H10117"/>
      <c r="I10117"/>
    </row>
    <row r="10118" spans="8:9" x14ac:dyDescent="0.2">
      <c r="H10118"/>
      <c r="I10118"/>
    </row>
    <row r="10119" spans="8:9" x14ac:dyDescent="0.2">
      <c r="H10119"/>
      <c r="I10119"/>
    </row>
    <row r="10120" spans="8:9" x14ac:dyDescent="0.2">
      <c r="H10120"/>
      <c r="I10120"/>
    </row>
    <row r="10121" spans="8:9" x14ac:dyDescent="0.2">
      <c r="H10121"/>
      <c r="I10121"/>
    </row>
    <row r="10122" spans="8:9" x14ac:dyDescent="0.2">
      <c r="H10122"/>
      <c r="I10122"/>
    </row>
    <row r="10123" spans="8:9" x14ac:dyDescent="0.2">
      <c r="H10123"/>
      <c r="I10123"/>
    </row>
    <row r="10124" spans="8:9" x14ac:dyDescent="0.2">
      <c r="H10124"/>
      <c r="I10124"/>
    </row>
    <row r="10125" spans="8:9" x14ac:dyDescent="0.2">
      <c r="H10125"/>
      <c r="I10125"/>
    </row>
    <row r="10126" spans="8:9" x14ac:dyDescent="0.2">
      <c r="H10126"/>
      <c r="I10126"/>
    </row>
    <row r="10127" spans="8:9" x14ac:dyDescent="0.2">
      <c r="H10127"/>
      <c r="I10127"/>
    </row>
    <row r="10128" spans="8:9" x14ac:dyDescent="0.2">
      <c r="H10128"/>
      <c r="I10128"/>
    </row>
    <row r="10129" spans="8:9" x14ac:dyDescent="0.2">
      <c r="H10129"/>
      <c r="I10129"/>
    </row>
    <row r="10130" spans="8:9" x14ac:dyDescent="0.2">
      <c r="H10130"/>
      <c r="I10130"/>
    </row>
    <row r="10131" spans="8:9" x14ac:dyDescent="0.2">
      <c r="H10131"/>
      <c r="I10131"/>
    </row>
    <row r="10132" spans="8:9" x14ac:dyDescent="0.2">
      <c r="H10132"/>
      <c r="I10132"/>
    </row>
    <row r="10133" spans="8:9" x14ac:dyDescent="0.2">
      <c r="H10133"/>
      <c r="I10133"/>
    </row>
    <row r="10134" spans="8:9" x14ac:dyDescent="0.2">
      <c r="H10134"/>
      <c r="I10134"/>
    </row>
    <row r="10135" spans="8:9" x14ac:dyDescent="0.2">
      <c r="H10135"/>
      <c r="I10135"/>
    </row>
    <row r="10136" spans="8:9" x14ac:dyDescent="0.2">
      <c r="H10136"/>
      <c r="I10136"/>
    </row>
    <row r="10137" spans="8:9" x14ac:dyDescent="0.2">
      <c r="H10137"/>
      <c r="I10137"/>
    </row>
    <row r="10138" spans="8:9" x14ac:dyDescent="0.2">
      <c r="H10138"/>
      <c r="I10138"/>
    </row>
    <row r="10139" spans="8:9" x14ac:dyDescent="0.2">
      <c r="H10139"/>
      <c r="I10139"/>
    </row>
    <row r="10140" spans="8:9" x14ac:dyDescent="0.2">
      <c r="H10140"/>
      <c r="I10140"/>
    </row>
    <row r="10141" spans="8:9" x14ac:dyDescent="0.2">
      <c r="H10141"/>
      <c r="I10141"/>
    </row>
    <row r="10142" spans="8:9" x14ac:dyDescent="0.2">
      <c r="H10142"/>
      <c r="I10142"/>
    </row>
    <row r="10143" spans="8:9" x14ac:dyDescent="0.2">
      <c r="H10143"/>
      <c r="I10143"/>
    </row>
    <row r="10144" spans="8:9" x14ac:dyDescent="0.2">
      <c r="H10144"/>
      <c r="I10144"/>
    </row>
    <row r="10145" spans="8:9" x14ac:dyDescent="0.2">
      <c r="H10145"/>
      <c r="I10145"/>
    </row>
    <row r="10146" spans="8:9" x14ac:dyDescent="0.2">
      <c r="H10146"/>
      <c r="I10146"/>
    </row>
    <row r="10147" spans="8:9" x14ac:dyDescent="0.2">
      <c r="H10147"/>
      <c r="I10147"/>
    </row>
    <row r="10148" spans="8:9" x14ac:dyDescent="0.2">
      <c r="H10148"/>
      <c r="I10148"/>
    </row>
    <row r="10149" spans="8:9" x14ac:dyDescent="0.2">
      <c r="H10149"/>
      <c r="I10149"/>
    </row>
    <row r="10150" spans="8:9" x14ac:dyDescent="0.2">
      <c r="H10150"/>
      <c r="I10150"/>
    </row>
    <row r="10151" spans="8:9" x14ac:dyDescent="0.2">
      <c r="H10151"/>
      <c r="I10151"/>
    </row>
    <row r="10152" spans="8:9" x14ac:dyDescent="0.2">
      <c r="H10152"/>
      <c r="I10152"/>
    </row>
    <row r="10153" spans="8:9" x14ac:dyDescent="0.2">
      <c r="H10153"/>
      <c r="I10153"/>
    </row>
    <row r="10154" spans="8:9" x14ac:dyDescent="0.2">
      <c r="H10154"/>
      <c r="I10154"/>
    </row>
    <row r="10155" spans="8:9" x14ac:dyDescent="0.2">
      <c r="H10155"/>
      <c r="I10155"/>
    </row>
    <row r="10156" spans="8:9" x14ac:dyDescent="0.2">
      <c r="H10156"/>
      <c r="I10156"/>
    </row>
    <row r="10157" spans="8:9" x14ac:dyDescent="0.2">
      <c r="H10157"/>
      <c r="I10157"/>
    </row>
    <row r="10158" spans="8:9" x14ac:dyDescent="0.2">
      <c r="H10158"/>
      <c r="I10158"/>
    </row>
    <row r="10159" spans="8:9" x14ac:dyDescent="0.2">
      <c r="H10159"/>
      <c r="I10159"/>
    </row>
    <row r="10160" spans="8:9" x14ac:dyDescent="0.2">
      <c r="H10160"/>
      <c r="I10160"/>
    </row>
    <row r="10161" spans="8:9" x14ac:dyDescent="0.2">
      <c r="H10161"/>
      <c r="I10161"/>
    </row>
    <row r="10162" spans="8:9" x14ac:dyDescent="0.2">
      <c r="H10162"/>
      <c r="I10162"/>
    </row>
    <row r="10163" spans="8:9" x14ac:dyDescent="0.2">
      <c r="H10163"/>
      <c r="I10163"/>
    </row>
    <row r="10164" spans="8:9" x14ac:dyDescent="0.2">
      <c r="H10164"/>
      <c r="I10164"/>
    </row>
    <row r="10165" spans="8:9" x14ac:dyDescent="0.2">
      <c r="H10165"/>
      <c r="I10165"/>
    </row>
    <row r="10166" spans="8:9" x14ac:dyDescent="0.2">
      <c r="H10166"/>
      <c r="I10166"/>
    </row>
    <row r="10167" spans="8:9" x14ac:dyDescent="0.2">
      <c r="H10167"/>
      <c r="I10167"/>
    </row>
    <row r="10168" spans="8:9" x14ac:dyDescent="0.2">
      <c r="H10168"/>
      <c r="I10168"/>
    </row>
    <row r="10169" spans="8:9" x14ac:dyDescent="0.2">
      <c r="H10169"/>
      <c r="I10169"/>
    </row>
    <row r="10170" spans="8:9" x14ac:dyDescent="0.2">
      <c r="H10170"/>
      <c r="I10170"/>
    </row>
    <row r="10171" spans="8:9" x14ac:dyDescent="0.2">
      <c r="H10171"/>
      <c r="I10171"/>
    </row>
    <row r="10172" spans="8:9" x14ac:dyDescent="0.2">
      <c r="H10172"/>
      <c r="I10172"/>
    </row>
    <row r="10173" spans="8:9" x14ac:dyDescent="0.2">
      <c r="H10173"/>
      <c r="I10173"/>
    </row>
    <row r="10174" spans="8:9" x14ac:dyDescent="0.2">
      <c r="H10174"/>
      <c r="I10174"/>
    </row>
    <row r="10175" spans="8:9" x14ac:dyDescent="0.2">
      <c r="H10175"/>
      <c r="I10175"/>
    </row>
    <row r="10176" spans="8:9" x14ac:dyDescent="0.2">
      <c r="H10176"/>
      <c r="I10176"/>
    </row>
    <row r="10177" spans="8:9" x14ac:dyDescent="0.2">
      <c r="H10177"/>
      <c r="I10177"/>
    </row>
    <row r="10178" spans="8:9" x14ac:dyDescent="0.2">
      <c r="H10178"/>
      <c r="I10178"/>
    </row>
    <row r="10179" spans="8:9" x14ac:dyDescent="0.2">
      <c r="H10179"/>
      <c r="I10179"/>
    </row>
    <row r="10180" spans="8:9" x14ac:dyDescent="0.2">
      <c r="H10180"/>
      <c r="I10180"/>
    </row>
    <row r="10181" spans="8:9" x14ac:dyDescent="0.2">
      <c r="H10181"/>
      <c r="I10181"/>
    </row>
    <row r="10182" spans="8:9" x14ac:dyDescent="0.2">
      <c r="H10182"/>
      <c r="I10182"/>
    </row>
    <row r="10183" spans="8:9" x14ac:dyDescent="0.2">
      <c r="H10183"/>
      <c r="I10183"/>
    </row>
    <row r="10184" spans="8:9" x14ac:dyDescent="0.2">
      <c r="H10184"/>
      <c r="I10184"/>
    </row>
    <row r="10185" spans="8:9" x14ac:dyDescent="0.2">
      <c r="H10185"/>
      <c r="I10185"/>
    </row>
    <row r="10186" spans="8:9" x14ac:dyDescent="0.2">
      <c r="H10186"/>
      <c r="I10186"/>
    </row>
    <row r="10187" spans="8:9" x14ac:dyDescent="0.2">
      <c r="H10187"/>
      <c r="I10187"/>
    </row>
    <row r="10188" spans="8:9" x14ac:dyDescent="0.2">
      <c r="H10188"/>
      <c r="I10188"/>
    </row>
    <row r="10189" spans="8:9" x14ac:dyDescent="0.2">
      <c r="H10189"/>
      <c r="I10189"/>
    </row>
    <row r="10190" spans="8:9" x14ac:dyDescent="0.2">
      <c r="H10190"/>
      <c r="I10190"/>
    </row>
    <row r="10191" spans="8:9" x14ac:dyDescent="0.2">
      <c r="H10191"/>
      <c r="I10191"/>
    </row>
    <row r="10192" spans="8:9" x14ac:dyDescent="0.2">
      <c r="H10192"/>
      <c r="I10192"/>
    </row>
    <row r="10193" spans="8:9" x14ac:dyDescent="0.2">
      <c r="H10193"/>
      <c r="I10193"/>
    </row>
    <row r="10194" spans="8:9" x14ac:dyDescent="0.2">
      <c r="H10194"/>
      <c r="I10194"/>
    </row>
    <row r="10195" spans="8:9" x14ac:dyDescent="0.2">
      <c r="H10195"/>
      <c r="I10195"/>
    </row>
    <row r="10196" spans="8:9" x14ac:dyDescent="0.2">
      <c r="H10196"/>
      <c r="I10196"/>
    </row>
    <row r="10197" spans="8:9" x14ac:dyDescent="0.2">
      <c r="H10197"/>
      <c r="I10197"/>
    </row>
    <row r="10198" spans="8:9" x14ac:dyDescent="0.2">
      <c r="H10198"/>
      <c r="I10198"/>
    </row>
    <row r="10199" spans="8:9" x14ac:dyDescent="0.2">
      <c r="H10199"/>
      <c r="I10199"/>
    </row>
    <row r="10200" spans="8:9" x14ac:dyDescent="0.2">
      <c r="H10200"/>
      <c r="I10200"/>
    </row>
    <row r="10201" spans="8:9" x14ac:dyDescent="0.2">
      <c r="H10201"/>
      <c r="I10201"/>
    </row>
    <row r="10202" spans="8:9" x14ac:dyDescent="0.2">
      <c r="H10202"/>
      <c r="I10202"/>
    </row>
    <row r="10203" spans="8:9" x14ac:dyDescent="0.2">
      <c r="H10203"/>
      <c r="I10203"/>
    </row>
    <row r="10204" spans="8:9" x14ac:dyDescent="0.2">
      <c r="H10204"/>
      <c r="I10204"/>
    </row>
    <row r="10205" spans="8:9" x14ac:dyDescent="0.2">
      <c r="H10205"/>
      <c r="I10205"/>
    </row>
    <row r="10206" spans="8:9" x14ac:dyDescent="0.2">
      <c r="H10206"/>
      <c r="I10206"/>
    </row>
    <row r="10207" spans="8:9" x14ac:dyDescent="0.2">
      <c r="H10207"/>
      <c r="I10207"/>
    </row>
    <row r="10208" spans="8:9" x14ac:dyDescent="0.2">
      <c r="H10208"/>
      <c r="I10208"/>
    </row>
    <row r="10209" spans="8:9" x14ac:dyDescent="0.2">
      <c r="H10209"/>
      <c r="I10209"/>
    </row>
    <row r="10210" spans="8:9" x14ac:dyDescent="0.2">
      <c r="H10210"/>
      <c r="I10210"/>
    </row>
    <row r="10211" spans="8:9" x14ac:dyDescent="0.2">
      <c r="H10211"/>
      <c r="I10211"/>
    </row>
    <row r="10212" spans="8:9" x14ac:dyDescent="0.2">
      <c r="H10212"/>
      <c r="I10212"/>
    </row>
    <row r="10213" spans="8:9" x14ac:dyDescent="0.2">
      <c r="H10213"/>
      <c r="I10213"/>
    </row>
    <row r="10214" spans="8:9" x14ac:dyDescent="0.2">
      <c r="H10214"/>
      <c r="I10214"/>
    </row>
    <row r="10215" spans="8:9" x14ac:dyDescent="0.2">
      <c r="H10215"/>
      <c r="I10215"/>
    </row>
    <row r="10216" spans="8:9" x14ac:dyDescent="0.2">
      <c r="H10216"/>
      <c r="I10216"/>
    </row>
    <row r="10217" spans="8:9" x14ac:dyDescent="0.2">
      <c r="H10217"/>
      <c r="I10217"/>
    </row>
    <row r="10218" spans="8:9" x14ac:dyDescent="0.2">
      <c r="H10218"/>
      <c r="I10218"/>
    </row>
    <row r="10219" spans="8:9" x14ac:dyDescent="0.2">
      <c r="H10219"/>
      <c r="I10219"/>
    </row>
    <row r="10220" spans="8:9" x14ac:dyDescent="0.2">
      <c r="H10220"/>
      <c r="I10220"/>
    </row>
    <row r="10221" spans="8:9" x14ac:dyDescent="0.2">
      <c r="H10221"/>
      <c r="I10221"/>
    </row>
    <row r="10222" spans="8:9" x14ac:dyDescent="0.2">
      <c r="H10222"/>
      <c r="I10222"/>
    </row>
    <row r="10223" spans="8:9" x14ac:dyDescent="0.2">
      <c r="H10223"/>
      <c r="I10223"/>
    </row>
    <row r="10224" spans="8:9" x14ac:dyDescent="0.2">
      <c r="H10224"/>
      <c r="I10224"/>
    </row>
    <row r="10225" spans="8:9" x14ac:dyDescent="0.2">
      <c r="H10225"/>
      <c r="I10225"/>
    </row>
    <row r="10226" spans="8:9" x14ac:dyDescent="0.2">
      <c r="H10226"/>
      <c r="I10226"/>
    </row>
    <row r="10227" spans="8:9" x14ac:dyDescent="0.2">
      <c r="H10227"/>
      <c r="I10227"/>
    </row>
    <row r="10228" spans="8:9" x14ac:dyDescent="0.2">
      <c r="H10228"/>
      <c r="I10228"/>
    </row>
    <row r="10229" spans="8:9" x14ac:dyDescent="0.2">
      <c r="H10229"/>
      <c r="I10229"/>
    </row>
    <row r="10230" spans="8:9" x14ac:dyDescent="0.2">
      <c r="H10230"/>
      <c r="I10230"/>
    </row>
    <row r="10231" spans="8:9" x14ac:dyDescent="0.2">
      <c r="H10231"/>
      <c r="I10231"/>
    </row>
    <row r="10232" spans="8:9" x14ac:dyDescent="0.2">
      <c r="H10232"/>
      <c r="I10232"/>
    </row>
    <row r="10233" spans="8:9" x14ac:dyDescent="0.2">
      <c r="H10233"/>
      <c r="I10233"/>
    </row>
    <row r="10234" spans="8:9" x14ac:dyDescent="0.2">
      <c r="H10234"/>
      <c r="I10234"/>
    </row>
    <row r="10235" spans="8:9" x14ac:dyDescent="0.2">
      <c r="H10235"/>
      <c r="I10235"/>
    </row>
    <row r="10236" spans="8:9" x14ac:dyDescent="0.2">
      <c r="H10236"/>
      <c r="I10236"/>
    </row>
    <row r="10237" spans="8:9" x14ac:dyDescent="0.2">
      <c r="H10237"/>
      <c r="I10237"/>
    </row>
    <row r="10238" spans="8:9" x14ac:dyDescent="0.2">
      <c r="H10238"/>
      <c r="I10238"/>
    </row>
    <row r="10239" spans="8:9" x14ac:dyDescent="0.2">
      <c r="H10239"/>
      <c r="I10239"/>
    </row>
    <row r="10240" spans="8:9" x14ac:dyDescent="0.2">
      <c r="H10240"/>
      <c r="I10240"/>
    </row>
    <row r="10241" spans="8:9" x14ac:dyDescent="0.2">
      <c r="H10241"/>
      <c r="I10241"/>
    </row>
    <row r="10242" spans="8:9" x14ac:dyDescent="0.2">
      <c r="H10242"/>
      <c r="I10242"/>
    </row>
    <row r="10243" spans="8:9" x14ac:dyDescent="0.2">
      <c r="H10243"/>
      <c r="I10243"/>
    </row>
    <row r="10244" spans="8:9" x14ac:dyDescent="0.2">
      <c r="H10244"/>
      <c r="I10244"/>
    </row>
    <row r="10245" spans="8:9" x14ac:dyDescent="0.2">
      <c r="H10245"/>
      <c r="I10245"/>
    </row>
    <row r="10246" spans="8:9" x14ac:dyDescent="0.2">
      <c r="H10246"/>
      <c r="I10246"/>
    </row>
    <row r="10247" spans="8:9" x14ac:dyDescent="0.2">
      <c r="H10247"/>
      <c r="I10247"/>
    </row>
    <row r="10248" spans="8:9" x14ac:dyDescent="0.2">
      <c r="H10248"/>
      <c r="I10248"/>
    </row>
    <row r="10249" spans="8:9" x14ac:dyDescent="0.2">
      <c r="H10249"/>
      <c r="I10249"/>
    </row>
    <row r="10250" spans="8:9" x14ac:dyDescent="0.2">
      <c r="H10250"/>
      <c r="I10250"/>
    </row>
    <row r="10251" spans="8:9" x14ac:dyDescent="0.2">
      <c r="H10251"/>
      <c r="I10251"/>
    </row>
    <row r="10252" spans="8:9" x14ac:dyDescent="0.2">
      <c r="H10252"/>
      <c r="I10252"/>
    </row>
    <row r="10253" spans="8:9" x14ac:dyDescent="0.2">
      <c r="H10253"/>
      <c r="I10253"/>
    </row>
    <row r="10254" spans="8:9" x14ac:dyDescent="0.2">
      <c r="H10254"/>
      <c r="I10254"/>
    </row>
    <row r="10255" spans="8:9" x14ac:dyDescent="0.2">
      <c r="H10255"/>
      <c r="I10255"/>
    </row>
    <row r="10256" spans="8:9" x14ac:dyDescent="0.2">
      <c r="H10256"/>
      <c r="I10256"/>
    </row>
    <row r="10257" spans="8:9" x14ac:dyDescent="0.2">
      <c r="H10257"/>
      <c r="I10257"/>
    </row>
    <row r="10258" spans="8:9" x14ac:dyDescent="0.2">
      <c r="H10258"/>
      <c r="I10258"/>
    </row>
    <row r="10259" spans="8:9" x14ac:dyDescent="0.2">
      <c r="H10259"/>
      <c r="I10259"/>
    </row>
    <row r="10260" spans="8:9" x14ac:dyDescent="0.2">
      <c r="H10260"/>
      <c r="I10260"/>
    </row>
    <row r="10261" spans="8:9" x14ac:dyDescent="0.2">
      <c r="H10261"/>
      <c r="I10261"/>
    </row>
    <row r="10262" spans="8:9" x14ac:dyDescent="0.2">
      <c r="H10262"/>
      <c r="I10262"/>
    </row>
    <row r="10263" spans="8:9" x14ac:dyDescent="0.2">
      <c r="H10263"/>
      <c r="I10263"/>
    </row>
    <row r="10264" spans="8:9" x14ac:dyDescent="0.2">
      <c r="H10264"/>
      <c r="I10264"/>
    </row>
    <row r="10265" spans="8:9" x14ac:dyDescent="0.2">
      <c r="H10265"/>
      <c r="I10265"/>
    </row>
    <row r="10266" spans="8:9" x14ac:dyDescent="0.2">
      <c r="H10266"/>
      <c r="I10266"/>
    </row>
    <row r="10267" spans="8:9" x14ac:dyDescent="0.2">
      <c r="H10267"/>
      <c r="I10267"/>
    </row>
    <row r="10268" spans="8:9" x14ac:dyDescent="0.2">
      <c r="H10268"/>
      <c r="I10268"/>
    </row>
    <row r="10269" spans="8:9" x14ac:dyDescent="0.2">
      <c r="H10269"/>
      <c r="I10269"/>
    </row>
    <row r="10270" spans="8:9" x14ac:dyDescent="0.2">
      <c r="H10270"/>
      <c r="I10270"/>
    </row>
    <row r="10271" spans="8:9" x14ac:dyDescent="0.2">
      <c r="H10271"/>
      <c r="I10271"/>
    </row>
    <row r="10272" spans="8:9" x14ac:dyDescent="0.2">
      <c r="H10272"/>
      <c r="I10272"/>
    </row>
    <row r="10273" spans="8:9" x14ac:dyDescent="0.2">
      <c r="H10273"/>
      <c r="I10273"/>
    </row>
    <row r="10274" spans="8:9" x14ac:dyDescent="0.2">
      <c r="H10274"/>
      <c r="I10274"/>
    </row>
    <row r="10275" spans="8:9" x14ac:dyDescent="0.2">
      <c r="H10275"/>
      <c r="I10275"/>
    </row>
    <row r="10276" spans="8:9" x14ac:dyDescent="0.2">
      <c r="H10276"/>
      <c r="I10276"/>
    </row>
    <row r="10277" spans="8:9" x14ac:dyDescent="0.2">
      <c r="H10277"/>
      <c r="I10277"/>
    </row>
    <row r="10278" spans="8:9" x14ac:dyDescent="0.2">
      <c r="H10278"/>
      <c r="I10278"/>
    </row>
    <row r="10279" spans="8:9" x14ac:dyDescent="0.2">
      <c r="H10279"/>
      <c r="I10279"/>
    </row>
    <row r="10280" spans="8:9" x14ac:dyDescent="0.2">
      <c r="H10280"/>
      <c r="I10280"/>
    </row>
    <row r="10281" spans="8:9" x14ac:dyDescent="0.2">
      <c r="H10281"/>
      <c r="I10281"/>
    </row>
    <row r="10282" spans="8:9" x14ac:dyDescent="0.2">
      <c r="H10282"/>
      <c r="I10282"/>
    </row>
    <row r="10283" spans="8:9" x14ac:dyDescent="0.2">
      <c r="H10283"/>
      <c r="I10283"/>
    </row>
    <row r="10284" spans="8:9" x14ac:dyDescent="0.2">
      <c r="H10284"/>
      <c r="I10284"/>
    </row>
    <row r="10285" spans="8:9" x14ac:dyDescent="0.2">
      <c r="H10285"/>
      <c r="I10285"/>
    </row>
    <row r="10286" spans="8:9" x14ac:dyDescent="0.2">
      <c r="H10286"/>
      <c r="I10286"/>
    </row>
    <row r="10287" spans="8:9" x14ac:dyDescent="0.2">
      <c r="H10287"/>
      <c r="I10287"/>
    </row>
    <row r="10288" spans="8:9" x14ac:dyDescent="0.2">
      <c r="H10288"/>
      <c r="I10288"/>
    </row>
    <row r="10289" spans="8:9" x14ac:dyDescent="0.2">
      <c r="H10289"/>
      <c r="I10289"/>
    </row>
    <row r="10290" spans="8:9" x14ac:dyDescent="0.2">
      <c r="H10290"/>
      <c r="I10290"/>
    </row>
    <row r="10291" spans="8:9" x14ac:dyDescent="0.2">
      <c r="H10291"/>
      <c r="I10291"/>
    </row>
    <row r="10292" spans="8:9" x14ac:dyDescent="0.2">
      <c r="H10292"/>
      <c r="I10292"/>
    </row>
    <row r="10293" spans="8:9" x14ac:dyDescent="0.2">
      <c r="H10293"/>
      <c r="I10293"/>
    </row>
    <row r="10294" spans="8:9" x14ac:dyDescent="0.2">
      <c r="H10294"/>
      <c r="I10294"/>
    </row>
    <row r="10295" spans="8:9" x14ac:dyDescent="0.2">
      <c r="H10295"/>
      <c r="I10295"/>
    </row>
    <row r="10296" spans="8:9" x14ac:dyDescent="0.2">
      <c r="H10296"/>
      <c r="I10296"/>
    </row>
    <row r="10297" spans="8:9" x14ac:dyDescent="0.2">
      <c r="H10297"/>
      <c r="I10297"/>
    </row>
    <row r="10298" spans="8:9" x14ac:dyDescent="0.2">
      <c r="H10298"/>
      <c r="I10298"/>
    </row>
    <row r="10299" spans="8:9" x14ac:dyDescent="0.2">
      <c r="H10299"/>
      <c r="I10299"/>
    </row>
    <row r="10300" spans="8:9" x14ac:dyDescent="0.2">
      <c r="H10300"/>
      <c r="I10300"/>
    </row>
    <row r="10301" spans="8:9" x14ac:dyDescent="0.2">
      <c r="H10301"/>
      <c r="I10301"/>
    </row>
    <row r="10302" spans="8:9" x14ac:dyDescent="0.2">
      <c r="H10302"/>
      <c r="I10302"/>
    </row>
    <row r="10303" spans="8:9" x14ac:dyDescent="0.2">
      <c r="H10303"/>
      <c r="I10303"/>
    </row>
    <row r="10304" spans="8:9" x14ac:dyDescent="0.2">
      <c r="H10304"/>
      <c r="I10304"/>
    </row>
    <row r="10305" spans="8:9" x14ac:dyDescent="0.2">
      <c r="H10305"/>
      <c r="I10305"/>
    </row>
    <row r="10306" spans="8:9" x14ac:dyDescent="0.2">
      <c r="H10306"/>
      <c r="I10306"/>
    </row>
    <row r="10307" spans="8:9" x14ac:dyDescent="0.2">
      <c r="H10307"/>
      <c r="I10307"/>
    </row>
    <row r="10308" spans="8:9" x14ac:dyDescent="0.2">
      <c r="H10308"/>
      <c r="I10308"/>
    </row>
    <row r="10309" spans="8:9" x14ac:dyDescent="0.2">
      <c r="H10309"/>
      <c r="I10309"/>
    </row>
    <row r="10310" spans="8:9" x14ac:dyDescent="0.2">
      <c r="H10310"/>
      <c r="I10310"/>
    </row>
    <row r="10311" spans="8:9" x14ac:dyDescent="0.2">
      <c r="H10311"/>
      <c r="I10311"/>
    </row>
    <row r="10312" spans="8:9" x14ac:dyDescent="0.2">
      <c r="H10312"/>
      <c r="I10312"/>
    </row>
    <row r="10313" spans="8:9" x14ac:dyDescent="0.2">
      <c r="H10313"/>
      <c r="I10313"/>
    </row>
    <row r="10314" spans="8:9" x14ac:dyDescent="0.2">
      <c r="H10314"/>
      <c r="I10314"/>
    </row>
    <row r="10315" spans="8:9" x14ac:dyDescent="0.2">
      <c r="H10315"/>
      <c r="I10315"/>
    </row>
    <row r="10316" spans="8:9" x14ac:dyDescent="0.2">
      <c r="H10316"/>
      <c r="I10316"/>
    </row>
    <row r="10317" spans="8:9" x14ac:dyDescent="0.2">
      <c r="H10317"/>
      <c r="I10317"/>
    </row>
    <row r="10318" spans="8:9" x14ac:dyDescent="0.2">
      <c r="H10318"/>
      <c r="I10318"/>
    </row>
    <row r="10319" spans="8:9" x14ac:dyDescent="0.2">
      <c r="H10319"/>
      <c r="I10319"/>
    </row>
    <row r="10320" spans="8:9" x14ac:dyDescent="0.2">
      <c r="H10320"/>
      <c r="I10320"/>
    </row>
    <row r="10321" spans="8:9" x14ac:dyDescent="0.2">
      <c r="H10321"/>
      <c r="I10321"/>
    </row>
    <row r="10322" spans="8:9" x14ac:dyDescent="0.2">
      <c r="H10322"/>
      <c r="I10322"/>
    </row>
    <row r="10323" spans="8:9" x14ac:dyDescent="0.2">
      <c r="H10323"/>
      <c r="I10323"/>
    </row>
    <row r="10324" spans="8:9" x14ac:dyDescent="0.2">
      <c r="H10324"/>
      <c r="I10324"/>
    </row>
    <row r="10325" spans="8:9" x14ac:dyDescent="0.2">
      <c r="H10325"/>
      <c r="I10325"/>
    </row>
    <row r="10326" spans="8:9" x14ac:dyDescent="0.2">
      <c r="H10326"/>
      <c r="I10326"/>
    </row>
    <row r="10327" spans="8:9" x14ac:dyDescent="0.2">
      <c r="H10327"/>
      <c r="I10327"/>
    </row>
    <row r="10328" spans="8:9" x14ac:dyDescent="0.2">
      <c r="H10328"/>
      <c r="I10328"/>
    </row>
    <row r="10329" spans="8:9" x14ac:dyDescent="0.2">
      <c r="H10329"/>
      <c r="I10329"/>
    </row>
    <row r="10330" spans="8:9" x14ac:dyDescent="0.2">
      <c r="H10330"/>
      <c r="I10330"/>
    </row>
    <row r="10331" spans="8:9" x14ac:dyDescent="0.2">
      <c r="H10331"/>
      <c r="I10331"/>
    </row>
    <row r="10332" spans="8:9" x14ac:dyDescent="0.2">
      <c r="H10332"/>
      <c r="I10332"/>
    </row>
    <row r="10333" spans="8:9" x14ac:dyDescent="0.2">
      <c r="H10333"/>
      <c r="I10333"/>
    </row>
    <row r="10334" spans="8:9" x14ac:dyDescent="0.2">
      <c r="H10334"/>
      <c r="I10334"/>
    </row>
    <row r="10335" spans="8:9" x14ac:dyDescent="0.2">
      <c r="H10335"/>
      <c r="I10335"/>
    </row>
    <row r="10336" spans="8:9" x14ac:dyDescent="0.2">
      <c r="H10336"/>
      <c r="I10336"/>
    </row>
    <row r="10337" spans="8:9" x14ac:dyDescent="0.2">
      <c r="H10337"/>
      <c r="I10337"/>
    </row>
    <row r="10338" spans="8:9" x14ac:dyDescent="0.2">
      <c r="H10338"/>
      <c r="I10338"/>
    </row>
    <row r="10339" spans="8:9" x14ac:dyDescent="0.2">
      <c r="H10339"/>
      <c r="I10339"/>
    </row>
    <row r="10340" spans="8:9" x14ac:dyDescent="0.2">
      <c r="H10340"/>
      <c r="I10340"/>
    </row>
    <row r="10341" spans="8:9" x14ac:dyDescent="0.2">
      <c r="H10341"/>
      <c r="I10341"/>
    </row>
    <row r="10342" spans="8:9" x14ac:dyDescent="0.2">
      <c r="H10342"/>
      <c r="I10342"/>
    </row>
    <row r="10343" spans="8:9" x14ac:dyDescent="0.2">
      <c r="H10343"/>
      <c r="I10343"/>
    </row>
    <row r="10344" spans="8:9" x14ac:dyDescent="0.2">
      <c r="H10344"/>
      <c r="I10344"/>
    </row>
    <row r="10345" spans="8:9" x14ac:dyDescent="0.2">
      <c r="H10345"/>
      <c r="I10345"/>
    </row>
    <row r="10346" spans="8:9" x14ac:dyDescent="0.2">
      <c r="H10346"/>
      <c r="I10346"/>
    </row>
    <row r="10347" spans="8:9" x14ac:dyDescent="0.2">
      <c r="H10347"/>
      <c r="I10347"/>
    </row>
    <row r="10348" spans="8:9" x14ac:dyDescent="0.2">
      <c r="H10348"/>
      <c r="I10348"/>
    </row>
    <row r="10349" spans="8:9" x14ac:dyDescent="0.2">
      <c r="H10349"/>
      <c r="I10349"/>
    </row>
    <row r="10350" spans="8:9" x14ac:dyDescent="0.2">
      <c r="H10350"/>
      <c r="I10350"/>
    </row>
    <row r="10351" spans="8:9" x14ac:dyDescent="0.2">
      <c r="H10351"/>
      <c r="I10351"/>
    </row>
    <row r="10352" spans="8:9" x14ac:dyDescent="0.2">
      <c r="H10352"/>
      <c r="I10352"/>
    </row>
    <row r="10353" spans="8:9" x14ac:dyDescent="0.2">
      <c r="H10353"/>
      <c r="I10353"/>
    </row>
    <row r="10354" spans="8:9" x14ac:dyDescent="0.2">
      <c r="H10354"/>
      <c r="I10354"/>
    </row>
    <row r="10355" spans="8:9" x14ac:dyDescent="0.2">
      <c r="H10355"/>
      <c r="I10355"/>
    </row>
    <row r="10356" spans="8:9" x14ac:dyDescent="0.2">
      <c r="H10356"/>
      <c r="I10356"/>
    </row>
    <row r="10357" spans="8:9" x14ac:dyDescent="0.2">
      <c r="H10357"/>
      <c r="I10357"/>
    </row>
    <row r="10358" spans="8:9" x14ac:dyDescent="0.2">
      <c r="H10358"/>
      <c r="I10358"/>
    </row>
    <row r="10359" spans="8:9" x14ac:dyDescent="0.2">
      <c r="H10359"/>
      <c r="I10359"/>
    </row>
    <row r="10360" spans="8:9" x14ac:dyDescent="0.2">
      <c r="H10360"/>
      <c r="I10360"/>
    </row>
    <row r="10361" spans="8:9" x14ac:dyDescent="0.2">
      <c r="H10361"/>
      <c r="I10361"/>
    </row>
    <row r="10362" spans="8:9" x14ac:dyDescent="0.2">
      <c r="H10362"/>
      <c r="I10362"/>
    </row>
    <row r="10363" spans="8:9" x14ac:dyDescent="0.2">
      <c r="H10363"/>
      <c r="I10363"/>
    </row>
    <row r="10364" spans="8:9" x14ac:dyDescent="0.2">
      <c r="H10364"/>
      <c r="I10364"/>
    </row>
    <row r="10365" spans="8:9" x14ac:dyDescent="0.2">
      <c r="H10365"/>
      <c r="I10365"/>
    </row>
    <row r="10366" spans="8:9" x14ac:dyDescent="0.2">
      <c r="H10366"/>
      <c r="I10366"/>
    </row>
    <row r="10367" spans="8:9" x14ac:dyDescent="0.2">
      <c r="H10367"/>
      <c r="I10367"/>
    </row>
    <row r="10368" spans="8:9" x14ac:dyDescent="0.2">
      <c r="H10368"/>
      <c r="I10368"/>
    </row>
    <row r="10369" spans="8:9" x14ac:dyDescent="0.2">
      <c r="H10369"/>
      <c r="I10369"/>
    </row>
    <row r="10370" spans="8:9" x14ac:dyDescent="0.2">
      <c r="H10370"/>
      <c r="I10370"/>
    </row>
    <row r="10371" spans="8:9" x14ac:dyDescent="0.2">
      <c r="H10371"/>
      <c r="I10371"/>
    </row>
    <row r="10372" spans="8:9" x14ac:dyDescent="0.2">
      <c r="H10372"/>
      <c r="I10372"/>
    </row>
    <row r="10373" spans="8:9" x14ac:dyDescent="0.2">
      <c r="H10373"/>
      <c r="I10373"/>
    </row>
    <row r="10374" spans="8:9" x14ac:dyDescent="0.2">
      <c r="H10374"/>
      <c r="I10374"/>
    </row>
    <row r="10375" spans="8:9" x14ac:dyDescent="0.2">
      <c r="H10375"/>
      <c r="I10375"/>
    </row>
    <row r="10376" spans="8:9" x14ac:dyDescent="0.2">
      <c r="H10376"/>
      <c r="I10376"/>
    </row>
    <row r="10377" spans="8:9" x14ac:dyDescent="0.2">
      <c r="H10377"/>
      <c r="I10377"/>
    </row>
    <row r="10378" spans="8:9" x14ac:dyDescent="0.2">
      <c r="H10378"/>
      <c r="I10378"/>
    </row>
    <row r="10379" spans="8:9" x14ac:dyDescent="0.2">
      <c r="H10379"/>
      <c r="I10379"/>
    </row>
    <row r="10380" spans="8:9" x14ac:dyDescent="0.2">
      <c r="H10380"/>
      <c r="I10380"/>
    </row>
    <row r="10381" spans="8:9" x14ac:dyDescent="0.2">
      <c r="H10381"/>
      <c r="I10381"/>
    </row>
    <row r="10382" spans="8:9" x14ac:dyDescent="0.2">
      <c r="H10382"/>
      <c r="I10382"/>
    </row>
    <row r="10383" spans="8:9" x14ac:dyDescent="0.2">
      <c r="H10383"/>
      <c r="I10383"/>
    </row>
    <row r="10384" spans="8:9" x14ac:dyDescent="0.2">
      <c r="H10384"/>
      <c r="I10384"/>
    </row>
    <row r="10385" spans="8:9" x14ac:dyDescent="0.2">
      <c r="H10385"/>
      <c r="I10385"/>
    </row>
    <row r="10386" spans="8:9" x14ac:dyDescent="0.2">
      <c r="H10386"/>
      <c r="I10386"/>
    </row>
    <row r="10387" spans="8:9" x14ac:dyDescent="0.2">
      <c r="H10387"/>
      <c r="I10387"/>
    </row>
    <row r="10388" spans="8:9" x14ac:dyDescent="0.2">
      <c r="H10388"/>
      <c r="I10388"/>
    </row>
    <row r="10389" spans="8:9" x14ac:dyDescent="0.2">
      <c r="H10389"/>
      <c r="I10389"/>
    </row>
    <row r="10390" spans="8:9" x14ac:dyDescent="0.2">
      <c r="H10390"/>
      <c r="I10390"/>
    </row>
    <row r="10391" spans="8:9" x14ac:dyDescent="0.2">
      <c r="H10391"/>
      <c r="I10391"/>
    </row>
    <row r="10392" spans="8:9" x14ac:dyDescent="0.2">
      <c r="H10392"/>
      <c r="I10392"/>
    </row>
    <row r="10393" spans="8:9" x14ac:dyDescent="0.2">
      <c r="H10393"/>
      <c r="I10393"/>
    </row>
    <row r="10394" spans="8:9" x14ac:dyDescent="0.2">
      <c r="H10394"/>
      <c r="I10394"/>
    </row>
    <row r="10395" spans="8:9" x14ac:dyDescent="0.2">
      <c r="H10395"/>
      <c r="I10395"/>
    </row>
    <row r="10396" spans="8:9" x14ac:dyDescent="0.2">
      <c r="H10396"/>
      <c r="I10396"/>
    </row>
    <row r="10397" spans="8:9" x14ac:dyDescent="0.2">
      <c r="H10397"/>
      <c r="I10397"/>
    </row>
    <row r="10398" spans="8:9" x14ac:dyDescent="0.2">
      <c r="H10398"/>
      <c r="I10398"/>
    </row>
    <row r="10399" spans="8:9" x14ac:dyDescent="0.2">
      <c r="H10399"/>
      <c r="I10399"/>
    </row>
    <row r="10400" spans="8:9" x14ac:dyDescent="0.2">
      <c r="H10400"/>
      <c r="I10400"/>
    </row>
    <row r="10401" spans="8:9" x14ac:dyDescent="0.2">
      <c r="H10401"/>
      <c r="I10401"/>
    </row>
    <row r="10402" spans="8:9" x14ac:dyDescent="0.2">
      <c r="H10402"/>
      <c r="I10402"/>
    </row>
    <row r="10403" spans="8:9" x14ac:dyDescent="0.2">
      <c r="H10403"/>
      <c r="I10403"/>
    </row>
    <row r="10404" spans="8:9" x14ac:dyDescent="0.2">
      <c r="H10404"/>
      <c r="I10404"/>
    </row>
    <row r="10405" spans="8:9" x14ac:dyDescent="0.2">
      <c r="H10405"/>
      <c r="I10405"/>
    </row>
    <row r="10406" spans="8:9" x14ac:dyDescent="0.2">
      <c r="H10406"/>
      <c r="I10406"/>
    </row>
    <row r="10407" spans="8:9" x14ac:dyDescent="0.2">
      <c r="H10407"/>
      <c r="I10407"/>
    </row>
    <row r="10408" spans="8:9" x14ac:dyDescent="0.2">
      <c r="H10408"/>
      <c r="I10408"/>
    </row>
    <row r="10409" spans="8:9" x14ac:dyDescent="0.2">
      <c r="H10409"/>
      <c r="I10409"/>
    </row>
    <row r="10410" spans="8:9" x14ac:dyDescent="0.2">
      <c r="H10410"/>
      <c r="I10410"/>
    </row>
    <row r="10411" spans="8:9" x14ac:dyDescent="0.2">
      <c r="H10411"/>
      <c r="I10411"/>
    </row>
    <row r="10412" spans="8:9" x14ac:dyDescent="0.2">
      <c r="H10412"/>
      <c r="I10412"/>
    </row>
    <row r="10413" spans="8:9" x14ac:dyDescent="0.2">
      <c r="H10413"/>
      <c r="I10413"/>
    </row>
    <row r="10414" spans="8:9" x14ac:dyDescent="0.2">
      <c r="H10414"/>
      <c r="I10414"/>
    </row>
    <row r="10415" spans="8:9" x14ac:dyDescent="0.2">
      <c r="H10415"/>
      <c r="I10415"/>
    </row>
    <row r="10416" spans="8:9" x14ac:dyDescent="0.2">
      <c r="H10416"/>
      <c r="I10416"/>
    </row>
    <row r="10417" spans="8:9" x14ac:dyDescent="0.2">
      <c r="H10417"/>
      <c r="I10417"/>
    </row>
    <row r="10418" spans="8:9" x14ac:dyDescent="0.2">
      <c r="H10418"/>
      <c r="I10418"/>
    </row>
    <row r="10419" spans="8:9" x14ac:dyDescent="0.2">
      <c r="H10419"/>
      <c r="I10419"/>
    </row>
    <row r="10420" spans="8:9" x14ac:dyDescent="0.2">
      <c r="H10420"/>
      <c r="I10420"/>
    </row>
    <row r="10421" spans="8:9" x14ac:dyDescent="0.2">
      <c r="H10421"/>
      <c r="I10421"/>
    </row>
    <row r="10422" spans="8:9" x14ac:dyDescent="0.2">
      <c r="H10422"/>
      <c r="I10422"/>
    </row>
    <row r="10423" spans="8:9" x14ac:dyDescent="0.2">
      <c r="H10423"/>
      <c r="I10423"/>
    </row>
    <row r="10424" spans="8:9" x14ac:dyDescent="0.2">
      <c r="H10424"/>
      <c r="I10424"/>
    </row>
    <row r="10425" spans="8:9" x14ac:dyDescent="0.2">
      <c r="H10425"/>
      <c r="I10425"/>
    </row>
    <row r="10426" spans="8:9" x14ac:dyDescent="0.2">
      <c r="H10426"/>
      <c r="I10426"/>
    </row>
    <row r="10427" spans="8:9" x14ac:dyDescent="0.2">
      <c r="H10427"/>
      <c r="I10427"/>
    </row>
    <row r="10428" spans="8:9" x14ac:dyDescent="0.2">
      <c r="H10428"/>
      <c r="I10428"/>
    </row>
    <row r="10429" spans="8:9" x14ac:dyDescent="0.2">
      <c r="H10429"/>
      <c r="I10429"/>
    </row>
    <row r="10430" spans="8:9" x14ac:dyDescent="0.2">
      <c r="H10430"/>
      <c r="I10430"/>
    </row>
    <row r="10431" spans="8:9" x14ac:dyDescent="0.2">
      <c r="H10431"/>
      <c r="I10431"/>
    </row>
    <row r="10432" spans="8:9" x14ac:dyDescent="0.2">
      <c r="H10432"/>
      <c r="I10432"/>
    </row>
    <row r="10433" spans="8:9" x14ac:dyDescent="0.2">
      <c r="H10433"/>
      <c r="I10433"/>
    </row>
    <row r="10434" spans="8:9" x14ac:dyDescent="0.2">
      <c r="H10434"/>
      <c r="I10434"/>
    </row>
    <row r="10435" spans="8:9" x14ac:dyDescent="0.2">
      <c r="H10435"/>
      <c r="I10435"/>
    </row>
    <row r="10436" spans="8:9" x14ac:dyDescent="0.2">
      <c r="H10436"/>
      <c r="I10436"/>
    </row>
    <row r="10437" spans="8:9" x14ac:dyDescent="0.2">
      <c r="H10437"/>
      <c r="I10437"/>
    </row>
    <row r="10438" spans="8:9" x14ac:dyDescent="0.2">
      <c r="H10438"/>
      <c r="I10438"/>
    </row>
    <row r="10439" spans="8:9" x14ac:dyDescent="0.2">
      <c r="H10439"/>
      <c r="I10439"/>
    </row>
    <row r="10440" spans="8:9" x14ac:dyDescent="0.2">
      <c r="H10440"/>
      <c r="I10440"/>
    </row>
    <row r="10441" spans="8:9" x14ac:dyDescent="0.2">
      <c r="H10441"/>
      <c r="I10441"/>
    </row>
    <row r="10442" spans="8:9" x14ac:dyDescent="0.2">
      <c r="H10442"/>
      <c r="I10442"/>
    </row>
    <row r="10443" spans="8:9" x14ac:dyDescent="0.2">
      <c r="H10443"/>
      <c r="I10443"/>
    </row>
    <row r="10444" spans="8:9" x14ac:dyDescent="0.2">
      <c r="H10444"/>
      <c r="I10444"/>
    </row>
    <row r="10445" spans="8:9" x14ac:dyDescent="0.2">
      <c r="H10445"/>
      <c r="I10445"/>
    </row>
    <row r="10446" spans="8:9" x14ac:dyDescent="0.2">
      <c r="H10446"/>
      <c r="I10446"/>
    </row>
    <row r="10447" spans="8:9" x14ac:dyDescent="0.2">
      <c r="H10447"/>
      <c r="I10447"/>
    </row>
    <row r="10448" spans="8:9" x14ac:dyDescent="0.2">
      <c r="H10448"/>
      <c r="I10448"/>
    </row>
    <row r="10449" spans="8:9" x14ac:dyDescent="0.2">
      <c r="H10449"/>
      <c r="I10449"/>
    </row>
    <row r="10450" spans="8:9" x14ac:dyDescent="0.2">
      <c r="H10450"/>
      <c r="I10450"/>
    </row>
    <row r="10451" spans="8:9" x14ac:dyDescent="0.2">
      <c r="H10451"/>
      <c r="I10451"/>
    </row>
    <row r="10452" spans="8:9" x14ac:dyDescent="0.2">
      <c r="H10452"/>
      <c r="I10452"/>
    </row>
    <row r="10453" spans="8:9" x14ac:dyDescent="0.2">
      <c r="H10453"/>
      <c r="I10453"/>
    </row>
    <row r="10454" spans="8:9" x14ac:dyDescent="0.2">
      <c r="H10454"/>
      <c r="I10454"/>
    </row>
    <row r="10455" spans="8:9" x14ac:dyDescent="0.2">
      <c r="H10455"/>
      <c r="I10455"/>
    </row>
    <row r="10456" spans="8:9" x14ac:dyDescent="0.2">
      <c r="H10456"/>
      <c r="I10456"/>
    </row>
    <row r="10457" spans="8:9" x14ac:dyDescent="0.2">
      <c r="H10457"/>
      <c r="I10457"/>
    </row>
    <row r="10458" spans="8:9" x14ac:dyDescent="0.2">
      <c r="H10458"/>
      <c r="I10458"/>
    </row>
    <row r="10459" spans="8:9" x14ac:dyDescent="0.2">
      <c r="H10459"/>
      <c r="I10459"/>
    </row>
    <row r="10460" spans="8:9" x14ac:dyDescent="0.2">
      <c r="H10460"/>
      <c r="I10460"/>
    </row>
    <row r="10461" spans="8:9" x14ac:dyDescent="0.2">
      <c r="H10461"/>
      <c r="I10461"/>
    </row>
    <row r="10462" spans="8:9" x14ac:dyDescent="0.2">
      <c r="H10462"/>
      <c r="I10462"/>
    </row>
    <row r="10463" spans="8:9" x14ac:dyDescent="0.2">
      <c r="H10463"/>
      <c r="I10463"/>
    </row>
    <row r="10464" spans="8:9" x14ac:dyDescent="0.2">
      <c r="H10464"/>
      <c r="I10464"/>
    </row>
    <row r="10465" spans="8:9" x14ac:dyDescent="0.2">
      <c r="H10465"/>
      <c r="I10465"/>
    </row>
    <row r="10466" spans="8:9" x14ac:dyDescent="0.2">
      <c r="H10466"/>
      <c r="I10466"/>
    </row>
    <row r="10467" spans="8:9" x14ac:dyDescent="0.2">
      <c r="H10467"/>
      <c r="I10467"/>
    </row>
    <row r="10468" spans="8:9" x14ac:dyDescent="0.2">
      <c r="H10468"/>
      <c r="I10468"/>
    </row>
    <row r="10469" spans="8:9" x14ac:dyDescent="0.2">
      <c r="H10469"/>
      <c r="I10469"/>
    </row>
    <row r="10470" spans="8:9" x14ac:dyDescent="0.2">
      <c r="H10470"/>
      <c r="I10470"/>
    </row>
    <row r="10471" spans="8:9" x14ac:dyDescent="0.2">
      <c r="H10471"/>
      <c r="I10471"/>
    </row>
    <row r="10472" spans="8:9" x14ac:dyDescent="0.2">
      <c r="H10472"/>
      <c r="I10472"/>
    </row>
    <row r="10473" spans="8:9" x14ac:dyDescent="0.2">
      <c r="H10473"/>
      <c r="I10473"/>
    </row>
    <row r="10474" spans="8:9" x14ac:dyDescent="0.2">
      <c r="H10474"/>
      <c r="I10474"/>
    </row>
    <row r="10475" spans="8:9" x14ac:dyDescent="0.2">
      <c r="H10475"/>
      <c r="I10475"/>
    </row>
    <row r="10476" spans="8:9" x14ac:dyDescent="0.2">
      <c r="H10476"/>
      <c r="I10476"/>
    </row>
    <row r="10477" spans="8:9" x14ac:dyDescent="0.2">
      <c r="H10477"/>
      <c r="I10477"/>
    </row>
    <row r="10478" spans="8:9" x14ac:dyDescent="0.2">
      <c r="H10478"/>
      <c r="I10478"/>
    </row>
    <row r="10479" spans="8:9" x14ac:dyDescent="0.2">
      <c r="H10479"/>
      <c r="I10479"/>
    </row>
    <row r="10480" spans="8:9" x14ac:dyDescent="0.2">
      <c r="H10480"/>
      <c r="I10480"/>
    </row>
    <row r="10481" spans="8:9" x14ac:dyDescent="0.2">
      <c r="H10481"/>
      <c r="I10481"/>
    </row>
    <row r="10482" spans="8:9" x14ac:dyDescent="0.2">
      <c r="H10482"/>
      <c r="I10482"/>
    </row>
    <row r="10483" spans="8:9" x14ac:dyDescent="0.2">
      <c r="H10483"/>
      <c r="I10483"/>
    </row>
    <row r="10484" spans="8:9" x14ac:dyDescent="0.2">
      <c r="H10484"/>
      <c r="I10484"/>
    </row>
    <row r="10485" spans="8:9" x14ac:dyDescent="0.2">
      <c r="H10485"/>
      <c r="I10485"/>
    </row>
    <row r="10486" spans="8:9" x14ac:dyDescent="0.2">
      <c r="H10486"/>
      <c r="I10486"/>
    </row>
    <row r="10487" spans="8:9" x14ac:dyDescent="0.2">
      <c r="H10487"/>
      <c r="I10487"/>
    </row>
    <row r="10488" spans="8:9" x14ac:dyDescent="0.2">
      <c r="H10488"/>
      <c r="I10488"/>
    </row>
    <row r="10489" spans="8:9" x14ac:dyDescent="0.2">
      <c r="H10489"/>
      <c r="I10489"/>
    </row>
    <row r="10490" spans="8:9" x14ac:dyDescent="0.2">
      <c r="H10490"/>
      <c r="I10490"/>
    </row>
    <row r="10491" spans="8:9" x14ac:dyDescent="0.2">
      <c r="H10491"/>
      <c r="I10491"/>
    </row>
    <row r="10492" spans="8:9" x14ac:dyDescent="0.2">
      <c r="H10492"/>
      <c r="I10492"/>
    </row>
    <row r="10493" spans="8:9" x14ac:dyDescent="0.2">
      <c r="H10493"/>
      <c r="I10493"/>
    </row>
    <row r="10494" spans="8:9" x14ac:dyDescent="0.2">
      <c r="H10494"/>
      <c r="I10494"/>
    </row>
    <row r="10495" spans="8:9" x14ac:dyDescent="0.2">
      <c r="H10495"/>
      <c r="I10495"/>
    </row>
    <row r="10496" spans="8:9" x14ac:dyDescent="0.2">
      <c r="H10496"/>
      <c r="I10496"/>
    </row>
    <row r="10497" spans="8:9" x14ac:dyDescent="0.2">
      <c r="H10497"/>
      <c r="I10497"/>
    </row>
    <row r="10498" spans="8:9" x14ac:dyDescent="0.2">
      <c r="H10498"/>
      <c r="I10498"/>
    </row>
    <row r="10499" spans="8:9" x14ac:dyDescent="0.2">
      <c r="H10499"/>
      <c r="I10499"/>
    </row>
    <row r="10500" spans="8:9" x14ac:dyDescent="0.2">
      <c r="H10500"/>
      <c r="I10500"/>
    </row>
    <row r="10501" spans="8:9" x14ac:dyDescent="0.2">
      <c r="H10501"/>
      <c r="I10501"/>
    </row>
    <row r="10502" spans="8:9" x14ac:dyDescent="0.2">
      <c r="H10502"/>
      <c r="I10502"/>
    </row>
    <row r="10503" spans="8:9" x14ac:dyDescent="0.2">
      <c r="H10503"/>
      <c r="I10503"/>
    </row>
    <row r="10504" spans="8:9" x14ac:dyDescent="0.2">
      <c r="H10504"/>
      <c r="I10504"/>
    </row>
    <row r="10505" spans="8:9" x14ac:dyDescent="0.2">
      <c r="H10505"/>
      <c r="I10505"/>
    </row>
    <row r="10506" spans="8:9" x14ac:dyDescent="0.2">
      <c r="H10506"/>
      <c r="I10506"/>
    </row>
    <row r="10507" spans="8:9" x14ac:dyDescent="0.2">
      <c r="H10507"/>
      <c r="I10507"/>
    </row>
    <row r="10508" spans="8:9" x14ac:dyDescent="0.2">
      <c r="H10508"/>
      <c r="I10508"/>
    </row>
    <row r="10509" spans="8:9" x14ac:dyDescent="0.2">
      <c r="H10509"/>
      <c r="I10509"/>
    </row>
    <row r="10510" spans="8:9" x14ac:dyDescent="0.2">
      <c r="H10510"/>
      <c r="I10510"/>
    </row>
    <row r="10511" spans="8:9" x14ac:dyDescent="0.2">
      <c r="H10511"/>
      <c r="I10511"/>
    </row>
    <row r="10512" spans="8:9" x14ac:dyDescent="0.2">
      <c r="H10512"/>
      <c r="I10512"/>
    </row>
    <row r="10513" spans="8:9" x14ac:dyDescent="0.2">
      <c r="H10513"/>
      <c r="I10513"/>
    </row>
    <row r="10514" spans="8:9" x14ac:dyDescent="0.2">
      <c r="H10514"/>
      <c r="I10514"/>
    </row>
    <row r="10515" spans="8:9" x14ac:dyDescent="0.2">
      <c r="H10515"/>
      <c r="I10515"/>
    </row>
    <row r="10516" spans="8:9" x14ac:dyDescent="0.2">
      <c r="H10516"/>
      <c r="I10516"/>
    </row>
    <row r="10517" spans="8:9" x14ac:dyDescent="0.2">
      <c r="H10517"/>
      <c r="I10517"/>
    </row>
    <row r="10518" spans="8:9" x14ac:dyDescent="0.2">
      <c r="H10518"/>
      <c r="I10518"/>
    </row>
    <row r="10519" spans="8:9" x14ac:dyDescent="0.2">
      <c r="H10519"/>
      <c r="I10519"/>
    </row>
    <row r="10520" spans="8:9" x14ac:dyDescent="0.2">
      <c r="H10520"/>
      <c r="I10520"/>
    </row>
    <row r="10521" spans="8:9" x14ac:dyDescent="0.2">
      <c r="H10521"/>
      <c r="I10521"/>
    </row>
    <row r="10522" spans="8:9" x14ac:dyDescent="0.2">
      <c r="H10522"/>
      <c r="I10522"/>
    </row>
    <row r="10523" spans="8:9" x14ac:dyDescent="0.2">
      <c r="H10523"/>
      <c r="I10523"/>
    </row>
    <row r="10524" spans="8:9" x14ac:dyDescent="0.2">
      <c r="H10524"/>
      <c r="I10524"/>
    </row>
    <row r="10525" spans="8:9" x14ac:dyDescent="0.2">
      <c r="H10525"/>
      <c r="I10525"/>
    </row>
    <row r="10526" spans="8:9" x14ac:dyDescent="0.2">
      <c r="H10526"/>
      <c r="I10526"/>
    </row>
    <row r="10527" spans="8:9" x14ac:dyDescent="0.2">
      <c r="H10527"/>
      <c r="I10527"/>
    </row>
    <row r="10528" spans="8:9" x14ac:dyDescent="0.2">
      <c r="H10528"/>
      <c r="I10528"/>
    </row>
    <row r="10529" spans="8:9" x14ac:dyDescent="0.2">
      <c r="H10529"/>
      <c r="I10529"/>
    </row>
    <row r="10530" spans="8:9" x14ac:dyDescent="0.2">
      <c r="H10530"/>
      <c r="I10530"/>
    </row>
    <row r="10531" spans="8:9" x14ac:dyDescent="0.2">
      <c r="H10531"/>
      <c r="I10531"/>
    </row>
    <row r="10532" spans="8:9" x14ac:dyDescent="0.2">
      <c r="H10532"/>
      <c r="I10532"/>
    </row>
    <row r="10533" spans="8:9" x14ac:dyDescent="0.2">
      <c r="H10533"/>
      <c r="I10533"/>
    </row>
    <row r="10534" spans="8:9" x14ac:dyDescent="0.2">
      <c r="H10534"/>
      <c r="I10534"/>
    </row>
    <row r="10535" spans="8:9" x14ac:dyDescent="0.2">
      <c r="H10535"/>
      <c r="I10535"/>
    </row>
    <row r="10536" spans="8:9" x14ac:dyDescent="0.2">
      <c r="H10536"/>
      <c r="I10536"/>
    </row>
    <row r="10537" spans="8:9" x14ac:dyDescent="0.2">
      <c r="H10537"/>
      <c r="I10537"/>
    </row>
    <row r="10538" spans="8:9" x14ac:dyDescent="0.2">
      <c r="H10538"/>
      <c r="I10538"/>
    </row>
    <row r="10539" spans="8:9" x14ac:dyDescent="0.2">
      <c r="H10539"/>
      <c r="I10539"/>
    </row>
    <row r="10540" spans="8:9" x14ac:dyDescent="0.2">
      <c r="H10540"/>
      <c r="I10540"/>
    </row>
    <row r="10541" spans="8:9" x14ac:dyDescent="0.2">
      <c r="H10541"/>
      <c r="I10541"/>
    </row>
    <row r="10542" spans="8:9" x14ac:dyDescent="0.2">
      <c r="H10542"/>
      <c r="I10542"/>
    </row>
    <row r="10543" spans="8:9" x14ac:dyDescent="0.2">
      <c r="H10543"/>
      <c r="I10543"/>
    </row>
    <row r="10544" spans="8:9" x14ac:dyDescent="0.2">
      <c r="H10544"/>
      <c r="I10544"/>
    </row>
    <row r="10545" spans="8:9" x14ac:dyDescent="0.2">
      <c r="H10545"/>
      <c r="I10545"/>
    </row>
    <row r="10546" spans="8:9" x14ac:dyDescent="0.2">
      <c r="H10546"/>
      <c r="I10546"/>
    </row>
    <row r="10547" spans="8:9" x14ac:dyDescent="0.2">
      <c r="H10547"/>
      <c r="I10547"/>
    </row>
    <row r="10548" spans="8:9" x14ac:dyDescent="0.2">
      <c r="H10548"/>
      <c r="I10548"/>
    </row>
    <row r="10549" spans="8:9" x14ac:dyDescent="0.2">
      <c r="H10549"/>
      <c r="I10549"/>
    </row>
    <row r="10550" spans="8:9" x14ac:dyDescent="0.2">
      <c r="H10550"/>
      <c r="I10550"/>
    </row>
    <row r="10551" spans="8:9" x14ac:dyDescent="0.2">
      <c r="H10551"/>
      <c r="I10551"/>
    </row>
    <row r="10552" spans="8:9" x14ac:dyDescent="0.2">
      <c r="H10552"/>
      <c r="I10552"/>
    </row>
    <row r="10553" spans="8:9" x14ac:dyDescent="0.2">
      <c r="H10553"/>
      <c r="I10553"/>
    </row>
    <row r="10554" spans="8:9" x14ac:dyDescent="0.2">
      <c r="H10554"/>
      <c r="I10554"/>
    </row>
    <row r="10555" spans="8:9" x14ac:dyDescent="0.2">
      <c r="H10555"/>
      <c r="I10555"/>
    </row>
    <row r="10556" spans="8:9" x14ac:dyDescent="0.2">
      <c r="H10556"/>
      <c r="I10556"/>
    </row>
    <row r="10557" spans="8:9" x14ac:dyDescent="0.2">
      <c r="H10557"/>
      <c r="I10557"/>
    </row>
    <row r="10558" spans="8:9" x14ac:dyDescent="0.2">
      <c r="H10558"/>
      <c r="I10558"/>
    </row>
    <row r="10559" spans="8:9" x14ac:dyDescent="0.2">
      <c r="H10559"/>
      <c r="I10559"/>
    </row>
    <row r="10560" spans="8:9" x14ac:dyDescent="0.2">
      <c r="H10560"/>
      <c r="I10560"/>
    </row>
    <row r="10561" spans="8:9" x14ac:dyDescent="0.2">
      <c r="H10561"/>
      <c r="I10561"/>
    </row>
    <row r="10562" spans="8:9" x14ac:dyDescent="0.2">
      <c r="H10562"/>
      <c r="I10562"/>
    </row>
    <row r="10563" spans="8:9" x14ac:dyDescent="0.2">
      <c r="H10563"/>
      <c r="I10563"/>
    </row>
    <row r="10564" spans="8:9" x14ac:dyDescent="0.2">
      <c r="H10564"/>
      <c r="I10564"/>
    </row>
    <row r="10565" spans="8:9" x14ac:dyDescent="0.2">
      <c r="H10565"/>
      <c r="I10565"/>
    </row>
    <row r="10566" spans="8:9" x14ac:dyDescent="0.2">
      <c r="H10566"/>
      <c r="I10566"/>
    </row>
    <row r="10567" spans="8:9" x14ac:dyDescent="0.2">
      <c r="H10567"/>
      <c r="I10567"/>
    </row>
    <row r="10568" spans="8:9" x14ac:dyDescent="0.2">
      <c r="H10568"/>
      <c r="I10568"/>
    </row>
    <row r="10569" spans="8:9" x14ac:dyDescent="0.2">
      <c r="H10569"/>
      <c r="I10569"/>
    </row>
    <row r="10570" spans="8:9" x14ac:dyDescent="0.2">
      <c r="H10570"/>
      <c r="I10570"/>
    </row>
    <row r="10571" spans="8:9" x14ac:dyDescent="0.2">
      <c r="H10571"/>
      <c r="I10571"/>
    </row>
    <row r="10572" spans="8:9" x14ac:dyDescent="0.2">
      <c r="H10572"/>
      <c r="I10572"/>
    </row>
    <row r="10573" spans="8:9" x14ac:dyDescent="0.2">
      <c r="H10573"/>
      <c r="I10573"/>
    </row>
    <row r="10574" spans="8:9" x14ac:dyDescent="0.2">
      <c r="H10574"/>
      <c r="I10574"/>
    </row>
    <row r="10575" spans="8:9" x14ac:dyDescent="0.2">
      <c r="H10575"/>
      <c r="I10575"/>
    </row>
    <row r="10576" spans="8:9" x14ac:dyDescent="0.2">
      <c r="H10576"/>
      <c r="I10576"/>
    </row>
    <row r="10577" spans="8:9" x14ac:dyDescent="0.2">
      <c r="H10577"/>
      <c r="I10577"/>
    </row>
    <row r="10578" spans="8:9" x14ac:dyDescent="0.2">
      <c r="H10578"/>
      <c r="I10578"/>
    </row>
    <row r="10579" spans="8:9" x14ac:dyDescent="0.2">
      <c r="H10579"/>
      <c r="I10579"/>
    </row>
    <row r="10580" spans="8:9" x14ac:dyDescent="0.2">
      <c r="H10580"/>
      <c r="I10580"/>
    </row>
    <row r="10581" spans="8:9" x14ac:dyDescent="0.2">
      <c r="H10581"/>
      <c r="I10581"/>
    </row>
    <row r="10582" spans="8:9" x14ac:dyDescent="0.2">
      <c r="H10582"/>
      <c r="I10582"/>
    </row>
    <row r="10583" spans="8:9" x14ac:dyDescent="0.2">
      <c r="H10583"/>
      <c r="I10583"/>
    </row>
    <row r="10584" spans="8:9" x14ac:dyDescent="0.2">
      <c r="H10584"/>
      <c r="I10584"/>
    </row>
    <row r="10585" spans="8:9" x14ac:dyDescent="0.2">
      <c r="H10585"/>
      <c r="I10585"/>
    </row>
    <row r="10586" spans="8:9" x14ac:dyDescent="0.2">
      <c r="H10586"/>
      <c r="I10586"/>
    </row>
    <row r="10587" spans="8:9" x14ac:dyDescent="0.2">
      <c r="H10587"/>
      <c r="I10587"/>
    </row>
    <row r="10588" spans="8:9" x14ac:dyDescent="0.2">
      <c r="H10588"/>
      <c r="I10588"/>
    </row>
    <row r="10589" spans="8:9" x14ac:dyDescent="0.2">
      <c r="H10589"/>
      <c r="I10589"/>
    </row>
    <row r="10590" spans="8:9" x14ac:dyDescent="0.2">
      <c r="H10590"/>
      <c r="I10590"/>
    </row>
    <row r="10591" spans="8:9" x14ac:dyDescent="0.2">
      <c r="H10591"/>
      <c r="I10591"/>
    </row>
    <row r="10592" spans="8:9" x14ac:dyDescent="0.2">
      <c r="H10592"/>
      <c r="I10592"/>
    </row>
    <row r="10593" spans="8:9" x14ac:dyDescent="0.2">
      <c r="H10593"/>
      <c r="I10593"/>
    </row>
    <row r="10594" spans="8:9" x14ac:dyDescent="0.2">
      <c r="H10594"/>
      <c r="I10594"/>
    </row>
    <row r="10595" spans="8:9" x14ac:dyDescent="0.2">
      <c r="H10595"/>
      <c r="I10595"/>
    </row>
    <row r="10596" spans="8:9" x14ac:dyDescent="0.2">
      <c r="H10596"/>
      <c r="I10596"/>
    </row>
    <row r="10597" spans="8:9" x14ac:dyDescent="0.2">
      <c r="H10597"/>
      <c r="I10597"/>
    </row>
    <row r="10598" spans="8:9" x14ac:dyDescent="0.2">
      <c r="H10598"/>
      <c r="I10598"/>
    </row>
    <row r="10599" spans="8:9" x14ac:dyDescent="0.2">
      <c r="H10599"/>
      <c r="I10599"/>
    </row>
    <row r="10600" spans="8:9" x14ac:dyDescent="0.2">
      <c r="H10600"/>
      <c r="I10600"/>
    </row>
    <row r="10601" spans="8:9" x14ac:dyDescent="0.2">
      <c r="H10601"/>
      <c r="I10601"/>
    </row>
    <row r="10602" spans="8:9" x14ac:dyDescent="0.2">
      <c r="H10602"/>
      <c r="I10602"/>
    </row>
    <row r="10603" spans="8:9" x14ac:dyDescent="0.2">
      <c r="H10603"/>
      <c r="I10603"/>
    </row>
    <row r="10604" spans="8:9" x14ac:dyDescent="0.2">
      <c r="H10604"/>
      <c r="I10604"/>
    </row>
    <row r="10605" spans="8:9" x14ac:dyDescent="0.2">
      <c r="H10605"/>
      <c r="I10605"/>
    </row>
    <row r="10606" spans="8:9" x14ac:dyDescent="0.2">
      <c r="H10606"/>
      <c r="I10606"/>
    </row>
    <row r="10607" spans="8:9" x14ac:dyDescent="0.2">
      <c r="H10607"/>
      <c r="I10607"/>
    </row>
    <row r="10608" spans="8:9" x14ac:dyDescent="0.2">
      <c r="H10608"/>
      <c r="I10608"/>
    </row>
    <row r="10609" spans="8:9" x14ac:dyDescent="0.2">
      <c r="H10609"/>
      <c r="I10609"/>
    </row>
    <row r="10610" spans="8:9" x14ac:dyDescent="0.2">
      <c r="H10610"/>
      <c r="I10610"/>
    </row>
    <row r="10611" spans="8:9" x14ac:dyDescent="0.2">
      <c r="H10611"/>
      <c r="I10611"/>
    </row>
    <row r="10612" spans="8:9" x14ac:dyDescent="0.2">
      <c r="H10612"/>
      <c r="I10612"/>
    </row>
    <row r="10613" spans="8:9" x14ac:dyDescent="0.2">
      <c r="H10613"/>
      <c r="I10613"/>
    </row>
    <row r="10614" spans="8:9" x14ac:dyDescent="0.2">
      <c r="H10614"/>
      <c r="I10614"/>
    </row>
    <row r="10615" spans="8:9" x14ac:dyDescent="0.2">
      <c r="H10615"/>
      <c r="I10615"/>
    </row>
    <row r="10616" spans="8:9" x14ac:dyDescent="0.2">
      <c r="H10616"/>
      <c r="I10616"/>
    </row>
    <row r="10617" spans="8:9" x14ac:dyDescent="0.2">
      <c r="H10617"/>
      <c r="I10617"/>
    </row>
    <row r="10618" spans="8:9" x14ac:dyDescent="0.2">
      <c r="H10618"/>
      <c r="I10618"/>
    </row>
    <row r="10619" spans="8:9" x14ac:dyDescent="0.2">
      <c r="H10619"/>
      <c r="I10619"/>
    </row>
    <row r="10620" spans="8:9" x14ac:dyDescent="0.2">
      <c r="H10620"/>
      <c r="I10620"/>
    </row>
    <row r="10621" spans="8:9" x14ac:dyDescent="0.2">
      <c r="H10621"/>
      <c r="I10621"/>
    </row>
    <row r="10622" spans="8:9" x14ac:dyDescent="0.2">
      <c r="H10622"/>
      <c r="I10622"/>
    </row>
    <row r="10623" spans="8:9" x14ac:dyDescent="0.2">
      <c r="H10623"/>
      <c r="I10623"/>
    </row>
    <row r="10624" spans="8:9" x14ac:dyDescent="0.2">
      <c r="H10624"/>
      <c r="I10624"/>
    </row>
    <row r="10625" spans="8:9" x14ac:dyDescent="0.2">
      <c r="H10625"/>
      <c r="I10625"/>
    </row>
    <row r="10626" spans="8:9" x14ac:dyDescent="0.2">
      <c r="H10626"/>
      <c r="I10626"/>
    </row>
    <row r="10627" spans="8:9" x14ac:dyDescent="0.2">
      <c r="H10627"/>
      <c r="I10627"/>
    </row>
    <row r="10628" spans="8:9" x14ac:dyDescent="0.2">
      <c r="H10628"/>
      <c r="I10628"/>
    </row>
    <row r="10629" spans="8:9" x14ac:dyDescent="0.2">
      <c r="H10629"/>
      <c r="I10629"/>
    </row>
    <row r="10630" spans="8:9" x14ac:dyDescent="0.2">
      <c r="H10630"/>
      <c r="I10630"/>
    </row>
    <row r="10631" spans="8:9" x14ac:dyDescent="0.2">
      <c r="H10631"/>
      <c r="I10631"/>
    </row>
    <row r="10632" spans="8:9" x14ac:dyDescent="0.2">
      <c r="H10632"/>
      <c r="I10632"/>
    </row>
    <row r="10633" spans="8:9" x14ac:dyDescent="0.2">
      <c r="H10633"/>
      <c r="I10633"/>
    </row>
    <row r="10634" spans="8:9" x14ac:dyDescent="0.2">
      <c r="H10634"/>
      <c r="I10634"/>
    </row>
    <row r="10635" spans="8:9" x14ac:dyDescent="0.2">
      <c r="H10635"/>
      <c r="I10635"/>
    </row>
    <row r="10636" spans="8:9" x14ac:dyDescent="0.2">
      <c r="H10636"/>
      <c r="I10636"/>
    </row>
    <row r="10637" spans="8:9" x14ac:dyDescent="0.2">
      <c r="H10637"/>
      <c r="I10637"/>
    </row>
    <row r="10638" spans="8:9" x14ac:dyDescent="0.2">
      <c r="H10638"/>
      <c r="I10638"/>
    </row>
    <row r="10639" spans="8:9" x14ac:dyDescent="0.2">
      <c r="H10639"/>
      <c r="I10639"/>
    </row>
    <row r="10640" spans="8:9" x14ac:dyDescent="0.2">
      <c r="H10640"/>
      <c r="I10640"/>
    </row>
    <row r="10641" spans="8:9" x14ac:dyDescent="0.2">
      <c r="H10641"/>
      <c r="I10641"/>
    </row>
    <row r="10642" spans="8:9" x14ac:dyDescent="0.2">
      <c r="H10642"/>
      <c r="I10642"/>
    </row>
    <row r="10643" spans="8:9" x14ac:dyDescent="0.2">
      <c r="H10643"/>
      <c r="I10643"/>
    </row>
    <row r="10644" spans="8:9" x14ac:dyDescent="0.2">
      <c r="H10644"/>
      <c r="I10644"/>
    </row>
    <row r="10645" spans="8:9" x14ac:dyDescent="0.2">
      <c r="H10645"/>
      <c r="I10645"/>
    </row>
    <row r="10646" spans="8:9" x14ac:dyDescent="0.2">
      <c r="H10646"/>
      <c r="I10646"/>
    </row>
    <row r="10647" spans="8:9" x14ac:dyDescent="0.2">
      <c r="H10647"/>
      <c r="I10647"/>
    </row>
    <row r="10648" spans="8:9" x14ac:dyDescent="0.2">
      <c r="H10648"/>
      <c r="I10648"/>
    </row>
    <row r="10649" spans="8:9" x14ac:dyDescent="0.2">
      <c r="H10649"/>
      <c r="I10649"/>
    </row>
    <row r="10650" spans="8:9" x14ac:dyDescent="0.2">
      <c r="H10650"/>
      <c r="I10650"/>
    </row>
    <row r="10651" spans="8:9" x14ac:dyDescent="0.2">
      <c r="H10651"/>
      <c r="I10651"/>
    </row>
    <row r="10652" spans="8:9" x14ac:dyDescent="0.2">
      <c r="H10652"/>
      <c r="I10652"/>
    </row>
    <row r="10653" spans="8:9" x14ac:dyDescent="0.2">
      <c r="H10653"/>
      <c r="I10653"/>
    </row>
    <row r="10654" spans="8:9" x14ac:dyDescent="0.2">
      <c r="H10654"/>
      <c r="I10654"/>
    </row>
    <row r="10655" spans="8:9" x14ac:dyDescent="0.2">
      <c r="H10655"/>
      <c r="I10655"/>
    </row>
    <row r="10656" spans="8:9" x14ac:dyDescent="0.2">
      <c r="H10656"/>
      <c r="I10656"/>
    </row>
    <row r="10657" spans="8:9" x14ac:dyDescent="0.2">
      <c r="H10657"/>
      <c r="I10657"/>
    </row>
    <row r="10658" spans="8:9" x14ac:dyDescent="0.2">
      <c r="H10658"/>
      <c r="I10658"/>
    </row>
    <row r="10659" spans="8:9" x14ac:dyDescent="0.2">
      <c r="H10659"/>
      <c r="I10659"/>
    </row>
    <row r="10660" spans="8:9" x14ac:dyDescent="0.2">
      <c r="H10660"/>
      <c r="I10660"/>
    </row>
    <row r="10661" spans="8:9" x14ac:dyDescent="0.2">
      <c r="H10661"/>
      <c r="I10661"/>
    </row>
    <row r="10662" spans="8:9" x14ac:dyDescent="0.2">
      <c r="H10662"/>
      <c r="I10662"/>
    </row>
    <row r="10663" spans="8:9" x14ac:dyDescent="0.2">
      <c r="H10663"/>
      <c r="I10663"/>
    </row>
    <row r="10664" spans="8:9" x14ac:dyDescent="0.2">
      <c r="H10664"/>
      <c r="I10664"/>
    </row>
    <row r="10665" spans="8:9" x14ac:dyDescent="0.2">
      <c r="H10665"/>
      <c r="I10665"/>
    </row>
    <row r="10666" spans="8:9" x14ac:dyDescent="0.2">
      <c r="H10666"/>
      <c r="I10666"/>
    </row>
    <row r="10667" spans="8:9" x14ac:dyDescent="0.2">
      <c r="H10667"/>
      <c r="I10667"/>
    </row>
    <row r="10668" spans="8:9" x14ac:dyDescent="0.2">
      <c r="H10668"/>
      <c r="I10668"/>
    </row>
    <row r="10669" spans="8:9" x14ac:dyDescent="0.2">
      <c r="H10669"/>
      <c r="I10669"/>
    </row>
    <row r="10670" spans="8:9" x14ac:dyDescent="0.2">
      <c r="H10670"/>
      <c r="I10670"/>
    </row>
    <row r="10671" spans="8:9" x14ac:dyDescent="0.2">
      <c r="H10671"/>
      <c r="I10671"/>
    </row>
    <row r="10672" spans="8:9" x14ac:dyDescent="0.2">
      <c r="H10672"/>
      <c r="I10672"/>
    </row>
    <row r="10673" spans="8:9" x14ac:dyDescent="0.2">
      <c r="H10673"/>
      <c r="I10673"/>
    </row>
    <row r="10674" spans="8:9" x14ac:dyDescent="0.2">
      <c r="H10674"/>
      <c r="I10674"/>
    </row>
    <row r="10675" spans="8:9" x14ac:dyDescent="0.2">
      <c r="H10675"/>
      <c r="I10675"/>
    </row>
    <row r="10676" spans="8:9" x14ac:dyDescent="0.2">
      <c r="H10676"/>
      <c r="I10676"/>
    </row>
    <row r="10677" spans="8:9" x14ac:dyDescent="0.2">
      <c r="H10677"/>
      <c r="I10677"/>
    </row>
    <row r="10678" spans="8:9" x14ac:dyDescent="0.2">
      <c r="H10678"/>
      <c r="I10678"/>
    </row>
    <row r="10679" spans="8:9" x14ac:dyDescent="0.2">
      <c r="H10679"/>
      <c r="I10679"/>
    </row>
    <row r="10680" spans="8:9" x14ac:dyDescent="0.2">
      <c r="H10680"/>
      <c r="I10680"/>
    </row>
    <row r="10681" spans="8:9" x14ac:dyDescent="0.2">
      <c r="H10681"/>
      <c r="I10681"/>
    </row>
    <row r="10682" spans="8:9" x14ac:dyDescent="0.2">
      <c r="H10682"/>
      <c r="I10682"/>
    </row>
    <row r="10683" spans="8:9" x14ac:dyDescent="0.2">
      <c r="H10683"/>
      <c r="I10683"/>
    </row>
    <row r="10684" spans="8:9" x14ac:dyDescent="0.2">
      <c r="H10684"/>
      <c r="I10684"/>
    </row>
    <row r="10685" spans="8:9" x14ac:dyDescent="0.2">
      <c r="H10685"/>
      <c r="I10685"/>
    </row>
    <row r="10686" spans="8:9" x14ac:dyDescent="0.2">
      <c r="H10686"/>
      <c r="I10686"/>
    </row>
    <row r="10687" spans="8:9" x14ac:dyDescent="0.2">
      <c r="H10687"/>
      <c r="I10687"/>
    </row>
    <row r="10688" spans="8:9" x14ac:dyDescent="0.2">
      <c r="H10688"/>
      <c r="I10688"/>
    </row>
    <row r="10689" spans="8:9" x14ac:dyDescent="0.2">
      <c r="H10689"/>
      <c r="I10689"/>
    </row>
    <row r="10690" spans="8:9" x14ac:dyDescent="0.2">
      <c r="H10690"/>
      <c r="I10690"/>
    </row>
    <row r="10691" spans="8:9" x14ac:dyDescent="0.2">
      <c r="H10691"/>
      <c r="I10691"/>
    </row>
    <row r="10692" spans="8:9" x14ac:dyDescent="0.2">
      <c r="H10692"/>
      <c r="I10692"/>
    </row>
    <row r="10693" spans="8:9" x14ac:dyDescent="0.2">
      <c r="H10693"/>
      <c r="I10693"/>
    </row>
    <row r="10694" spans="8:9" x14ac:dyDescent="0.2">
      <c r="H10694"/>
      <c r="I10694"/>
    </row>
    <row r="10695" spans="8:9" x14ac:dyDescent="0.2">
      <c r="H10695"/>
      <c r="I10695"/>
    </row>
    <row r="10696" spans="8:9" x14ac:dyDescent="0.2">
      <c r="H10696"/>
      <c r="I10696"/>
    </row>
    <row r="10697" spans="8:9" x14ac:dyDescent="0.2">
      <c r="H10697"/>
      <c r="I10697"/>
    </row>
    <row r="10698" spans="8:9" x14ac:dyDescent="0.2">
      <c r="H10698"/>
      <c r="I10698"/>
    </row>
    <row r="10699" spans="8:9" x14ac:dyDescent="0.2">
      <c r="H10699"/>
      <c r="I10699"/>
    </row>
    <row r="10700" spans="8:9" x14ac:dyDescent="0.2">
      <c r="H10700"/>
      <c r="I10700"/>
    </row>
    <row r="10701" spans="8:9" x14ac:dyDescent="0.2">
      <c r="H10701"/>
      <c r="I10701"/>
    </row>
    <row r="10702" spans="8:9" x14ac:dyDescent="0.2">
      <c r="H10702"/>
      <c r="I10702"/>
    </row>
    <row r="10703" spans="8:9" x14ac:dyDescent="0.2">
      <c r="H10703"/>
      <c r="I10703"/>
    </row>
    <row r="10704" spans="8:9" x14ac:dyDescent="0.2">
      <c r="H10704"/>
      <c r="I10704"/>
    </row>
    <row r="10705" spans="8:9" x14ac:dyDescent="0.2">
      <c r="H10705"/>
      <c r="I10705"/>
    </row>
    <row r="10706" spans="8:9" x14ac:dyDescent="0.2">
      <c r="H10706"/>
      <c r="I10706"/>
    </row>
    <row r="10707" spans="8:9" x14ac:dyDescent="0.2">
      <c r="H10707"/>
      <c r="I10707"/>
    </row>
    <row r="10708" spans="8:9" x14ac:dyDescent="0.2">
      <c r="H10708"/>
      <c r="I10708"/>
    </row>
    <row r="10709" spans="8:9" x14ac:dyDescent="0.2">
      <c r="H10709"/>
      <c r="I10709"/>
    </row>
    <row r="10710" spans="8:9" x14ac:dyDescent="0.2">
      <c r="H10710"/>
      <c r="I10710"/>
    </row>
    <row r="10711" spans="8:9" x14ac:dyDescent="0.2">
      <c r="H10711"/>
      <c r="I10711"/>
    </row>
    <row r="10712" spans="8:9" x14ac:dyDescent="0.2">
      <c r="H10712"/>
      <c r="I10712"/>
    </row>
    <row r="10713" spans="8:9" x14ac:dyDescent="0.2">
      <c r="H10713"/>
      <c r="I10713"/>
    </row>
    <row r="10714" spans="8:9" x14ac:dyDescent="0.2">
      <c r="H10714"/>
      <c r="I10714"/>
    </row>
    <row r="10715" spans="8:9" x14ac:dyDescent="0.2">
      <c r="H10715"/>
      <c r="I10715"/>
    </row>
    <row r="10716" spans="8:9" x14ac:dyDescent="0.2">
      <c r="H10716"/>
      <c r="I10716"/>
    </row>
    <row r="10717" spans="8:9" x14ac:dyDescent="0.2">
      <c r="H10717"/>
      <c r="I10717"/>
    </row>
    <row r="10718" spans="8:9" x14ac:dyDescent="0.2">
      <c r="H10718"/>
      <c r="I10718"/>
    </row>
    <row r="10719" spans="8:9" x14ac:dyDescent="0.2">
      <c r="H10719"/>
      <c r="I10719"/>
    </row>
    <row r="10720" spans="8:9" x14ac:dyDescent="0.2">
      <c r="H10720"/>
      <c r="I10720"/>
    </row>
    <row r="10721" spans="8:9" x14ac:dyDescent="0.2">
      <c r="H10721"/>
      <c r="I10721"/>
    </row>
    <row r="10722" spans="8:9" x14ac:dyDescent="0.2">
      <c r="H10722"/>
      <c r="I10722"/>
    </row>
    <row r="10723" spans="8:9" x14ac:dyDescent="0.2">
      <c r="H10723"/>
      <c r="I10723"/>
    </row>
    <row r="10724" spans="8:9" x14ac:dyDescent="0.2">
      <c r="H10724"/>
      <c r="I10724"/>
    </row>
    <row r="10725" spans="8:9" x14ac:dyDescent="0.2">
      <c r="H10725"/>
      <c r="I10725"/>
    </row>
    <row r="10726" spans="8:9" x14ac:dyDescent="0.2">
      <c r="H10726"/>
      <c r="I10726"/>
    </row>
    <row r="10727" spans="8:9" x14ac:dyDescent="0.2">
      <c r="H10727"/>
      <c r="I10727"/>
    </row>
    <row r="10728" spans="8:9" x14ac:dyDescent="0.2">
      <c r="H10728"/>
      <c r="I10728"/>
    </row>
    <row r="10729" spans="8:9" x14ac:dyDescent="0.2">
      <c r="H10729"/>
      <c r="I10729"/>
    </row>
    <row r="10730" spans="8:9" x14ac:dyDescent="0.2">
      <c r="H10730"/>
      <c r="I10730"/>
    </row>
    <row r="10731" spans="8:9" x14ac:dyDescent="0.2">
      <c r="H10731"/>
      <c r="I10731"/>
    </row>
    <row r="10732" spans="8:9" x14ac:dyDescent="0.2">
      <c r="H10732"/>
      <c r="I10732"/>
    </row>
    <row r="10733" spans="8:9" x14ac:dyDescent="0.2">
      <c r="H10733"/>
      <c r="I10733"/>
    </row>
    <row r="10734" spans="8:9" x14ac:dyDescent="0.2">
      <c r="H10734"/>
      <c r="I10734"/>
    </row>
    <row r="10735" spans="8:9" x14ac:dyDescent="0.2">
      <c r="H10735"/>
      <c r="I10735"/>
    </row>
    <row r="10736" spans="8:9" x14ac:dyDescent="0.2">
      <c r="H10736"/>
      <c r="I10736"/>
    </row>
    <row r="10737" spans="8:9" x14ac:dyDescent="0.2">
      <c r="H10737"/>
      <c r="I10737"/>
    </row>
    <row r="10738" spans="8:9" x14ac:dyDescent="0.2">
      <c r="H10738"/>
      <c r="I10738"/>
    </row>
    <row r="10739" spans="8:9" x14ac:dyDescent="0.2">
      <c r="H10739"/>
      <c r="I10739"/>
    </row>
    <row r="10740" spans="8:9" x14ac:dyDescent="0.2">
      <c r="H10740"/>
      <c r="I10740"/>
    </row>
    <row r="10741" spans="8:9" x14ac:dyDescent="0.2">
      <c r="H10741"/>
      <c r="I10741"/>
    </row>
    <row r="10742" spans="8:9" x14ac:dyDescent="0.2">
      <c r="H10742"/>
      <c r="I10742"/>
    </row>
    <row r="10743" spans="8:9" x14ac:dyDescent="0.2">
      <c r="H10743"/>
      <c r="I10743"/>
    </row>
    <row r="10744" spans="8:9" x14ac:dyDescent="0.2">
      <c r="H10744"/>
      <c r="I10744"/>
    </row>
    <row r="10745" spans="8:9" x14ac:dyDescent="0.2">
      <c r="H10745"/>
      <c r="I10745"/>
    </row>
    <row r="10746" spans="8:9" x14ac:dyDescent="0.2">
      <c r="H10746"/>
      <c r="I10746"/>
    </row>
    <row r="10747" spans="8:9" x14ac:dyDescent="0.2">
      <c r="H10747"/>
      <c r="I10747"/>
    </row>
    <row r="10748" spans="8:9" x14ac:dyDescent="0.2">
      <c r="H10748"/>
      <c r="I10748"/>
    </row>
    <row r="10749" spans="8:9" x14ac:dyDescent="0.2">
      <c r="H10749"/>
      <c r="I10749"/>
    </row>
    <row r="10750" spans="8:9" x14ac:dyDescent="0.2">
      <c r="H10750"/>
      <c r="I10750"/>
    </row>
    <row r="10751" spans="8:9" x14ac:dyDescent="0.2">
      <c r="H10751"/>
      <c r="I10751"/>
    </row>
    <row r="10752" spans="8:9" x14ac:dyDescent="0.2">
      <c r="H10752"/>
      <c r="I10752"/>
    </row>
    <row r="10753" spans="8:9" x14ac:dyDescent="0.2">
      <c r="H10753"/>
      <c r="I10753"/>
    </row>
    <row r="10754" spans="8:9" x14ac:dyDescent="0.2">
      <c r="H10754"/>
      <c r="I10754"/>
    </row>
    <row r="10755" spans="8:9" x14ac:dyDescent="0.2">
      <c r="H10755"/>
      <c r="I10755"/>
    </row>
    <row r="10756" spans="8:9" x14ac:dyDescent="0.2">
      <c r="H10756"/>
      <c r="I10756"/>
    </row>
    <row r="10757" spans="8:9" x14ac:dyDescent="0.2">
      <c r="H10757"/>
      <c r="I10757"/>
    </row>
    <row r="10758" spans="8:9" x14ac:dyDescent="0.2">
      <c r="H10758"/>
      <c r="I10758"/>
    </row>
    <row r="10759" spans="8:9" x14ac:dyDescent="0.2">
      <c r="H10759"/>
      <c r="I10759"/>
    </row>
    <row r="10760" spans="8:9" x14ac:dyDescent="0.2">
      <c r="H10760"/>
      <c r="I10760"/>
    </row>
    <row r="10761" spans="8:9" x14ac:dyDescent="0.2">
      <c r="H10761"/>
      <c r="I10761"/>
    </row>
    <row r="10762" spans="8:9" x14ac:dyDescent="0.2">
      <c r="H10762"/>
      <c r="I10762"/>
    </row>
    <row r="10763" spans="8:9" x14ac:dyDescent="0.2">
      <c r="H10763"/>
      <c r="I10763"/>
    </row>
    <row r="10764" spans="8:9" x14ac:dyDescent="0.2">
      <c r="H10764"/>
      <c r="I10764"/>
    </row>
    <row r="10765" spans="8:9" x14ac:dyDescent="0.2">
      <c r="H10765"/>
      <c r="I10765"/>
    </row>
    <row r="10766" spans="8:9" x14ac:dyDescent="0.2">
      <c r="H10766"/>
      <c r="I10766"/>
    </row>
    <row r="10767" spans="8:9" x14ac:dyDescent="0.2">
      <c r="H10767"/>
      <c r="I10767"/>
    </row>
    <row r="10768" spans="8:9" x14ac:dyDescent="0.2">
      <c r="H10768"/>
      <c r="I10768"/>
    </row>
    <row r="10769" spans="8:9" x14ac:dyDescent="0.2">
      <c r="H10769"/>
      <c r="I10769"/>
    </row>
    <row r="10770" spans="8:9" x14ac:dyDescent="0.2">
      <c r="H10770"/>
      <c r="I10770"/>
    </row>
    <row r="10771" spans="8:9" x14ac:dyDescent="0.2">
      <c r="H10771"/>
      <c r="I10771"/>
    </row>
    <row r="10772" spans="8:9" x14ac:dyDescent="0.2">
      <c r="H10772"/>
      <c r="I10772"/>
    </row>
    <row r="10773" spans="8:9" x14ac:dyDescent="0.2">
      <c r="H10773"/>
      <c r="I10773"/>
    </row>
    <row r="10774" spans="8:9" x14ac:dyDescent="0.2">
      <c r="H10774"/>
      <c r="I10774"/>
    </row>
    <row r="10775" spans="8:9" x14ac:dyDescent="0.2">
      <c r="H10775"/>
      <c r="I10775"/>
    </row>
    <row r="10776" spans="8:9" x14ac:dyDescent="0.2">
      <c r="H10776"/>
      <c r="I10776"/>
    </row>
    <row r="10777" spans="8:9" x14ac:dyDescent="0.2">
      <c r="H10777"/>
      <c r="I10777"/>
    </row>
    <row r="10778" spans="8:9" x14ac:dyDescent="0.2">
      <c r="H10778"/>
      <c r="I10778"/>
    </row>
    <row r="10779" spans="8:9" x14ac:dyDescent="0.2">
      <c r="H10779"/>
      <c r="I10779"/>
    </row>
    <row r="10780" spans="8:9" x14ac:dyDescent="0.2">
      <c r="H10780"/>
      <c r="I10780"/>
    </row>
    <row r="10781" spans="8:9" x14ac:dyDescent="0.2">
      <c r="H10781"/>
      <c r="I10781"/>
    </row>
    <row r="10782" spans="8:9" x14ac:dyDescent="0.2">
      <c r="H10782"/>
      <c r="I10782"/>
    </row>
    <row r="10783" spans="8:9" x14ac:dyDescent="0.2">
      <c r="H10783"/>
      <c r="I10783"/>
    </row>
    <row r="10784" spans="8:9" x14ac:dyDescent="0.2">
      <c r="H10784"/>
      <c r="I10784"/>
    </row>
    <row r="10785" spans="8:9" x14ac:dyDescent="0.2">
      <c r="H10785"/>
      <c r="I10785"/>
    </row>
    <row r="10786" spans="8:9" x14ac:dyDescent="0.2">
      <c r="H10786"/>
      <c r="I10786"/>
    </row>
    <row r="10787" spans="8:9" x14ac:dyDescent="0.2">
      <c r="H10787"/>
      <c r="I10787"/>
    </row>
    <row r="10788" spans="8:9" x14ac:dyDescent="0.2">
      <c r="H10788"/>
      <c r="I10788"/>
    </row>
    <row r="10789" spans="8:9" x14ac:dyDescent="0.2">
      <c r="H10789"/>
      <c r="I10789"/>
    </row>
    <row r="10790" spans="8:9" x14ac:dyDescent="0.2">
      <c r="H10790"/>
      <c r="I10790"/>
    </row>
    <row r="10791" spans="8:9" x14ac:dyDescent="0.2">
      <c r="H10791"/>
      <c r="I10791"/>
    </row>
    <row r="10792" spans="8:9" x14ac:dyDescent="0.2">
      <c r="H10792"/>
      <c r="I10792"/>
    </row>
    <row r="10793" spans="8:9" x14ac:dyDescent="0.2">
      <c r="H10793"/>
      <c r="I10793"/>
    </row>
    <row r="10794" spans="8:9" x14ac:dyDescent="0.2">
      <c r="H10794"/>
      <c r="I10794"/>
    </row>
    <row r="10795" spans="8:9" x14ac:dyDescent="0.2">
      <c r="H10795"/>
      <c r="I10795"/>
    </row>
    <row r="10796" spans="8:9" x14ac:dyDescent="0.2">
      <c r="H10796"/>
      <c r="I10796"/>
    </row>
    <row r="10797" spans="8:9" x14ac:dyDescent="0.2">
      <c r="H10797"/>
      <c r="I10797"/>
    </row>
    <row r="10798" spans="8:9" x14ac:dyDescent="0.2">
      <c r="H10798"/>
      <c r="I10798"/>
    </row>
    <row r="10799" spans="8:9" x14ac:dyDescent="0.2">
      <c r="H10799"/>
      <c r="I10799"/>
    </row>
    <row r="10800" spans="8:9" x14ac:dyDescent="0.2">
      <c r="H10800"/>
      <c r="I10800"/>
    </row>
    <row r="10801" spans="8:9" x14ac:dyDescent="0.2">
      <c r="H10801"/>
      <c r="I10801"/>
    </row>
    <row r="10802" spans="8:9" x14ac:dyDescent="0.2">
      <c r="H10802"/>
      <c r="I10802"/>
    </row>
    <row r="10803" spans="8:9" x14ac:dyDescent="0.2">
      <c r="H10803"/>
      <c r="I10803"/>
    </row>
    <row r="10804" spans="8:9" x14ac:dyDescent="0.2">
      <c r="H10804"/>
      <c r="I10804"/>
    </row>
    <row r="10805" spans="8:9" x14ac:dyDescent="0.2">
      <c r="H10805"/>
      <c r="I10805"/>
    </row>
    <row r="10806" spans="8:9" x14ac:dyDescent="0.2">
      <c r="H10806"/>
      <c r="I10806"/>
    </row>
    <row r="10807" spans="8:9" x14ac:dyDescent="0.2">
      <c r="H10807"/>
      <c r="I10807"/>
    </row>
    <row r="10808" spans="8:9" x14ac:dyDescent="0.2">
      <c r="H10808"/>
      <c r="I10808"/>
    </row>
    <row r="10809" spans="8:9" x14ac:dyDescent="0.2">
      <c r="H10809"/>
      <c r="I10809"/>
    </row>
    <row r="10810" spans="8:9" x14ac:dyDescent="0.2">
      <c r="H10810"/>
      <c r="I10810"/>
    </row>
    <row r="10811" spans="8:9" x14ac:dyDescent="0.2">
      <c r="H10811"/>
      <c r="I10811"/>
    </row>
    <row r="10812" spans="8:9" x14ac:dyDescent="0.2">
      <c r="H10812"/>
      <c r="I10812"/>
    </row>
    <row r="10813" spans="8:9" x14ac:dyDescent="0.2">
      <c r="H10813"/>
      <c r="I10813"/>
    </row>
    <row r="10814" spans="8:9" x14ac:dyDescent="0.2">
      <c r="H10814"/>
      <c r="I10814"/>
    </row>
    <row r="10815" spans="8:9" x14ac:dyDescent="0.2">
      <c r="H10815"/>
      <c r="I10815"/>
    </row>
    <row r="10816" spans="8:9" x14ac:dyDescent="0.2">
      <c r="H10816"/>
      <c r="I10816"/>
    </row>
    <row r="10817" spans="8:9" x14ac:dyDescent="0.2">
      <c r="H10817"/>
      <c r="I10817"/>
    </row>
    <row r="10818" spans="8:9" x14ac:dyDescent="0.2">
      <c r="H10818"/>
      <c r="I10818"/>
    </row>
    <row r="10819" spans="8:9" x14ac:dyDescent="0.2">
      <c r="H10819"/>
      <c r="I10819"/>
    </row>
    <row r="10820" spans="8:9" x14ac:dyDescent="0.2">
      <c r="H10820"/>
      <c r="I10820"/>
    </row>
    <row r="10821" spans="8:9" x14ac:dyDescent="0.2">
      <c r="H10821"/>
      <c r="I10821"/>
    </row>
    <row r="10822" spans="8:9" x14ac:dyDescent="0.2">
      <c r="H10822"/>
      <c r="I10822"/>
    </row>
    <row r="10823" spans="8:9" x14ac:dyDescent="0.2">
      <c r="H10823"/>
      <c r="I10823"/>
    </row>
    <row r="10824" spans="8:9" x14ac:dyDescent="0.2">
      <c r="H10824"/>
      <c r="I10824"/>
    </row>
    <row r="10825" spans="8:9" x14ac:dyDescent="0.2">
      <c r="H10825"/>
      <c r="I10825"/>
    </row>
    <row r="10826" spans="8:9" x14ac:dyDescent="0.2">
      <c r="H10826"/>
      <c r="I10826"/>
    </row>
    <row r="10827" spans="8:9" x14ac:dyDescent="0.2">
      <c r="H10827"/>
      <c r="I10827"/>
    </row>
    <row r="10828" spans="8:9" x14ac:dyDescent="0.2">
      <c r="H10828"/>
      <c r="I10828"/>
    </row>
    <row r="10829" spans="8:9" x14ac:dyDescent="0.2">
      <c r="H10829"/>
      <c r="I10829"/>
    </row>
    <row r="10830" spans="8:9" x14ac:dyDescent="0.2">
      <c r="H10830"/>
      <c r="I10830"/>
    </row>
    <row r="10831" spans="8:9" x14ac:dyDescent="0.2">
      <c r="H10831"/>
      <c r="I10831"/>
    </row>
    <row r="10832" spans="8:9" x14ac:dyDescent="0.2">
      <c r="H10832"/>
      <c r="I10832"/>
    </row>
    <row r="10833" spans="8:9" x14ac:dyDescent="0.2">
      <c r="H10833"/>
      <c r="I10833"/>
    </row>
    <row r="10834" spans="8:9" x14ac:dyDescent="0.2">
      <c r="H10834"/>
      <c r="I10834"/>
    </row>
    <row r="10835" spans="8:9" x14ac:dyDescent="0.2">
      <c r="H10835"/>
      <c r="I10835"/>
    </row>
    <row r="10836" spans="8:9" x14ac:dyDescent="0.2">
      <c r="H10836"/>
      <c r="I10836"/>
    </row>
    <row r="10837" spans="8:9" x14ac:dyDescent="0.2">
      <c r="H10837"/>
      <c r="I10837"/>
    </row>
    <row r="10838" spans="8:9" x14ac:dyDescent="0.2">
      <c r="H10838"/>
      <c r="I10838"/>
    </row>
    <row r="10839" spans="8:9" x14ac:dyDescent="0.2">
      <c r="H10839"/>
      <c r="I10839"/>
    </row>
    <row r="10840" spans="8:9" x14ac:dyDescent="0.2">
      <c r="H10840"/>
      <c r="I10840"/>
    </row>
    <row r="10841" spans="8:9" x14ac:dyDescent="0.2">
      <c r="H10841"/>
      <c r="I10841"/>
    </row>
    <row r="10842" spans="8:9" x14ac:dyDescent="0.2">
      <c r="H10842"/>
      <c r="I10842"/>
    </row>
    <row r="10843" spans="8:9" x14ac:dyDescent="0.2">
      <c r="H10843"/>
      <c r="I10843"/>
    </row>
    <row r="10844" spans="8:9" x14ac:dyDescent="0.2">
      <c r="H10844"/>
      <c r="I10844"/>
    </row>
    <row r="10845" spans="8:9" x14ac:dyDescent="0.2">
      <c r="H10845"/>
      <c r="I10845"/>
    </row>
    <row r="10846" spans="8:9" x14ac:dyDescent="0.2">
      <c r="H10846"/>
      <c r="I10846"/>
    </row>
    <row r="10847" spans="8:9" x14ac:dyDescent="0.2">
      <c r="H10847"/>
      <c r="I10847"/>
    </row>
    <row r="10848" spans="8:9" x14ac:dyDescent="0.2">
      <c r="H10848"/>
      <c r="I10848"/>
    </row>
    <row r="10849" spans="8:9" x14ac:dyDescent="0.2">
      <c r="H10849"/>
      <c r="I10849"/>
    </row>
    <row r="10850" spans="8:9" x14ac:dyDescent="0.2">
      <c r="H10850"/>
      <c r="I10850"/>
    </row>
    <row r="10851" spans="8:9" x14ac:dyDescent="0.2">
      <c r="H10851"/>
      <c r="I10851"/>
    </row>
    <row r="10852" spans="8:9" x14ac:dyDescent="0.2">
      <c r="H10852"/>
      <c r="I10852"/>
    </row>
    <row r="10853" spans="8:9" x14ac:dyDescent="0.2">
      <c r="H10853"/>
      <c r="I10853"/>
    </row>
    <row r="10854" spans="8:9" x14ac:dyDescent="0.2">
      <c r="H10854"/>
      <c r="I10854"/>
    </row>
    <row r="10855" spans="8:9" x14ac:dyDescent="0.2">
      <c r="H10855"/>
      <c r="I10855"/>
    </row>
    <row r="10856" spans="8:9" x14ac:dyDescent="0.2">
      <c r="H10856"/>
      <c r="I10856"/>
    </row>
    <row r="10857" spans="8:9" x14ac:dyDescent="0.2">
      <c r="H10857"/>
      <c r="I10857"/>
    </row>
    <row r="10858" spans="8:9" x14ac:dyDescent="0.2">
      <c r="H10858"/>
      <c r="I10858"/>
    </row>
    <row r="10859" spans="8:9" x14ac:dyDescent="0.2">
      <c r="H10859"/>
      <c r="I10859"/>
    </row>
    <row r="10860" spans="8:9" x14ac:dyDescent="0.2">
      <c r="H10860"/>
      <c r="I10860"/>
    </row>
    <row r="10861" spans="8:9" x14ac:dyDescent="0.2">
      <c r="H10861"/>
      <c r="I10861"/>
    </row>
    <row r="10862" spans="8:9" x14ac:dyDescent="0.2">
      <c r="H10862"/>
      <c r="I10862"/>
    </row>
    <row r="10863" spans="8:9" x14ac:dyDescent="0.2">
      <c r="H10863"/>
      <c r="I10863"/>
    </row>
    <row r="10864" spans="8:9" x14ac:dyDescent="0.2">
      <c r="H10864"/>
      <c r="I10864"/>
    </row>
    <row r="10865" spans="8:9" x14ac:dyDescent="0.2">
      <c r="H10865"/>
      <c r="I10865"/>
    </row>
    <row r="10866" spans="8:9" x14ac:dyDescent="0.2">
      <c r="H10866"/>
      <c r="I10866"/>
    </row>
    <row r="10867" spans="8:9" x14ac:dyDescent="0.2">
      <c r="H10867"/>
      <c r="I10867"/>
    </row>
    <row r="10868" spans="8:9" x14ac:dyDescent="0.2">
      <c r="H10868"/>
      <c r="I10868"/>
    </row>
    <row r="10869" spans="8:9" x14ac:dyDescent="0.2">
      <c r="H10869"/>
      <c r="I10869"/>
    </row>
    <row r="10870" spans="8:9" x14ac:dyDescent="0.2">
      <c r="H10870"/>
      <c r="I10870"/>
    </row>
    <row r="10871" spans="8:9" x14ac:dyDescent="0.2">
      <c r="H10871"/>
      <c r="I10871"/>
    </row>
    <row r="10872" spans="8:9" x14ac:dyDescent="0.2">
      <c r="H10872"/>
      <c r="I10872"/>
    </row>
    <row r="10873" spans="8:9" x14ac:dyDescent="0.2">
      <c r="H10873"/>
      <c r="I10873"/>
    </row>
    <row r="10874" spans="8:9" x14ac:dyDescent="0.2">
      <c r="H10874"/>
      <c r="I10874"/>
    </row>
    <row r="10875" spans="8:9" x14ac:dyDescent="0.2">
      <c r="H10875"/>
      <c r="I10875"/>
    </row>
    <row r="10876" spans="8:9" x14ac:dyDescent="0.2">
      <c r="H10876"/>
      <c r="I10876"/>
    </row>
    <row r="10877" spans="8:9" x14ac:dyDescent="0.2">
      <c r="H10877"/>
      <c r="I10877"/>
    </row>
    <row r="10878" spans="8:9" x14ac:dyDescent="0.2">
      <c r="H10878"/>
      <c r="I10878"/>
    </row>
    <row r="10879" spans="8:9" x14ac:dyDescent="0.2">
      <c r="H10879"/>
      <c r="I10879"/>
    </row>
    <row r="10880" spans="8:9" x14ac:dyDescent="0.2">
      <c r="H10880"/>
      <c r="I10880"/>
    </row>
    <row r="10881" spans="8:9" x14ac:dyDescent="0.2">
      <c r="H10881"/>
      <c r="I10881"/>
    </row>
    <row r="10882" spans="8:9" x14ac:dyDescent="0.2">
      <c r="H10882"/>
      <c r="I10882"/>
    </row>
    <row r="10883" spans="8:9" x14ac:dyDescent="0.2">
      <c r="H10883"/>
      <c r="I10883"/>
    </row>
    <row r="10884" spans="8:9" x14ac:dyDescent="0.2">
      <c r="H10884"/>
      <c r="I10884"/>
    </row>
    <row r="10885" spans="8:9" x14ac:dyDescent="0.2">
      <c r="H10885"/>
      <c r="I10885"/>
    </row>
    <row r="10886" spans="8:9" x14ac:dyDescent="0.2">
      <c r="H10886"/>
      <c r="I10886"/>
    </row>
    <row r="10887" spans="8:9" x14ac:dyDescent="0.2">
      <c r="H10887"/>
      <c r="I10887"/>
    </row>
    <row r="10888" spans="8:9" x14ac:dyDescent="0.2">
      <c r="H10888"/>
      <c r="I10888"/>
    </row>
    <row r="10889" spans="8:9" x14ac:dyDescent="0.2">
      <c r="H10889"/>
      <c r="I10889"/>
    </row>
    <row r="10890" spans="8:9" x14ac:dyDescent="0.2">
      <c r="H10890"/>
      <c r="I10890"/>
    </row>
    <row r="10891" spans="8:9" x14ac:dyDescent="0.2">
      <c r="H10891"/>
      <c r="I10891"/>
    </row>
    <row r="10892" spans="8:9" x14ac:dyDescent="0.2">
      <c r="H10892"/>
      <c r="I10892"/>
    </row>
    <row r="10893" spans="8:9" x14ac:dyDescent="0.2">
      <c r="H10893"/>
      <c r="I10893"/>
    </row>
    <row r="10894" spans="8:9" x14ac:dyDescent="0.2">
      <c r="H10894"/>
      <c r="I10894"/>
    </row>
    <row r="10895" spans="8:9" x14ac:dyDescent="0.2">
      <c r="H10895"/>
      <c r="I10895"/>
    </row>
    <row r="10896" spans="8:9" x14ac:dyDescent="0.2">
      <c r="H10896"/>
      <c r="I10896"/>
    </row>
    <row r="10897" spans="8:9" x14ac:dyDescent="0.2">
      <c r="H10897"/>
      <c r="I10897"/>
    </row>
    <row r="10898" spans="8:9" x14ac:dyDescent="0.2">
      <c r="H10898"/>
      <c r="I10898"/>
    </row>
    <row r="10899" spans="8:9" x14ac:dyDescent="0.2">
      <c r="H10899"/>
      <c r="I10899"/>
    </row>
    <row r="10900" spans="8:9" x14ac:dyDescent="0.2">
      <c r="H10900"/>
      <c r="I10900"/>
    </row>
    <row r="10901" spans="8:9" x14ac:dyDescent="0.2">
      <c r="H10901"/>
      <c r="I10901"/>
    </row>
    <row r="10902" spans="8:9" x14ac:dyDescent="0.2">
      <c r="H10902"/>
      <c r="I10902"/>
    </row>
    <row r="10903" spans="8:9" x14ac:dyDescent="0.2">
      <c r="H10903"/>
      <c r="I10903"/>
    </row>
    <row r="10904" spans="8:9" x14ac:dyDescent="0.2">
      <c r="H10904"/>
      <c r="I10904"/>
    </row>
    <row r="10905" spans="8:9" x14ac:dyDescent="0.2">
      <c r="H10905"/>
      <c r="I10905"/>
    </row>
    <row r="10906" spans="8:9" x14ac:dyDescent="0.2">
      <c r="H10906"/>
      <c r="I10906"/>
    </row>
    <row r="10907" spans="8:9" x14ac:dyDescent="0.2">
      <c r="H10907"/>
      <c r="I10907"/>
    </row>
    <row r="10908" spans="8:9" x14ac:dyDescent="0.2">
      <c r="H10908"/>
      <c r="I10908"/>
    </row>
    <row r="10909" spans="8:9" x14ac:dyDescent="0.2">
      <c r="H10909"/>
      <c r="I10909"/>
    </row>
    <row r="10910" spans="8:9" x14ac:dyDescent="0.2">
      <c r="H10910"/>
      <c r="I10910"/>
    </row>
    <row r="10911" spans="8:9" x14ac:dyDescent="0.2">
      <c r="H10911"/>
      <c r="I10911"/>
    </row>
    <row r="10912" spans="8:9" x14ac:dyDescent="0.2">
      <c r="H10912"/>
      <c r="I10912"/>
    </row>
    <row r="10913" spans="8:9" x14ac:dyDescent="0.2">
      <c r="H10913"/>
      <c r="I10913"/>
    </row>
    <row r="10914" spans="8:9" x14ac:dyDescent="0.2">
      <c r="H10914"/>
      <c r="I10914"/>
    </row>
    <row r="10915" spans="8:9" x14ac:dyDescent="0.2">
      <c r="H10915"/>
      <c r="I10915"/>
    </row>
    <row r="10916" spans="8:9" x14ac:dyDescent="0.2">
      <c r="H10916"/>
      <c r="I10916"/>
    </row>
    <row r="10917" spans="8:9" x14ac:dyDescent="0.2">
      <c r="H10917"/>
      <c r="I10917"/>
    </row>
    <row r="10918" spans="8:9" x14ac:dyDescent="0.2">
      <c r="H10918"/>
      <c r="I10918"/>
    </row>
    <row r="10919" spans="8:9" x14ac:dyDescent="0.2">
      <c r="H10919"/>
      <c r="I10919"/>
    </row>
    <row r="10920" spans="8:9" x14ac:dyDescent="0.2">
      <c r="H10920"/>
      <c r="I10920"/>
    </row>
    <row r="10921" spans="8:9" x14ac:dyDescent="0.2">
      <c r="H10921"/>
      <c r="I10921"/>
    </row>
    <row r="10922" spans="8:9" x14ac:dyDescent="0.2">
      <c r="H10922"/>
      <c r="I10922"/>
    </row>
    <row r="10923" spans="8:9" x14ac:dyDescent="0.2">
      <c r="H10923"/>
      <c r="I10923"/>
    </row>
    <row r="10924" spans="8:9" x14ac:dyDescent="0.2">
      <c r="H10924"/>
      <c r="I10924"/>
    </row>
    <row r="10925" spans="8:9" x14ac:dyDescent="0.2">
      <c r="H10925"/>
      <c r="I10925"/>
    </row>
    <row r="10926" spans="8:9" x14ac:dyDescent="0.2">
      <c r="H10926"/>
      <c r="I10926"/>
    </row>
    <row r="10927" spans="8:9" x14ac:dyDescent="0.2">
      <c r="H10927"/>
      <c r="I10927"/>
    </row>
    <row r="10928" spans="8:9" x14ac:dyDescent="0.2">
      <c r="H10928"/>
      <c r="I10928"/>
    </row>
    <row r="10929" spans="8:9" x14ac:dyDescent="0.2">
      <c r="H10929"/>
      <c r="I10929"/>
    </row>
    <row r="10930" spans="8:9" x14ac:dyDescent="0.2">
      <c r="H10930"/>
      <c r="I10930"/>
    </row>
    <row r="10931" spans="8:9" x14ac:dyDescent="0.2">
      <c r="H10931"/>
      <c r="I10931"/>
    </row>
    <row r="10932" spans="8:9" x14ac:dyDescent="0.2">
      <c r="H10932"/>
      <c r="I10932"/>
    </row>
    <row r="10933" spans="8:9" x14ac:dyDescent="0.2">
      <c r="H10933"/>
      <c r="I10933"/>
    </row>
    <row r="10934" spans="8:9" x14ac:dyDescent="0.2">
      <c r="H10934"/>
      <c r="I10934"/>
    </row>
    <row r="10935" spans="8:9" x14ac:dyDescent="0.2">
      <c r="H10935"/>
      <c r="I10935"/>
    </row>
    <row r="10936" spans="8:9" x14ac:dyDescent="0.2">
      <c r="H10936"/>
      <c r="I10936"/>
    </row>
    <row r="10937" spans="8:9" x14ac:dyDescent="0.2">
      <c r="H10937"/>
      <c r="I10937"/>
    </row>
    <row r="10938" spans="8:9" x14ac:dyDescent="0.2">
      <c r="H10938"/>
      <c r="I10938"/>
    </row>
    <row r="10939" spans="8:9" x14ac:dyDescent="0.2">
      <c r="H10939"/>
      <c r="I10939"/>
    </row>
    <row r="10940" spans="8:9" x14ac:dyDescent="0.2">
      <c r="H10940"/>
      <c r="I10940"/>
    </row>
    <row r="10941" spans="8:9" x14ac:dyDescent="0.2">
      <c r="H10941"/>
      <c r="I10941"/>
    </row>
    <row r="10942" spans="8:9" x14ac:dyDescent="0.2">
      <c r="H10942"/>
      <c r="I10942"/>
    </row>
    <row r="10943" spans="8:9" x14ac:dyDescent="0.2">
      <c r="H10943"/>
      <c r="I10943"/>
    </row>
    <row r="10944" spans="8:9" x14ac:dyDescent="0.2">
      <c r="H10944"/>
      <c r="I10944"/>
    </row>
    <row r="10945" spans="8:9" x14ac:dyDescent="0.2">
      <c r="H10945"/>
      <c r="I10945"/>
    </row>
    <row r="10946" spans="8:9" x14ac:dyDescent="0.2">
      <c r="H10946"/>
      <c r="I10946"/>
    </row>
    <row r="10947" spans="8:9" x14ac:dyDescent="0.2">
      <c r="H10947"/>
      <c r="I10947"/>
    </row>
    <row r="10948" spans="8:9" x14ac:dyDescent="0.2">
      <c r="H10948"/>
      <c r="I10948"/>
    </row>
    <row r="10949" spans="8:9" x14ac:dyDescent="0.2">
      <c r="H10949"/>
      <c r="I10949"/>
    </row>
    <row r="10950" spans="8:9" x14ac:dyDescent="0.2">
      <c r="H10950"/>
      <c r="I10950"/>
    </row>
    <row r="10951" spans="8:9" x14ac:dyDescent="0.2">
      <c r="H10951"/>
      <c r="I10951"/>
    </row>
    <row r="10952" spans="8:9" x14ac:dyDescent="0.2">
      <c r="H10952"/>
      <c r="I10952"/>
    </row>
    <row r="10953" spans="8:9" x14ac:dyDescent="0.2">
      <c r="H10953"/>
      <c r="I10953"/>
    </row>
    <row r="10954" spans="8:9" x14ac:dyDescent="0.2">
      <c r="H10954"/>
      <c r="I10954"/>
    </row>
    <row r="10955" spans="8:9" x14ac:dyDescent="0.2">
      <c r="H10955"/>
      <c r="I10955"/>
    </row>
    <row r="10956" spans="8:9" x14ac:dyDescent="0.2">
      <c r="H10956"/>
      <c r="I10956"/>
    </row>
    <row r="10957" spans="8:9" x14ac:dyDescent="0.2">
      <c r="H10957"/>
      <c r="I10957"/>
    </row>
    <row r="10958" spans="8:9" x14ac:dyDescent="0.2">
      <c r="H10958"/>
      <c r="I10958"/>
    </row>
    <row r="10959" spans="8:9" x14ac:dyDescent="0.2">
      <c r="H10959"/>
      <c r="I10959"/>
    </row>
    <row r="10960" spans="8:9" x14ac:dyDescent="0.2">
      <c r="H10960"/>
      <c r="I10960"/>
    </row>
    <row r="10961" spans="8:9" x14ac:dyDescent="0.2">
      <c r="H10961"/>
      <c r="I10961"/>
    </row>
    <row r="10962" spans="8:9" x14ac:dyDescent="0.2">
      <c r="H10962"/>
      <c r="I10962"/>
    </row>
    <row r="10963" spans="8:9" x14ac:dyDescent="0.2">
      <c r="H10963"/>
      <c r="I10963"/>
    </row>
    <row r="10964" spans="8:9" x14ac:dyDescent="0.2">
      <c r="H10964"/>
      <c r="I10964"/>
    </row>
    <row r="10965" spans="8:9" x14ac:dyDescent="0.2">
      <c r="H10965"/>
      <c r="I10965"/>
    </row>
    <row r="10966" spans="8:9" x14ac:dyDescent="0.2">
      <c r="H10966"/>
      <c r="I10966"/>
    </row>
    <row r="10967" spans="8:9" x14ac:dyDescent="0.2">
      <c r="H10967"/>
      <c r="I10967"/>
    </row>
    <row r="10968" spans="8:9" x14ac:dyDescent="0.2">
      <c r="H10968"/>
      <c r="I10968"/>
    </row>
    <row r="10969" spans="8:9" x14ac:dyDescent="0.2">
      <c r="H10969"/>
      <c r="I10969"/>
    </row>
    <row r="10970" spans="8:9" x14ac:dyDescent="0.2">
      <c r="H10970"/>
      <c r="I10970"/>
    </row>
    <row r="10971" spans="8:9" x14ac:dyDescent="0.2">
      <c r="H10971"/>
      <c r="I10971"/>
    </row>
    <row r="10972" spans="8:9" x14ac:dyDescent="0.2">
      <c r="H10972"/>
      <c r="I10972"/>
    </row>
    <row r="10973" spans="8:9" x14ac:dyDescent="0.2">
      <c r="H10973"/>
      <c r="I10973"/>
    </row>
    <row r="10974" spans="8:9" x14ac:dyDescent="0.2">
      <c r="H10974"/>
      <c r="I10974"/>
    </row>
    <row r="10975" spans="8:9" x14ac:dyDescent="0.2">
      <c r="H10975"/>
      <c r="I10975"/>
    </row>
    <row r="10976" spans="8:9" x14ac:dyDescent="0.2">
      <c r="H10976"/>
      <c r="I10976"/>
    </row>
    <row r="10977" spans="8:9" x14ac:dyDescent="0.2">
      <c r="H10977"/>
      <c r="I10977"/>
    </row>
    <row r="10978" spans="8:9" x14ac:dyDescent="0.2">
      <c r="H10978"/>
      <c r="I10978"/>
    </row>
    <row r="10979" spans="8:9" x14ac:dyDescent="0.2">
      <c r="H10979"/>
      <c r="I10979"/>
    </row>
    <row r="10980" spans="8:9" x14ac:dyDescent="0.2">
      <c r="H10980"/>
      <c r="I10980"/>
    </row>
    <row r="10981" spans="8:9" x14ac:dyDescent="0.2">
      <c r="H10981"/>
      <c r="I10981"/>
    </row>
    <row r="10982" spans="8:9" x14ac:dyDescent="0.2">
      <c r="H10982"/>
      <c r="I10982"/>
    </row>
    <row r="10983" spans="8:9" x14ac:dyDescent="0.2">
      <c r="H10983"/>
      <c r="I10983"/>
    </row>
    <row r="10984" spans="8:9" x14ac:dyDescent="0.2">
      <c r="H10984"/>
      <c r="I10984"/>
    </row>
    <row r="10985" spans="8:9" x14ac:dyDescent="0.2">
      <c r="H10985"/>
      <c r="I10985"/>
    </row>
    <row r="10986" spans="8:9" x14ac:dyDescent="0.2">
      <c r="H10986"/>
      <c r="I10986"/>
    </row>
    <row r="10987" spans="8:9" x14ac:dyDescent="0.2">
      <c r="H10987"/>
      <c r="I10987"/>
    </row>
    <row r="10988" spans="8:9" x14ac:dyDescent="0.2">
      <c r="H10988"/>
      <c r="I10988"/>
    </row>
    <row r="10989" spans="8:9" x14ac:dyDescent="0.2">
      <c r="H10989"/>
      <c r="I10989"/>
    </row>
    <row r="10990" spans="8:9" x14ac:dyDescent="0.2">
      <c r="H10990"/>
      <c r="I10990"/>
    </row>
    <row r="10991" spans="8:9" x14ac:dyDescent="0.2">
      <c r="H10991"/>
      <c r="I10991"/>
    </row>
    <row r="10992" spans="8:9" x14ac:dyDescent="0.2">
      <c r="H10992"/>
      <c r="I10992"/>
    </row>
    <row r="10993" spans="8:9" x14ac:dyDescent="0.2">
      <c r="H10993"/>
      <c r="I10993"/>
    </row>
    <row r="10994" spans="8:9" x14ac:dyDescent="0.2">
      <c r="H10994"/>
      <c r="I10994"/>
    </row>
    <row r="10995" spans="8:9" x14ac:dyDescent="0.2">
      <c r="H10995"/>
      <c r="I10995"/>
    </row>
    <row r="10996" spans="8:9" x14ac:dyDescent="0.2">
      <c r="H10996"/>
      <c r="I10996"/>
    </row>
    <row r="10997" spans="8:9" x14ac:dyDescent="0.2">
      <c r="H10997"/>
      <c r="I10997"/>
    </row>
    <row r="10998" spans="8:9" x14ac:dyDescent="0.2">
      <c r="H10998"/>
      <c r="I10998"/>
    </row>
    <row r="10999" spans="8:9" x14ac:dyDescent="0.2">
      <c r="H10999"/>
      <c r="I10999"/>
    </row>
    <row r="11000" spans="8:9" x14ac:dyDescent="0.2">
      <c r="H11000"/>
      <c r="I11000"/>
    </row>
    <row r="11001" spans="8:9" x14ac:dyDescent="0.2">
      <c r="H11001"/>
      <c r="I11001"/>
    </row>
    <row r="11002" spans="8:9" x14ac:dyDescent="0.2">
      <c r="H11002"/>
      <c r="I11002"/>
    </row>
    <row r="11003" spans="8:9" x14ac:dyDescent="0.2">
      <c r="H11003"/>
      <c r="I11003"/>
    </row>
    <row r="11004" spans="8:9" x14ac:dyDescent="0.2">
      <c r="H11004"/>
      <c r="I11004"/>
    </row>
    <row r="11005" spans="8:9" x14ac:dyDescent="0.2">
      <c r="H11005"/>
      <c r="I11005"/>
    </row>
    <row r="11006" spans="8:9" x14ac:dyDescent="0.2">
      <c r="H11006"/>
      <c r="I11006"/>
    </row>
    <row r="11007" spans="8:9" x14ac:dyDescent="0.2">
      <c r="H11007"/>
      <c r="I11007"/>
    </row>
    <row r="11008" spans="8:9" x14ac:dyDescent="0.2">
      <c r="H11008"/>
      <c r="I11008"/>
    </row>
    <row r="11009" spans="8:9" x14ac:dyDescent="0.2">
      <c r="H11009"/>
      <c r="I11009"/>
    </row>
    <row r="11010" spans="8:9" x14ac:dyDescent="0.2">
      <c r="H11010"/>
      <c r="I11010"/>
    </row>
    <row r="11011" spans="8:9" x14ac:dyDescent="0.2">
      <c r="H11011"/>
      <c r="I11011"/>
    </row>
    <row r="11012" spans="8:9" x14ac:dyDescent="0.2">
      <c r="H11012"/>
      <c r="I11012"/>
    </row>
    <row r="11013" spans="8:9" x14ac:dyDescent="0.2">
      <c r="H11013"/>
      <c r="I11013"/>
    </row>
    <row r="11014" spans="8:9" x14ac:dyDescent="0.2">
      <c r="H11014"/>
      <c r="I11014"/>
    </row>
    <row r="11015" spans="8:9" x14ac:dyDescent="0.2">
      <c r="H11015"/>
      <c r="I11015"/>
    </row>
    <row r="11016" spans="8:9" x14ac:dyDescent="0.2">
      <c r="H11016"/>
      <c r="I11016"/>
    </row>
    <row r="11017" spans="8:9" x14ac:dyDescent="0.2">
      <c r="H11017"/>
      <c r="I11017"/>
    </row>
    <row r="11018" spans="8:9" x14ac:dyDescent="0.2">
      <c r="H11018"/>
      <c r="I11018"/>
    </row>
    <row r="11019" spans="8:9" x14ac:dyDescent="0.2">
      <c r="H11019"/>
      <c r="I11019"/>
    </row>
    <row r="11020" spans="8:9" x14ac:dyDescent="0.2">
      <c r="H11020"/>
      <c r="I11020"/>
    </row>
    <row r="11021" spans="8:9" x14ac:dyDescent="0.2">
      <c r="H11021"/>
      <c r="I11021"/>
    </row>
    <row r="11022" spans="8:9" x14ac:dyDescent="0.2">
      <c r="H11022"/>
      <c r="I11022"/>
    </row>
    <row r="11023" spans="8:9" x14ac:dyDescent="0.2">
      <c r="H11023"/>
      <c r="I11023"/>
    </row>
    <row r="11024" spans="8:9" x14ac:dyDescent="0.2">
      <c r="H11024"/>
      <c r="I11024"/>
    </row>
    <row r="11025" spans="8:9" x14ac:dyDescent="0.2">
      <c r="H11025"/>
      <c r="I11025"/>
    </row>
    <row r="11026" spans="8:9" x14ac:dyDescent="0.2">
      <c r="H11026"/>
      <c r="I11026"/>
    </row>
    <row r="11027" spans="8:9" x14ac:dyDescent="0.2">
      <c r="H11027"/>
      <c r="I11027"/>
    </row>
    <row r="11028" spans="8:9" x14ac:dyDescent="0.2">
      <c r="H11028"/>
      <c r="I11028"/>
    </row>
    <row r="11029" spans="8:9" x14ac:dyDescent="0.2">
      <c r="H11029"/>
      <c r="I11029"/>
    </row>
    <row r="11030" spans="8:9" x14ac:dyDescent="0.2">
      <c r="H11030"/>
      <c r="I11030"/>
    </row>
    <row r="11031" spans="8:9" x14ac:dyDescent="0.2">
      <c r="H11031"/>
      <c r="I11031"/>
    </row>
    <row r="11032" spans="8:9" x14ac:dyDescent="0.2">
      <c r="H11032"/>
      <c r="I11032"/>
    </row>
    <row r="11033" spans="8:9" x14ac:dyDescent="0.2">
      <c r="H11033"/>
      <c r="I11033"/>
    </row>
    <row r="11034" spans="8:9" x14ac:dyDescent="0.2">
      <c r="H11034"/>
      <c r="I11034"/>
    </row>
    <row r="11035" spans="8:9" x14ac:dyDescent="0.2">
      <c r="H11035"/>
      <c r="I11035"/>
    </row>
    <row r="11036" spans="8:9" x14ac:dyDescent="0.2">
      <c r="H11036"/>
      <c r="I11036"/>
    </row>
    <row r="11037" spans="8:9" x14ac:dyDescent="0.2">
      <c r="H11037"/>
      <c r="I11037"/>
    </row>
    <row r="11038" spans="8:9" x14ac:dyDescent="0.2">
      <c r="H11038"/>
      <c r="I11038"/>
    </row>
    <row r="11039" spans="8:9" x14ac:dyDescent="0.2">
      <c r="H11039"/>
      <c r="I11039"/>
    </row>
    <row r="11040" spans="8:9" x14ac:dyDescent="0.2">
      <c r="H11040"/>
      <c r="I11040"/>
    </row>
    <row r="11041" spans="8:9" x14ac:dyDescent="0.2">
      <c r="H11041"/>
      <c r="I11041"/>
    </row>
    <row r="11042" spans="8:9" x14ac:dyDescent="0.2">
      <c r="H11042"/>
      <c r="I11042"/>
    </row>
    <row r="11043" spans="8:9" x14ac:dyDescent="0.2">
      <c r="H11043"/>
      <c r="I11043"/>
    </row>
    <row r="11044" spans="8:9" x14ac:dyDescent="0.2">
      <c r="H11044"/>
      <c r="I11044"/>
    </row>
    <row r="11045" spans="8:9" x14ac:dyDescent="0.2">
      <c r="H11045"/>
      <c r="I11045"/>
    </row>
    <row r="11046" spans="8:9" x14ac:dyDescent="0.2">
      <c r="H11046"/>
      <c r="I11046"/>
    </row>
    <row r="11047" spans="8:9" x14ac:dyDescent="0.2">
      <c r="H11047"/>
      <c r="I11047"/>
    </row>
    <row r="11048" spans="8:9" x14ac:dyDescent="0.2">
      <c r="H11048"/>
      <c r="I11048"/>
    </row>
    <row r="11049" spans="8:9" x14ac:dyDescent="0.2">
      <c r="H11049"/>
      <c r="I11049"/>
    </row>
    <row r="11050" spans="8:9" x14ac:dyDescent="0.2">
      <c r="H11050"/>
      <c r="I11050"/>
    </row>
    <row r="11051" spans="8:9" x14ac:dyDescent="0.2">
      <c r="H11051"/>
      <c r="I11051"/>
    </row>
    <row r="11052" spans="8:9" x14ac:dyDescent="0.2">
      <c r="H11052"/>
      <c r="I11052"/>
    </row>
    <row r="11053" spans="8:9" x14ac:dyDescent="0.2">
      <c r="H11053"/>
      <c r="I11053"/>
    </row>
    <row r="11054" spans="8:9" x14ac:dyDescent="0.2">
      <c r="H11054"/>
      <c r="I11054"/>
    </row>
    <row r="11055" spans="8:9" x14ac:dyDescent="0.2">
      <c r="H11055"/>
      <c r="I11055"/>
    </row>
    <row r="11056" spans="8:9" x14ac:dyDescent="0.2">
      <c r="H11056"/>
      <c r="I11056"/>
    </row>
    <row r="11057" spans="8:9" x14ac:dyDescent="0.2">
      <c r="H11057"/>
      <c r="I11057"/>
    </row>
    <row r="11058" spans="8:9" x14ac:dyDescent="0.2">
      <c r="H11058"/>
      <c r="I11058"/>
    </row>
    <row r="11059" spans="8:9" x14ac:dyDescent="0.2">
      <c r="H11059"/>
      <c r="I11059"/>
    </row>
    <row r="11060" spans="8:9" x14ac:dyDescent="0.2">
      <c r="H11060"/>
      <c r="I11060"/>
    </row>
    <row r="11061" spans="8:9" x14ac:dyDescent="0.2">
      <c r="H11061"/>
      <c r="I11061"/>
    </row>
    <row r="11062" spans="8:9" x14ac:dyDescent="0.2">
      <c r="H11062"/>
      <c r="I11062"/>
    </row>
    <row r="11063" spans="8:9" x14ac:dyDescent="0.2">
      <c r="H11063"/>
      <c r="I11063"/>
    </row>
    <row r="11064" spans="8:9" x14ac:dyDescent="0.2">
      <c r="H11064"/>
      <c r="I11064"/>
    </row>
    <row r="11065" spans="8:9" x14ac:dyDescent="0.2">
      <c r="H11065"/>
      <c r="I11065"/>
    </row>
    <row r="11066" spans="8:9" x14ac:dyDescent="0.2">
      <c r="H11066"/>
      <c r="I11066"/>
    </row>
    <row r="11067" spans="8:9" x14ac:dyDescent="0.2">
      <c r="H11067"/>
      <c r="I11067"/>
    </row>
    <row r="11068" spans="8:9" x14ac:dyDescent="0.2">
      <c r="H11068"/>
      <c r="I11068"/>
    </row>
    <row r="11069" spans="8:9" x14ac:dyDescent="0.2">
      <c r="H11069"/>
      <c r="I11069"/>
    </row>
    <row r="11070" spans="8:9" x14ac:dyDescent="0.2">
      <c r="H11070"/>
      <c r="I11070"/>
    </row>
    <row r="11071" spans="8:9" x14ac:dyDescent="0.2">
      <c r="H11071"/>
      <c r="I11071"/>
    </row>
    <row r="11072" spans="8:9" x14ac:dyDescent="0.2">
      <c r="H11072"/>
      <c r="I11072"/>
    </row>
    <row r="11073" spans="8:9" x14ac:dyDescent="0.2">
      <c r="H11073"/>
      <c r="I11073"/>
    </row>
    <row r="11074" spans="8:9" x14ac:dyDescent="0.2">
      <c r="H11074"/>
      <c r="I11074"/>
    </row>
    <row r="11075" spans="8:9" x14ac:dyDescent="0.2">
      <c r="H11075"/>
      <c r="I11075"/>
    </row>
    <row r="11076" spans="8:9" x14ac:dyDescent="0.2">
      <c r="H11076"/>
      <c r="I11076"/>
    </row>
    <row r="11077" spans="8:9" x14ac:dyDescent="0.2">
      <c r="H11077"/>
      <c r="I11077"/>
    </row>
    <row r="11078" spans="8:9" x14ac:dyDescent="0.2">
      <c r="H11078"/>
      <c r="I11078"/>
    </row>
    <row r="11079" spans="8:9" x14ac:dyDescent="0.2">
      <c r="H11079"/>
      <c r="I11079"/>
    </row>
    <row r="11080" spans="8:9" x14ac:dyDescent="0.2">
      <c r="H11080"/>
      <c r="I11080"/>
    </row>
    <row r="11081" spans="8:9" x14ac:dyDescent="0.2">
      <c r="H11081"/>
      <c r="I11081"/>
    </row>
    <row r="11082" spans="8:9" x14ac:dyDescent="0.2">
      <c r="H11082"/>
      <c r="I11082"/>
    </row>
    <row r="11083" spans="8:9" x14ac:dyDescent="0.2">
      <c r="H11083"/>
      <c r="I11083"/>
    </row>
    <row r="11084" spans="8:9" x14ac:dyDescent="0.2">
      <c r="H11084"/>
      <c r="I11084"/>
    </row>
    <row r="11085" spans="8:9" x14ac:dyDescent="0.2">
      <c r="H11085"/>
      <c r="I11085"/>
    </row>
    <row r="11086" spans="8:9" x14ac:dyDescent="0.2">
      <c r="H11086"/>
      <c r="I11086"/>
    </row>
    <row r="11087" spans="8:9" x14ac:dyDescent="0.2">
      <c r="H11087"/>
      <c r="I11087"/>
    </row>
    <row r="11088" spans="8:9" x14ac:dyDescent="0.2">
      <c r="H11088"/>
      <c r="I11088"/>
    </row>
    <row r="11089" spans="8:9" x14ac:dyDescent="0.2">
      <c r="H11089"/>
      <c r="I11089"/>
    </row>
    <row r="11090" spans="8:9" x14ac:dyDescent="0.2">
      <c r="H11090"/>
      <c r="I11090"/>
    </row>
    <row r="11091" spans="8:9" x14ac:dyDescent="0.2">
      <c r="H11091"/>
      <c r="I11091"/>
    </row>
    <row r="11092" spans="8:9" x14ac:dyDescent="0.2">
      <c r="H11092"/>
      <c r="I11092"/>
    </row>
    <row r="11093" spans="8:9" x14ac:dyDescent="0.2">
      <c r="H11093"/>
      <c r="I11093"/>
    </row>
    <row r="11094" spans="8:9" x14ac:dyDescent="0.2">
      <c r="H11094"/>
      <c r="I11094"/>
    </row>
    <row r="11095" spans="8:9" x14ac:dyDescent="0.2">
      <c r="H11095"/>
      <c r="I11095"/>
    </row>
    <row r="11096" spans="8:9" x14ac:dyDescent="0.2">
      <c r="H11096"/>
      <c r="I11096"/>
    </row>
    <row r="11097" spans="8:9" x14ac:dyDescent="0.2">
      <c r="H11097"/>
      <c r="I11097"/>
    </row>
    <row r="11098" spans="8:9" x14ac:dyDescent="0.2">
      <c r="H11098"/>
      <c r="I11098"/>
    </row>
    <row r="11099" spans="8:9" x14ac:dyDescent="0.2">
      <c r="H11099"/>
      <c r="I11099"/>
    </row>
    <row r="11100" spans="8:9" x14ac:dyDescent="0.2">
      <c r="H11100"/>
      <c r="I11100"/>
    </row>
    <row r="11101" spans="8:9" x14ac:dyDescent="0.2">
      <c r="H11101"/>
      <c r="I11101"/>
    </row>
    <row r="11102" spans="8:9" x14ac:dyDescent="0.2">
      <c r="H11102"/>
      <c r="I11102"/>
    </row>
    <row r="11103" spans="8:9" x14ac:dyDescent="0.2">
      <c r="H11103"/>
      <c r="I11103"/>
    </row>
    <row r="11104" spans="8:9" x14ac:dyDescent="0.2">
      <c r="H11104"/>
      <c r="I11104"/>
    </row>
    <row r="11105" spans="8:9" x14ac:dyDescent="0.2">
      <c r="H11105"/>
      <c r="I11105"/>
    </row>
    <row r="11106" spans="8:9" x14ac:dyDescent="0.2">
      <c r="H11106"/>
      <c r="I11106"/>
    </row>
    <row r="11107" spans="8:9" x14ac:dyDescent="0.2">
      <c r="H11107"/>
      <c r="I11107"/>
    </row>
    <row r="11108" spans="8:9" x14ac:dyDescent="0.2">
      <c r="H11108"/>
      <c r="I11108"/>
    </row>
    <row r="11109" spans="8:9" x14ac:dyDescent="0.2">
      <c r="H11109"/>
      <c r="I11109"/>
    </row>
    <row r="11110" spans="8:9" x14ac:dyDescent="0.2">
      <c r="H11110"/>
      <c r="I11110"/>
    </row>
    <row r="11111" spans="8:9" x14ac:dyDescent="0.2">
      <c r="H11111"/>
      <c r="I11111"/>
    </row>
    <row r="11112" spans="8:9" x14ac:dyDescent="0.2">
      <c r="H11112"/>
      <c r="I11112"/>
    </row>
    <row r="11113" spans="8:9" x14ac:dyDescent="0.2">
      <c r="H11113"/>
      <c r="I11113"/>
    </row>
    <row r="11114" spans="8:9" x14ac:dyDescent="0.2">
      <c r="H11114"/>
      <c r="I11114"/>
    </row>
    <row r="11115" spans="8:9" x14ac:dyDescent="0.2">
      <c r="H11115"/>
      <c r="I11115"/>
    </row>
    <row r="11116" spans="8:9" x14ac:dyDescent="0.2">
      <c r="H11116"/>
      <c r="I11116"/>
    </row>
    <row r="11117" spans="8:9" x14ac:dyDescent="0.2">
      <c r="H11117"/>
      <c r="I11117"/>
    </row>
    <row r="11118" spans="8:9" x14ac:dyDescent="0.2">
      <c r="H11118"/>
      <c r="I11118"/>
    </row>
    <row r="11119" spans="8:9" x14ac:dyDescent="0.2">
      <c r="H11119"/>
      <c r="I11119"/>
    </row>
    <row r="11120" spans="8:9" x14ac:dyDescent="0.2">
      <c r="H11120"/>
      <c r="I11120"/>
    </row>
    <row r="11121" spans="8:9" x14ac:dyDescent="0.2">
      <c r="H11121"/>
      <c r="I11121"/>
    </row>
    <row r="11122" spans="8:9" x14ac:dyDescent="0.2">
      <c r="H11122"/>
      <c r="I11122"/>
    </row>
    <row r="11123" spans="8:9" x14ac:dyDescent="0.2">
      <c r="H11123"/>
      <c r="I11123"/>
    </row>
    <row r="11124" spans="8:9" x14ac:dyDescent="0.2">
      <c r="H11124"/>
      <c r="I11124"/>
    </row>
    <row r="11125" spans="8:9" x14ac:dyDescent="0.2">
      <c r="H11125"/>
      <c r="I11125"/>
    </row>
    <row r="11126" spans="8:9" x14ac:dyDescent="0.2">
      <c r="H11126"/>
      <c r="I11126"/>
    </row>
    <row r="11127" spans="8:9" x14ac:dyDescent="0.2">
      <c r="H11127"/>
      <c r="I11127"/>
    </row>
    <row r="11128" spans="8:9" x14ac:dyDescent="0.2">
      <c r="H11128"/>
      <c r="I11128"/>
    </row>
    <row r="11129" spans="8:9" x14ac:dyDescent="0.2">
      <c r="H11129"/>
      <c r="I11129"/>
    </row>
    <row r="11130" spans="8:9" x14ac:dyDescent="0.2">
      <c r="H11130"/>
      <c r="I11130"/>
    </row>
    <row r="11131" spans="8:9" x14ac:dyDescent="0.2">
      <c r="H11131"/>
      <c r="I11131"/>
    </row>
    <row r="11132" spans="8:9" x14ac:dyDescent="0.2">
      <c r="H11132"/>
      <c r="I11132"/>
    </row>
    <row r="11133" spans="8:9" x14ac:dyDescent="0.2">
      <c r="H11133"/>
      <c r="I11133"/>
    </row>
    <row r="11134" spans="8:9" x14ac:dyDescent="0.2">
      <c r="H11134"/>
      <c r="I11134"/>
    </row>
    <row r="11135" spans="8:9" x14ac:dyDescent="0.2">
      <c r="H11135"/>
      <c r="I11135"/>
    </row>
    <row r="11136" spans="8:9" x14ac:dyDescent="0.2">
      <c r="H11136"/>
      <c r="I11136"/>
    </row>
    <row r="11137" spans="8:9" x14ac:dyDescent="0.2">
      <c r="H11137"/>
      <c r="I11137"/>
    </row>
    <row r="11138" spans="8:9" x14ac:dyDescent="0.2">
      <c r="H11138"/>
      <c r="I11138"/>
    </row>
    <row r="11139" spans="8:9" x14ac:dyDescent="0.2">
      <c r="H11139"/>
      <c r="I11139"/>
    </row>
    <row r="11140" spans="8:9" x14ac:dyDescent="0.2">
      <c r="H11140"/>
      <c r="I11140"/>
    </row>
    <row r="11141" spans="8:9" x14ac:dyDescent="0.2">
      <c r="H11141"/>
      <c r="I11141"/>
    </row>
    <row r="11142" spans="8:9" x14ac:dyDescent="0.2">
      <c r="H11142"/>
      <c r="I11142"/>
    </row>
    <row r="11143" spans="8:9" x14ac:dyDescent="0.2">
      <c r="H11143"/>
      <c r="I11143"/>
    </row>
    <row r="11144" spans="8:9" x14ac:dyDescent="0.2">
      <c r="H11144"/>
      <c r="I11144"/>
    </row>
    <row r="11145" spans="8:9" x14ac:dyDescent="0.2">
      <c r="H11145"/>
      <c r="I11145"/>
    </row>
    <row r="11146" spans="8:9" x14ac:dyDescent="0.2">
      <c r="H11146"/>
      <c r="I11146"/>
    </row>
    <row r="11147" spans="8:9" x14ac:dyDescent="0.2">
      <c r="H11147"/>
      <c r="I11147"/>
    </row>
    <row r="11148" spans="8:9" x14ac:dyDescent="0.2">
      <c r="H11148"/>
      <c r="I11148"/>
    </row>
    <row r="11149" spans="8:9" x14ac:dyDescent="0.2">
      <c r="H11149"/>
      <c r="I11149"/>
    </row>
    <row r="11150" spans="8:9" x14ac:dyDescent="0.2">
      <c r="H11150"/>
      <c r="I11150"/>
    </row>
    <row r="11151" spans="8:9" x14ac:dyDescent="0.2">
      <c r="H11151"/>
      <c r="I11151"/>
    </row>
    <row r="11152" spans="8:9" x14ac:dyDescent="0.2">
      <c r="H11152"/>
      <c r="I11152"/>
    </row>
    <row r="11153" spans="8:9" x14ac:dyDescent="0.2">
      <c r="H11153"/>
      <c r="I11153"/>
    </row>
    <row r="11154" spans="8:9" x14ac:dyDescent="0.2">
      <c r="H11154"/>
      <c r="I11154"/>
    </row>
    <row r="11155" spans="8:9" x14ac:dyDescent="0.2">
      <c r="H11155"/>
      <c r="I11155"/>
    </row>
    <row r="11156" spans="8:9" x14ac:dyDescent="0.2">
      <c r="H11156"/>
      <c r="I11156"/>
    </row>
    <row r="11157" spans="8:9" x14ac:dyDescent="0.2">
      <c r="H11157"/>
      <c r="I11157"/>
    </row>
    <row r="11158" spans="8:9" x14ac:dyDescent="0.2">
      <c r="H11158"/>
      <c r="I11158"/>
    </row>
    <row r="11159" spans="8:9" x14ac:dyDescent="0.2">
      <c r="H11159"/>
      <c r="I11159"/>
    </row>
    <row r="11160" spans="8:9" x14ac:dyDescent="0.2">
      <c r="H11160"/>
      <c r="I11160"/>
    </row>
    <row r="11161" spans="8:9" x14ac:dyDescent="0.2">
      <c r="H11161"/>
      <c r="I11161"/>
    </row>
    <row r="11162" spans="8:9" x14ac:dyDescent="0.2">
      <c r="H11162"/>
      <c r="I11162"/>
    </row>
    <row r="11163" spans="8:9" x14ac:dyDescent="0.2">
      <c r="H11163"/>
      <c r="I11163"/>
    </row>
    <row r="11164" spans="8:9" x14ac:dyDescent="0.2">
      <c r="H11164"/>
      <c r="I11164"/>
    </row>
    <row r="11165" spans="8:9" x14ac:dyDescent="0.2">
      <c r="H11165"/>
      <c r="I11165"/>
    </row>
    <row r="11166" spans="8:9" x14ac:dyDescent="0.2">
      <c r="H11166"/>
      <c r="I11166"/>
    </row>
    <row r="11167" spans="8:9" x14ac:dyDescent="0.2">
      <c r="H11167"/>
      <c r="I11167"/>
    </row>
    <row r="11168" spans="8:9" x14ac:dyDescent="0.2">
      <c r="H11168"/>
      <c r="I11168"/>
    </row>
    <row r="11169" spans="8:9" x14ac:dyDescent="0.2">
      <c r="H11169"/>
      <c r="I11169"/>
    </row>
    <row r="11170" spans="8:9" x14ac:dyDescent="0.2">
      <c r="H11170"/>
      <c r="I11170"/>
    </row>
    <row r="11171" spans="8:9" x14ac:dyDescent="0.2">
      <c r="H11171"/>
      <c r="I11171"/>
    </row>
    <row r="11172" spans="8:9" x14ac:dyDescent="0.2">
      <c r="H11172"/>
      <c r="I11172"/>
    </row>
    <row r="11173" spans="8:9" x14ac:dyDescent="0.2">
      <c r="H11173"/>
      <c r="I11173"/>
    </row>
    <row r="11174" spans="8:9" x14ac:dyDescent="0.2">
      <c r="H11174"/>
      <c r="I11174"/>
    </row>
    <row r="11175" spans="8:9" x14ac:dyDescent="0.2">
      <c r="H11175"/>
      <c r="I11175"/>
    </row>
    <row r="11176" spans="8:9" x14ac:dyDescent="0.2">
      <c r="H11176"/>
      <c r="I11176"/>
    </row>
    <row r="11177" spans="8:9" x14ac:dyDescent="0.2">
      <c r="H11177"/>
      <c r="I11177"/>
    </row>
    <row r="11178" spans="8:9" x14ac:dyDescent="0.2">
      <c r="H11178"/>
      <c r="I11178"/>
    </row>
    <row r="11179" spans="8:9" x14ac:dyDescent="0.2">
      <c r="H11179"/>
      <c r="I11179"/>
    </row>
    <row r="11180" spans="8:9" x14ac:dyDescent="0.2">
      <c r="H11180"/>
      <c r="I11180"/>
    </row>
    <row r="11181" spans="8:9" x14ac:dyDescent="0.2">
      <c r="H11181"/>
      <c r="I11181"/>
    </row>
    <row r="11182" spans="8:9" x14ac:dyDescent="0.2">
      <c r="H11182"/>
      <c r="I11182"/>
    </row>
    <row r="11183" spans="8:9" x14ac:dyDescent="0.2">
      <c r="H11183"/>
      <c r="I11183"/>
    </row>
    <row r="11184" spans="8:9" x14ac:dyDescent="0.2">
      <c r="H11184"/>
      <c r="I11184"/>
    </row>
    <row r="11185" spans="8:9" x14ac:dyDescent="0.2">
      <c r="H11185"/>
      <c r="I11185"/>
    </row>
    <row r="11186" spans="8:9" x14ac:dyDescent="0.2">
      <c r="H11186"/>
      <c r="I11186"/>
    </row>
    <row r="11187" spans="8:9" x14ac:dyDescent="0.2">
      <c r="H11187"/>
      <c r="I11187"/>
    </row>
    <row r="11188" spans="8:9" x14ac:dyDescent="0.2">
      <c r="H11188"/>
      <c r="I11188"/>
    </row>
    <row r="11189" spans="8:9" x14ac:dyDescent="0.2">
      <c r="H11189"/>
      <c r="I11189"/>
    </row>
    <row r="11190" spans="8:9" x14ac:dyDescent="0.2">
      <c r="H11190"/>
      <c r="I11190"/>
    </row>
    <row r="11191" spans="8:9" x14ac:dyDescent="0.2">
      <c r="H11191"/>
      <c r="I11191"/>
    </row>
    <row r="11192" spans="8:9" x14ac:dyDescent="0.2">
      <c r="H11192"/>
      <c r="I11192"/>
    </row>
    <row r="11193" spans="8:9" x14ac:dyDescent="0.2">
      <c r="H11193"/>
      <c r="I11193"/>
    </row>
    <row r="11194" spans="8:9" x14ac:dyDescent="0.2">
      <c r="H11194"/>
      <c r="I11194"/>
    </row>
    <row r="11195" spans="8:9" x14ac:dyDescent="0.2">
      <c r="H11195"/>
      <c r="I11195"/>
    </row>
    <row r="11196" spans="8:9" x14ac:dyDescent="0.2">
      <c r="H11196"/>
      <c r="I11196"/>
    </row>
    <row r="11197" spans="8:9" x14ac:dyDescent="0.2">
      <c r="H11197"/>
      <c r="I11197"/>
    </row>
    <row r="11198" spans="8:9" x14ac:dyDescent="0.2">
      <c r="H11198"/>
      <c r="I11198"/>
    </row>
    <row r="11199" spans="8:9" x14ac:dyDescent="0.2">
      <c r="H11199"/>
      <c r="I11199"/>
    </row>
    <row r="11200" spans="8:9" x14ac:dyDescent="0.2">
      <c r="H11200"/>
      <c r="I11200"/>
    </row>
    <row r="11201" spans="8:9" x14ac:dyDescent="0.2">
      <c r="H11201"/>
      <c r="I11201"/>
    </row>
    <row r="11202" spans="8:9" x14ac:dyDescent="0.2">
      <c r="H11202"/>
      <c r="I11202"/>
    </row>
    <row r="11203" spans="8:9" x14ac:dyDescent="0.2">
      <c r="H11203"/>
      <c r="I11203"/>
    </row>
    <row r="11204" spans="8:9" x14ac:dyDescent="0.2">
      <c r="H11204"/>
      <c r="I11204"/>
    </row>
    <row r="11205" spans="8:9" x14ac:dyDescent="0.2">
      <c r="H11205"/>
      <c r="I11205"/>
    </row>
    <row r="11206" spans="8:9" x14ac:dyDescent="0.2">
      <c r="H11206"/>
      <c r="I11206"/>
    </row>
    <row r="11207" spans="8:9" x14ac:dyDescent="0.2">
      <c r="H11207"/>
      <c r="I11207"/>
    </row>
    <row r="11208" spans="8:9" x14ac:dyDescent="0.2">
      <c r="H11208"/>
      <c r="I11208"/>
    </row>
    <row r="11209" spans="8:9" x14ac:dyDescent="0.2">
      <c r="H11209"/>
      <c r="I11209"/>
    </row>
    <row r="11210" spans="8:9" x14ac:dyDescent="0.2">
      <c r="H11210"/>
      <c r="I11210"/>
    </row>
    <row r="11211" spans="8:9" x14ac:dyDescent="0.2">
      <c r="H11211"/>
      <c r="I11211"/>
    </row>
    <row r="11212" spans="8:9" x14ac:dyDescent="0.2">
      <c r="H11212"/>
      <c r="I11212"/>
    </row>
    <row r="11213" spans="8:9" x14ac:dyDescent="0.2">
      <c r="H11213"/>
      <c r="I11213"/>
    </row>
    <row r="11214" spans="8:9" x14ac:dyDescent="0.2">
      <c r="H11214"/>
      <c r="I11214"/>
    </row>
    <row r="11215" spans="8:9" x14ac:dyDescent="0.2">
      <c r="H11215"/>
      <c r="I11215"/>
    </row>
    <row r="11216" spans="8:9" x14ac:dyDescent="0.2">
      <c r="H11216"/>
      <c r="I11216"/>
    </row>
    <row r="11217" spans="8:9" x14ac:dyDescent="0.2">
      <c r="H11217"/>
      <c r="I11217"/>
    </row>
    <row r="11218" spans="8:9" x14ac:dyDescent="0.2">
      <c r="H11218"/>
      <c r="I11218"/>
    </row>
    <row r="11219" spans="8:9" x14ac:dyDescent="0.2">
      <c r="H11219"/>
      <c r="I11219"/>
    </row>
    <row r="11220" spans="8:9" x14ac:dyDescent="0.2">
      <c r="H11220"/>
      <c r="I11220"/>
    </row>
    <row r="11221" spans="8:9" x14ac:dyDescent="0.2">
      <c r="H11221"/>
      <c r="I11221"/>
    </row>
    <row r="11222" spans="8:9" x14ac:dyDescent="0.2">
      <c r="H11222"/>
      <c r="I11222"/>
    </row>
    <row r="11223" spans="8:9" x14ac:dyDescent="0.2">
      <c r="H11223"/>
      <c r="I11223"/>
    </row>
    <row r="11224" spans="8:9" x14ac:dyDescent="0.2">
      <c r="H11224"/>
      <c r="I11224"/>
    </row>
    <row r="11225" spans="8:9" x14ac:dyDescent="0.2">
      <c r="H11225"/>
      <c r="I11225"/>
    </row>
    <row r="11226" spans="8:9" x14ac:dyDescent="0.2">
      <c r="H11226"/>
      <c r="I11226"/>
    </row>
    <row r="11227" spans="8:9" x14ac:dyDescent="0.2">
      <c r="H11227"/>
      <c r="I11227"/>
    </row>
    <row r="11228" spans="8:9" x14ac:dyDescent="0.2">
      <c r="H11228"/>
      <c r="I11228"/>
    </row>
    <row r="11229" spans="8:9" x14ac:dyDescent="0.2">
      <c r="H11229"/>
      <c r="I11229"/>
    </row>
    <row r="11230" spans="8:9" x14ac:dyDescent="0.2">
      <c r="H11230"/>
      <c r="I11230"/>
    </row>
    <row r="11231" spans="8:9" x14ac:dyDescent="0.2">
      <c r="H11231"/>
      <c r="I11231"/>
    </row>
    <row r="11232" spans="8:9" x14ac:dyDescent="0.2">
      <c r="H11232"/>
      <c r="I11232"/>
    </row>
    <row r="11233" spans="8:9" x14ac:dyDescent="0.2">
      <c r="H11233"/>
      <c r="I11233"/>
    </row>
    <row r="11234" spans="8:9" x14ac:dyDescent="0.2">
      <c r="H11234"/>
      <c r="I11234"/>
    </row>
    <row r="11235" spans="8:9" x14ac:dyDescent="0.2">
      <c r="H11235"/>
      <c r="I11235"/>
    </row>
    <row r="11236" spans="8:9" x14ac:dyDescent="0.2">
      <c r="H11236"/>
      <c r="I11236"/>
    </row>
    <row r="11237" spans="8:9" x14ac:dyDescent="0.2">
      <c r="H11237"/>
      <c r="I11237"/>
    </row>
    <row r="11238" spans="8:9" x14ac:dyDescent="0.2">
      <c r="H11238"/>
      <c r="I11238"/>
    </row>
    <row r="11239" spans="8:9" x14ac:dyDescent="0.2">
      <c r="H11239"/>
      <c r="I11239"/>
    </row>
    <row r="11240" spans="8:9" x14ac:dyDescent="0.2">
      <c r="H11240"/>
      <c r="I11240"/>
    </row>
    <row r="11241" spans="8:9" x14ac:dyDescent="0.2">
      <c r="H11241"/>
      <c r="I11241"/>
    </row>
    <row r="11242" spans="8:9" x14ac:dyDescent="0.2">
      <c r="H11242"/>
      <c r="I11242"/>
    </row>
    <row r="11243" spans="8:9" x14ac:dyDescent="0.2">
      <c r="H11243"/>
      <c r="I11243"/>
    </row>
    <row r="11244" spans="8:9" x14ac:dyDescent="0.2">
      <c r="H11244"/>
      <c r="I11244"/>
    </row>
    <row r="11245" spans="8:9" x14ac:dyDescent="0.2">
      <c r="H11245"/>
      <c r="I11245"/>
    </row>
    <row r="11246" spans="8:9" x14ac:dyDescent="0.2">
      <c r="H11246"/>
      <c r="I11246"/>
    </row>
    <row r="11247" spans="8:9" x14ac:dyDescent="0.2">
      <c r="H11247"/>
      <c r="I11247"/>
    </row>
    <row r="11248" spans="8:9" x14ac:dyDescent="0.2">
      <c r="H11248"/>
      <c r="I11248"/>
    </row>
    <row r="11249" spans="8:9" x14ac:dyDescent="0.2">
      <c r="H11249"/>
      <c r="I11249"/>
    </row>
    <row r="11250" spans="8:9" x14ac:dyDescent="0.2">
      <c r="H11250"/>
      <c r="I11250"/>
    </row>
    <row r="11251" spans="8:9" x14ac:dyDescent="0.2">
      <c r="H11251"/>
      <c r="I11251"/>
    </row>
    <row r="11252" spans="8:9" x14ac:dyDescent="0.2">
      <c r="H11252"/>
      <c r="I11252"/>
    </row>
    <row r="11253" spans="8:9" x14ac:dyDescent="0.2">
      <c r="H11253"/>
      <c r="I11253"/>
    </row>
    <row r="11254" spans="8:9" x14ac:dyDescent="0.2">
      <c r="H11254"/>
      <c r="I11254"/>
    </row>
    <row r="11255" spans="8:9" x14ac:dyDescent="0.2">
      <c r="H11255"/>
      <c r="I11255"/>
    </row>
    <row r="11256" spans="8:9" x14ac:dyDescent="0.2">
      <c r="H11256"/>
      <c r="I11256"/>
    </row>
    <row r="11257" spans="8:9" x14ac:dyDescent="0.2">
      <c r="H11257"/>
      <c r="I11257"/>
    </row>
    <row r="11258" spans="8:9" x14ac:dyDescent="0.2">
      <c r="H11258"/>
      <c r="I11258"/>
    </row>
    <row r="11259" spans="8:9" x14ac:dyDescent="0.2">
      <c r="H11259"/>
      <c r="I11259"/>
    </row>
    <row r="11260" spans="8:9" x14ac:dyDescent="0.2">
      <c r="H11260"/>
      <c r="I11260"/>
    </row>
    <row r="11261" spans="8:9" x14ac:dyDescent="0.2">
      <c r="H11261"/>
      <c r="I11261"/>
    </row>
    <row r="11262" spans="8:9" x14ac:dyDescent="0.2">
      <c r="H11262"/>
      <c r="I11262"/>
    </row>
    <row r="11263" spans="8:9" x14ac:dyDescent="0.2">
      <c r="H11263"/>
      <c r="I11263"/>
    </row>
    <row r="11264" spans="8:9" x14ac:dyDescent="0.2">
      <c r="H11264"/>
      <c r="I11264"/>
    </row>
    <row r="11265" spans="8:9" x14ac:dyDescent="0.2">
      <c r="H11265"/>
      <c r="I11265"/>
    </row>
    <row r="11266" spans="8:9" x14ac:dyDescent="0.2">
      <c r="H11266"/>
      <c r="I11266"/>
    </row>
    <row r="11267" spans="8:9" x14ac:dyDescent="0.2">
      <c r="H11267"/>
      <c r="I11267"/>
    </row>
    <row r="11268" spans="8:9" x14ac:dyDescent="0.2">
      <c r="H11268"/>
      <c r="I11268"/>
    </row>
    <row r="11269" spans="8:9" x14ac:dyDescent="0.2">
      <c r="H11269"/>
      <c r="I11269"/>
    </row>
    <row r="11270" spans="8:9" x14ac:dyDescent="0.2">
      <c r="H11270"/>
      <c r="I11270"/>
    </row>
    <row r="11271" spans="8:9" x14ac:dyDescent="0.2">
      <c r="H11271"/>
      <c r="I11271"/>
    </row>
    <row r="11272" spans="8:9" x14ac:dyDescent="0.2">
      <c r="H11272"/>
      <c r="I11272"/>
    </row>
    <row r="11273" spans="8:9" x14ac:dyDescent="0.2">
      <c r="H11273"/>
      <c r="I11273"/>
    </row>
    <row r="11274" spans="8:9" x14ac:dyDescent="0.2">
      <c r="H11274"/>
      <c r="I11274"/>
    </row>
    <row r="11275" spans="8:9" x14ac:dyDescent="0.2">
      <c r="H11275"/>
      <c r="I11275"/>
    </row>
    <row r="11276" spans="8:9" x14ac:dyDescent="0.2">
      <c r="H11276"/>
      <c r="I11276"/>
    </row>
    <row r="11277" spans="8:9" x14ac:dyDescent="0.2">
      <c r="H11277"/>
      <c r="I11277"/>
    </row>
    <row r="11278" spans="8:9" x14ac:dyDescent="0.2">
      <c r="H11278"/>
      <c r="I11278"/>
    </row>
    <row r="11279" spans="8:9" x14ac:dyDescent="0.2">
      <c r="H11279"/>
      <c r="I11279"/>
    </row>
    <row r="11280" spans="8:9" x14ac:dyDescent="0.2">
      <c r="H11280"/>
      <c r="I11280"/>
    </row>
    <row r="11281" spans="8:9" x14ac:dyDescent="0.2">
      <c r="H11281"/>
      <c r="I11281"/>
    </row>
    <row r="11282" spans="8:9" x14ac:dyDescent="0.2">
      <c r="H11282"/>
      <c r="I11282"/>
    </row>
    <row r="11283" spans="8:9" x14ac:dyDescent="0.2">
      <c r="H11283"/>
      <c r="I11283"/>
    </row>
    <row r="11284" spans="8:9" x14ac:dyDescent="0.2">
      <c r="H11284"/>
      <c r="I11284"/>
    </row>
    <row r="11285" spans="8:9" x14ac:dyDescent="0.2">
      <c r="H11285"/>
      <c r="I11285"/>
    </row>
    <row r="11286" spans="8:9" x14ac:dyDescent="0.2">
      <c r="H11286"/>
      <c r="I11286"/>
    </row>
    <row r="11287" spans="8:9" x14ac:dyDescent="0.2">
      <c r="H11287"/>
      <c r="I11287"/>
    </row>
    <row r="11288" spans="8:9" x14ac:dyDescent="0.2">
      <c r="H11288"/>
      <c r="I11288"/>
    </row>
    <row r="11289" spans="8:9" x14ac:dyDescent="0.2">
      <c r="H11289"/>
      <c r="I11289"/>
    </row>
    <row r="11290" spans="8:9" x14ac:dyDescent="0.2">
      <c r="H11290"/>
      <c r="I11290"/>
    </row>
    <row r="11291" spans="8:9" x14ac:dyDescent="0.2">
      <c r="H11291"/>
      <c r="I11291"/>
    </row>
    <row r="11292" spans="8:9" x14ac:dyDescent="0.2">
      <c r="H11292"/>
      <c r="I11292"/>
    </row>
    <row r="11293" spans="8:9" x14ac:dyDescent="0.2">
      <c r="H11293"/>
      <c r="I11293"/>
    </row>
    <row r="11294" spans="8:9" x14ac:dyDescent="0.2">
      <c r="H11294"/>
      <c r="I11294"/>
    </row>
    <row r="11295" spans="8:9" x14ac:dyDescent="0.2">
      <c r="H11295"/>
      <c r="I11295"/>
    </row>
    <row r="11296" spans="8:9" x14ac:dyDescent="0.2">
      <c r="H11296"/>
      <c r="I11296"/>
    </row>
    <row r="11297" spans="8:9" x14ac:dyDescent="0.2">
      <c r="H11297"/>
      <c r="I11297"/>
    </row>
    <row r="11298" spans="8:9" x14ac:dyDescent="0.2">
      <c r="H11298"/>
      <c r="I11298"/>
    </row>
    <row r="11299" spans="8:9" x14ac:dyDescent="0.2">
      <c r="H11299"/>
      <c r="I11299"/>
    </row>
    <row r="11300" spans="8:9" x14ac:dyDescent="0.2">
      <c r="H11300"/>
      <c r="I11300"/>
    </row>
    <row r="11301" spans="8:9" x14ac:dyDescent="0.2">
      <c r="H11301"/>
      <c r="I11301"/>
    </row>
    <row r="11302" spans="8:9" x14ac:dyDescent="0.2">
      <c r="H11302"/>
      <c r="I11302"/>
    </row>
    <row r="11303" spans="8:9" x14ac:dyDescent="0.2">
      <c r="H11303"/>
      <c r="I11303"/>
    </row>
    <row r="11304" spans="8:9" x14ac:dyDescent="0.2">
      <c r="H11304"/>
      <c r="I11304"/>
    </row>
    <row r="11305" spans="8:9" x14ac:dyDescent="0.2">
      <c r="H11305"/>
      <c r="I11305"/>
    </row>
    <row r="11306" spans="8:9" x14ac:dyDescent="0.2">
      <c r="H11306"/>
      <c r="I11306"/>
    </row>
    <row r="11307" spans="8:9" x14ac:dyDescent="0.2">
      <c r="H11307"/>
      <c r="I11307"/>
    </row>
    <row r="11308" spans="8:9" x14ac:dyDescent="0.2">
      <c r="H11308"/>
      <c r="I11308"/>
    </row>
    <row r="11309" spans="8:9" x14ac:dyDescent="0.2">
      <c r="H11309"/>
      <c r="I11309"/>
    </row>
    <row r="11310" spans="8:9" x14ac:dyDescent="0.2">
      <c r="H11310"/>
      <c r="I11310"/>
    </row>
    <row r="11311" spans="8:9" x14ac:dyDescent="0.2">
      <c r="H11311"/>
      <c r="I11311"/>
    </row>
    <row r="11312" spans="8:9" x14ac:dyDescent="0.2">
      <c r="H11312"/>
      <c r="I11312"/>
    </row>
    <row r="11313" spans="8:9" x14ac:dyDescent="0.2">
      <c r="H11313"/>
      <c r="I11313"/>
    </row>
    <row r="11314" spans="8:9" x14ac:dyDescent="0.2">
      <c r="H11314"/>
      <c r="I11314"/>
    </row>
    <row r="11315" spans="8:9" x14ac:dyDescent="0.2">
      <c r="H11315"/>
      <c r="I11315"/>
    </row>
    <row r="11316" spans="8:9" x14ac:dyDescent="0.2">
      <c r="H11316"/>
      <c r="I11316"/>
    </row>
    <row r="11317" spans="8:9" x14ac:dyDescent="0.2">
      <c r="H11317"/>
      <c r="I11317"/>
    </row>
    <row r="11318" spans="8:9" x14ac:dyDescent="0.2">
      <c r="H11318"/>
      <c r="I11318"/>
    </row>
    <row r="11319" spans="8:9" x14ac:dyDescent="0.2">
      <c r="H11319"/>
      <c r="I11319"/>
    </row>
    <row r="11320" spans="8:9" x14ac:dyDescent="0.2">
      <c r="H11320"/>
      <c r="I11320"/>
    </row>
    <row r="11321" spans="8:9" x14ac:dyDescent="0.2">
      <c r="H11321"/>
      <c r="I11321"/>
    </row>
    <row r="11322" spans="8:9" x14ac:dyDescent="0.2">
      <c r="H11322"/>
      <c r="I11322"/>
    </row>
    <row r="11323" spans="8:9" x14ac:dyDescent="0.2">
      <c r="H11323"/>
      <c r="I11323"/>
    </row>
    <row r="11324" spans="8:9" x14ac:dyDescent="0.2">
      <c r="H11324"/>
      <c r="I11324"/>
    </row>
    <row r="11325" spans="8:9" x14ac:dyDescent="0.2">
      <c r="H11325"/>
      <c r="I11325"/>
    </row>
    <row r="11326" spans="8:9" x14ac:dyDescent="0.2">
      <c r="H11326"/>
      <c r="I11326"/>
    </row>
    <row r="11327" spans="8:9" x14ac:dyDescent="0.2">
      <c r="H11327"/>
      <c r="I11327"/>
    </row>
    <row r="11328" spans="8:9" x14ac:dyDescent="0.2">
      <c r="H11328"/>
      <c r="I11328"/>
    </row>
    <row r="11329" spans="8:9" x14ac:dyDescent="0.2">
      <c r="H11329"/>
      <c r="I11329"/>
    </row>
    <row r="11330" spans="8:9" x14ac:dyDescent="0.2">
      <c r="H11330"/>
      <c r="I11330"/>
    </row>
    <row r="11331" spans="8:9" x14ac:dyDescent="0.2">
      <c r="H11331"/>
      <c r="I11331"/>
    </row>
    <row r="11332" spans="8:9" x14ac:dyDescent="0.2">
      <c r="H11332"/>
      <c r="I11332"/>
    </row>
    <row r="11333" spans="8:9" x14ac:dyDescent="0.2">
      <c r="H11333"/>
      <c r="I11333"/>
    </row>
    <row r="11334" spans="8:9" x14ac:dyDescent="0.2">
      <c r="H11334"/>
      <c r="I11334"/>
    </row>
    <row r="11335" spans="8:9" x14ac:dyDescent="0.2">
      <c r="H11335"/>
      <c r="I11335"/>
    </row>
    <row r="11336" spans="8:9" x14ac:dyDescent="0.2">
      <c r="H11336"/>
      <c r="I11336"/>
    </row>
    <row r="11337" spans="8:9" x14ac:dyDescent="0.2">
      <c r="H11337"/>
      <c r="I11337"/>
    </row>
    <row r="11338" spans="8:9" x14ac:dyDescent="0.2">
      <c r="H11338"/>
      <c r="I11338"/>
    </row>
    <row r="11339" spans="8:9" x14ac:dyDescent="0.2">
      <c r="H11339"/>
      <c r="I11339"/>
    </row>
    <row r="11340" spans="8:9" x14ac:dyDescent="0.2">
      <c r="H11340"/>
      <c r="I11340"/>
    </row>
    <row r="11341" spans="8:9" x14ac:dyDescent="0.2">
      <c r="H11341"/>
      <c r="I11341"/>
    </row>
    <row r="11342" spans="8:9" x14ac:dyDescent="0.2">
      <c r="H11342"/>
      <c r="I11342"/>
    </row>
    <row r="11343" spans="8:9" x14ac:dyDescent="0.2">
      <c r="H11343"/>
      <c r="I11343"/>
    </row>
    <row r="11344" spans="8:9" x14ac:dyDescent="0.2">
      <c r="H11344"/>
      <c r="I11344"/>
    </row>
    <row r="11345" spans="8:9" x14ac:dyDescent="0.2">
      <c r="H11345"/>
      <c r="I11345"/>
    </row>
    <row r="11346" spans="8:9" x14ac:dyDescent="0.2">
      <c r="H11346"/>
      <c r="I11346"/>
    </row>
    <row r="11347" spans="8:9" x14ac:dyDescent="0.2">
      <c r="H11347"/>
      <c r="I11347"/>
    </row>
    <row r="11348" spans="8:9" x14ac:dyDescent="0.2">
      <c r="H11348"/>
      <c r="I11348"/>
    </row>
    <row r="11349" spans="8:9" x14ac:dyDescent="0.2">
      <c r="H11349"/>
      <c r="I11349"/>
    </row>
    <row r="11350" spans="8:9" x14ac:dyDescent="0.2">
      <c r="H11350"/>
      <c r="I11350"/>
    </row>
    <row r="11351" spans="8:9" x14ac:dyDescent="0.2">
      <c r="H11351"/>
      <c r="I11351"/>
    </row>
    <row r="11352" spans="8:9" x14ac:dyDescent="0.2">
      <c r="H11352"/>
      <c r="I11352"/>
    </row>
    <row r="11353" spans="8:9" x14ac:dyDescent="0.2">
      <c r="H11353"/>
      <c r="I11353"/>
    </row>
    <row r="11354" spans="8:9" x14ac:dyDescent="0.2">
      <c r="H11354"/>
      <c r="I11354"/>
    </row>
    <row r="11355" spans="8:9" x14ac:dyDescent="0.2">
      <c r="H11355"/>
      <c r="I11355"/>
    </row>
    <row r="11356" spans="8:9" x14ac:dyDescent="0.2">
      <c r="H11356"/>
      <c r="I11356"/>
    </row>
    <row r="11357" spans="8:9" x14ac:dyDescent="0.2">
      <c r="H11357"/>
      <c r="I11357"/>
    </row>
    <row r="11358" spans="8:9" x14ac:dyDescent="0.2">
      <c r="H11358"/>
      <c r="I11358"/>
    </row>
    <row r="11359" spans="8:9" x14ac:dyDescent="0.2">
      <c r="H11359"/>
      <c r="I11359"/>
    </row>
    <row r="11360" spans="8:9" x14ac:dyDescent="0.2">
      <c r="H11360"/>
      <c r="I11360"/>
    </row>
    <row r="11361" spans="8:9" x14ac:dyDescent="0.2">
      <c r="H11361"/>
      <c r="I11361"/>
    </row>
    <row r="11362" spans="8:9" x14ac:dyDescent="0.2">
      <c r="H11362"/>
      <c r="I11362"/>
    </row>
    <row r="11363" spans="8:9" x14ac:dyDescent="0.2">
      <c r="H11363"/>
      <c r="I11363"/>
    </row>
    <row r="11364" spans="8:9" x14ac:dyDescent="0.2">
      <c r="H11364"/>
      <c r="I11364"/>
    </row>
    <row r="11365" spans="8:9" x14ac:dyDescent="0.2">
      <c r="H11365"/>
      <c r="I11365"/>
    </row>
    <row r="11366" spans="8:9" x14ac:dyDescent="0.2">
      <c r="H11366"/>
      <c r="I11366"/>
    </row>
    <row r="11367" spans="8:9" x14ac:dyDescent="0.2">
      <c r="H11367"/>
      <c r="I11367"/>
    </row>
    <row r="11368" spans="8:9" x14ac:dyDescent="0.2">
      <c r="H11368"/>
      <c r="I11368"/>
    </row>
    <row r="11369" spans="8:9" x14ac:dyDescent="0.2">
      <c r="H11369"/>
      <c r="I11369"/>
    </row>
    <row r="11370" spans="8:9" x14ac:dyDescent="0.2">
      <c r="H11370"/>
      <c r="I11370"/>
    </row>
    <row r="11371" spans="8:9" x14ac:dyDescent="0.2">
      <c r="H11371"/>
      <c r="I11371"/>
    </row>
    <row r="11372" spans="8:9" x14ac:dyDescent="0.2">
      <c r="H11372"/>
      <c r="I11372"/>
    </row>
    <row r="11373" spans="8:9" x14ac:dyDescent="0.2">
      <c r="H11373"/>
      <c r="I11373"/>
    </row>
    <row r="11374" spans="8:9" x14ac:dyDescent="0.2">
      <c r="H11374"/>
      <c r="I11374"/>
    </row>
    <row r="11375" spans="8:9" x14ac:dyDescent="0.2">
      <c r="H11375"/>
      <c r="I11375"/>
    </row>
    <row r="11376" spans="8:9" x14ac:dyDescent="0.2">
      <c r="H11376"/>
      <c r="I11376"/>
    </row>
    <row r="11377" spans="8:9" x14ac:dyDescent="0.2">
      <c r="H11377"/>
      <c r="I11377"/>
    </row>
    <row r="11378" spans="8:9" x14ac:dyDescent="0.2">
      <c r="H11378"/>
      <c r="I11378"/>
    </row>
    <row r="11379" spans="8:9" x14ac:dyDescent="0.2">
      <c r="H11379"/>
      <c r="I11379"/>
    </row>
    <row r="11380" spans="8:9" x14ac:dyDescent="0.2">
      <c r="H11380"/>
      <c r="I11380"/>
    </row>
    <row r="11381" spans="8:9" x14ac:dyDescent="0.2">
      <c r="H11381"/>
      <c r="I11381"/>
    </row>
    <row r="11382" spans="8:9" x14ac:dyDescent="0.2">
      <c r="H11382"/>
      <c r="I11382"/>
    </row>
    <row r="11383" spans="8:9" x14ac:dyDescent="0.2">
      <c r="H11383"/>
      <c r="I11383"/>
    </row>
    <row r="11384" spans="8:9" x14ac:dyDescent="0.2">
      <c r="H11384"/>
      <c r="I11384"/>
    </row>
    <row r="11385" spans="8:9" x14ac:dyDescent="0.2">
      <c r="H11385"/>
      <c r="I11385"/>
    </row>
    <row r="11386" spans="8:9" x14ac:dyDescent="0.2">
      <c r="H11386"/>
      <c r="I11386"/>
    </row>
    <row r="11387" spans="8:9" x14ac:dyDescent="0.2">
      <c r="H11387"/>
      <c r="I11387"/>
    </row>
    <row r="11388" spans="8:9" x14ac:dyDescent="0.2">
      <c r="H11388"/>
      <c r="I11388"/>
    </row>
    <row r="11389" spans="8:9" x14ac:dyDescent="0.2">
      <c r="H11389"/>
      <c r="I11389"/>
    </row>
    <row r="11390" spans="8:9" x14ac:dyDescent="0.2">
      <c r="H11390"/>
      <c r="I11390"/>
    </row>
    <row r="11391" spans="8:9" x14ac:dyDescent="0.2">
      <c r="H11391"/>
      <c r="I11391"/>
    </row>
    <row r="11392" spans="8:9" x14ac:dyDescent="0.2">
      <c r="H11392"/>
      <c r="I11392"/>
    </row>
    <row r="11393" spans="8:9" x14ac:dyDescent="0.2">
      <c r="H11393"/>
      <c r="I11393"/>
    </row>
    <row r="11394" spans="8:9" x14ac:dyDescent="0.2">
      <c r="H11394"/>
      <c r="I11394"/>
    </row>
    <row r="11395" spans="8:9" x14ac:dyDescent="0.2">
      <c r="H11395"/>
      <c r="I11395"/>
    </row>
    <row r="11396" spans="8:9" x14ac:dyDescent="0.2">
      <c r="H11396"/>
      <c r="I11396"/>
    </row>
    <row r="11397" spans="8:9" x14ac:dyDescent="0.2">
      <c r="H11397"/>
      <c r="I11397"/>
    </row>
    <row r="11398" spans="8:9" x14ac:dyDescent="0.2">
      <c r="H11398"/>
      <c r="I11398"/>
    </row>
    <row r="11399" spans="8:9" x14ac:dyDescent="0.2">
      <c r="H11399"/>
      <c r="I11399"/>
    </row>
    <row r="11400" spans="8:9" x14ac:dyDescent="0.2">
      <c r="H11400"/>
      <c r="I11400"/>
    </row>
    <row r="11401" spans="8:9" x14ac:dyDescent="0.2">
      <c r="H11401"/>
      <c r="I11401"/>
    </row>
    <row r="11402" spans="8:9" x14ac:dyDescent="0.2">
      <c r="H11402"/>
      <c r="I11402"/>
    </row>
    <row r="11403" spans="8:9" x14ac:dyDescent="0.2">
      <c r="H11403"/>
      <c r="I11403"/>
    </row>
    <row r="11404" spans="8:9" x14ac:dyDescent="0.2">
      <c r="H11404"/>
      <c r="I11404"/>
    </row>
    <row r="11405" spans="8:9" x14ac:dyDescent="0.2">
      <c r="H11405"/>
      <c r="I11405"/>
    </row>
    <row r="11406" spans="8:9" x14ac:dyDescent="0.2">
      <c r="H11406"/>
      <c r="I11406"/>
    </row>
    <row r="11407" spans="8:9" x14ac:dyDescent="0.2">
      <c r="H11407"/>
      <c r="I11407"/>
    </row>
    <row r="11408" spans="8:9" x14ac:dyDescent="0.2">
      <c r="H11408"/>
      <c r="I11408"/>
    </row>
    <row r="11409" spans="8:9" x14ac:dyDescent="0.2">
      <c r="H11409"/>
      <c r="I11409"/>
    </row>
    <row r="11410" spans="8:9" x14ac:dyDescent="0.2">
      <c r="H11410"/>
      <c r="I11410"/>
    </row>
    <row r="11411" spans="8:9" x14ac:dyDescent="0.2">
      <c r="H11411"/>
      <c r="I11411"/>
    </row>
    <row r="11412" spans="8:9" x14ac:dyDescent="0.2">
      <c r="H11412"/>
      <c r="I11412"/>
    </row>
    <row r="11413" spans="8:9" x14ac:dyDescent="0.2">
      <c r="H11413"/>
      <c r="I11413"/>
    </row>
    <row r="11414" spans="8:9" x14ac:dyDescent="0.2">
      <c r="H11414"/>
      <c r="I11414"/>
    </row>
    <row r="11415" spans="8:9" x14ac:dyDescent="0.2">
      <c r="H11415"/>
      <c r="I11415"/>
    </row>
    <row r="11416" spans="8:9" x14ac:dyDescent="0.2">
      <c r="H11416"/>
      <c r="I11416"/>
    </row>
    <row r="11417" spans="8:9" x14ac:dyDescent="0.2">
      <c r="H11417"/>
      <c r="I11417"/>
    </row>
    <row r="11418" spans="8:9" x14ac:dyDescent="0.2">
      <c r="H11418"/>
      <c r="I11418"/>
    </row>
    <row r="11419" spans="8:9" x14ac:dyDescent="0.2">
      <c r="H11419"/>
      <c r="I11419"/>
    </row>
    <row r="11420" spans="8:9" x14ac:dyDescent="0.2">
      <c r="H11420"/>
      <c r="I11420"/>
    </row>
    <row r="11421" spans="8:9" x14ac:dyDescent="0.2">
      <c r="H11421"/>
      <c r="I11421"/>
    </row>
    <row r="11422" spans="8:9" x14ac:dyDescent="0.2">
      <c r="H11422"/>
      <c r="I11422"/>
    </row>
    <row r="11423" spans="8:9" x14ac:dyDescent="0.2">
      <c r="H11423"/>
      <c r="I11423"/>
    </row>
    <row r="11424" spans="8:9" x14ac:dyDescent="0.2">
      <c r="H11424"/>
      <c r="I11424"/>
    </row>
    <row r="11425" spans="8:9" x14ac:dyDescent="0.2">
      <c r="H11425"/>
      <c r="I11425"/>
    </row>
    <row r="11426" spans="8:9" x14ac:dyDescent="0.2">
      <c r="H11426"/>
      <c r="I11426"/>
    </row>
    <row r="11427" spans="8:9" x14ac:dyDescent="0.2">
      <c r="H11427"/>
      <c r="I11427"/>
    </row>
    <row r="11428" spans="8:9" x14ac:dyDescent="0.2">
      <c r="H11428"/>
      <c r="I11428"/>
    </row>
    <row r="11429" spans="8:9" x14ac:dyDescent="0.2">
      <c r="H11429"/>
      <c r="I11429"/>
    </row>
    <row r="11430" spans="8:9" x14ac:dyDescent="0.2">
      <c r="H11430"/>
      <c r="I11430"/>
    </row>
    <row r="11431" spans="8:9" x14ac:dyDescent="0.2">
      <c r="H11431"/>
      <c r="I11431"/>
    </row>
    <row r="11432" spans="8:9" x14ac:dyDescent="0.2">
      <c r="H11432"/>
      <c r="I11432"/>
    </row>
    <row r="11433" spans="8:9" x14ac:dyDescent="0.2">
      <c r="H11433"/>
      <c r="I11433"/>
    </row>
    <row r="11434" spans="8:9" x14ac:dyDescent="0.2">
      <c r="H11434"/>
      <c r="I11434"/>
    </row>
    <row r="11435" spans="8:9" x14ac:dyDescent="0.2">
      <c r="H11435"/>
      <c r="I11435"/>
    </row>
    <row r="11436" spans="8:9" x14ac:dyDescent="0.2">
      <c r="H11436"/>
      <c r="I11436"/>
    </row>
    <row r="11437" spans="8:9" x14ac:dyDescent="0.2">
      <c r="H11437"/>
      <c r="I11437"/>
    </row>
    <row r="11438" spans="8:9" x14ac:dyDescent="0.2">
      <c r="H11438"/>
      <c r="I11438"/>
    </row>
    <row r="11439" spans="8:9" x14ac:dyDescent="0.2">
      <c r="H11439"/>
      <c r="I11439"/>
    </row>
    <row r="11440" spans="8:9" x14ac:dyDescent="0.2">
      <c r="H11440"/>
      <c r="I11440"/>
    </row>
    <row r="11441" spans="8:9" x14ac:dyDescent="0.2">
      <c r="H11441"/>
      <c r="I11441"/>
    </row>
    <row r="11442" spans="8:9" x14ac:dyDescent="0.2">
      <c r="H11442"/>
      <c r="I11442"/>
    </row>
    <row r="11443" spans="8:9" x14ac:dyDescent="0.2">
      <c r="H11443"/>
      <c r="I11443"/>
    </row>
    <row r="11444" spans="8:9" x14ac:dyDescent="0.2">
      <c r="H11444"/>
      <c r="I11444"/>
    </row>
    <row r="11445" spans="8:9" x14ac:dyDescent="0.2">
      <c r="H11445"/>
      <c r="I11445"/>
    </row>
    <row r="11446" spans="8:9" x14ac:dyDescent="0.2">
      <c r="H11446"/>
      <c r="I11446"/>
    </row>
    <row r="11447" spans="8:9" x14ac:dyDescent="0.2">
      <c r="H11447"/>
      <c r="I11447"/>
    </row>
    <row r="11448" spans="8:9" x14ac:dyDescent="0.2">
      <c r="H11448"/>
      <c r="I11448"/>
    </row>
    <row r="11449" spans="8:9" x14ac:dyDescent="0.2">
      <c r="H11449"/>
      <c r="I11449"/>
    </row>
    <row r="11450" spans="8:9" x14ac:dyDescent="0.2">
      <c r="H11450"/>
      <c r="I11450"/>
    </row>
    <row r="11451" spans="8:9" x14ac:dyDescent="0.2">
      <c r="H11451"/>
      <c r="I11451"/>
    </row>
    <row r="11452" spans="8:9" x14ac:dyDescent="0.2">
      <c r="H11452"/>
      <c r="I11452"/>
    </row>
    <row r="11453" spans="8:9" x14ac:dyDescent="0.2">
      <c r="H11453"/>
      <c r="I11453"/>
    </row>
    <row r="11454" spans="8:9" x14ac:dyDescent="0.2">
      <c r="H11454"/>
      <c r="I11454"/>
    </row>
    <row r="11455" spans="8:9" x14ac:dyDescent="0.2">
      <c r="H11455"/>
      <c r="I11455"/>
    </row>
    <row r="11456" spans="8:9" x14ac:dyDescent="0.2">
      <c r="H11456"/>
      <c r="I11456"/>
    </row>
    <row r="11457" spans="8:9" x14ac:dyDescent="0.2">
      <c r="H11457"/>
      <c r="I11457"/>
    </row>
    <row r="11458" spans="8:9" x14ac:dyDescent="0.2">
      <c r="H11458"/>
      <c r="I11458"/>
    </row>
    <row r="11459" spans="8:9" x14ac:dyDescent="0.2">
      <c r="H11459"/>
      <c r="I11459"/>
    </row>
    <row r="11460" spans="8:9" x14ac:dyDescent="0.2">
      <c r="H11460"/>
      <c r="I11460"/>
    </row>
    <row r="11461" spans="8:9" x14ac:dyDescent="0.2">
      <c r="H11461"/>
      <c r="I11461"/>
    </row>
    <row r="11462" spans="8:9" x14ac:dyDescent="0.2">
      <c r="H11462"/>
      <c r="I11462"/>
    </row>
    <row r="11463" spans="8:9" x14ac:dyDescent="0.2">
      <c r="H11463"/>
      <c r="I11463"/>
    </row>
    <row r="11464" spans="8:9" x14ac:dyDescent="0.2">
      <c r="H11464"/>
      <c r="I11464"/>
    </row>
    <row r="11465" spans="8:9" x14ac:dyDescent="0.2">
      <c r="H11465"/>
      <c r="I11465"/>
    </row>
    <row r="11466" spans="8:9" x14ac:dyDescent="0.2">
      <c r="H11466"/>
      <c r="I11466"/>
    </row>
    <row r="11467" spans="8:9" x14ac:dyDescent="0.2">
      <c r="H11467"/>
      <c r="I11467"/>
    </row>
    <row r="11468" spans="8:9" x14ac:dyDescent="0.2">
      <c r="H11468"/>
      <c r="I11468"/>
    </row>
    <row r="11469" spans="8:9" x14ac:dyDescent="0.2">
      <c r="H11469"/>
      <c r="I11469"/>
    </row>
    <row r="11470" spans="8:9" x14ac:dyDescent="0.2">
      <c r="H11470"/>
      <c r="I11470"/>
    </row>
    <row r="11471" spans="8:9" x14ac:dyDescent="0.2">
      <c r="H11471"/>
      <c r="I11471"/>
    </row>
    <row r="11472" spans="8:9" x14ac:dyDescent="0.2">
      <c r="H11472"/>
      <c r="I11472"/>
    </row>
    <row r="11473" spans="8:9" x14ac:dyDescent="0.2">
      <c r="H11473"/>
      <c r="I11473"/>
    </row>
    <row r="11474" spans="8:9" x14ac:dyDescent="0.2">
      <c r="H11474"/>
      <c r="I11474"/>
    </row>
    <row r="11475" spans="8:9" x14ac:dyDescent="0.2">
      <c r="H11475"/>
      <c r="I11475"/>
    </row>
    <row r="11476" spans="8:9" x14ac:dyDescent="0.2">
      <c r="H11476"/>
      <c r="I11476"/>
    </row>
    <row r="11477" spans="8:9" x14ac:dyDescent="0.2">
      <c r="H11477"/>
      <c r="I11477"/>
    </row>
    <row r="11478" spans="8:9" x14ac:dyDescent="0.2">
      <c r="H11478"/>
      <c r="I11478"/>
    </row>
    <row r="11479" spans="8:9" x14ac:dyDescent="0.2">
      <c r="H11479"/>
      <c r="I11479"/>
    </row>
    <row r="11480" spans="8:9" x14ac:dyDescent="0.2">
      <c r="H11480"/>
      <c r="I11480"/>
    </row>
    <row r="11481" spans="8:9" x14ac:dyDescent="0.2">
      <c r="H11481"/>
      <c r="I11481"/>
    </row>
    <row r="11482" spans="8:9" x14ac:dyDescent="0.2">
      <c r="H11482"/>
      <c r="I11482"/>
    </row>
    <row r="11483" spans="8:9" x14ac:dyDescent="0.2">
      <c r="H11483"/>
      <c r="I11483"/>
    </row>
    <row r="11484" spans="8:9" x14ac:dyDescent="0.2">
      <c r="H11484"/>
      <c r="I11484"/>
    </row>
    <row r="11485" spans="8:9" x14ac:dyDescent="0.2">
      <c r="H11485"/>
      <c r="I11485"/>
    </row>
    <row r="11486" spans="8:9" x14ac:dyDescent="0.2">
      <c r="H11486"/>
      <c r="I11486"/>
    </row>
    <row r="11487" spans="8:9" x14ac:dyDescent="0.2">
      <c r="H11487"/>
      <c r="I11487"/>
    </row>
    <row r="11488" spans="8:9" x14ac:dyDescent="0.2">
      <c r="H11488"/>
      <c r="I11488"/>
    </row>
    <row r="11489" spans="8:9" x14ac:dyDescent="0.2">
      <c r="H11489"/>
      <c r="I11489"/>
    </row>
    <row r="11490" spans="8:9" x14ac:dyDescent="0.2">
      <c r="H11490"/>
      <c r="I11490"/>
    </row>
    <row r="11491" spans="8:9" x14ac:dyDescent="0.2">
      <c r="H11491"/>
      <c r="I11491"/>
    </row>
    <row r="11492" spans="8:9" x14ac:dyDescent="0.2">
      <c r="H11492"/>
      <c r="I11492"/>
    </row>
    <row r="11493" spans="8:9" x14ac:dyDescent="0.2">
      <c r="H11493"/>
      <c r="I11493"/>
    </row>
    <row r="11494" spans="8:9" x14ac:dyDescent="0.2">
      <c r="H11494"/>
      <c r="I11494"/>
    </row>
    <row r="11495" spans="8:9" x14ac:dyDescent="0.2">
      <c r="H11495"/>
      <c r="I11495"/>
    </row>
    <row r="11496" spans="8:9" x14ac:dyDescent="0.2">
      <c r="H11496"/>
      <c r="I11496"/>
    </row>
    <row r="11497" spans="8:9" x14ac:dyDescent="0.2">
      <c r="H11497"/>
      <c r="I11497"/>
    </row>
    <row r="11498" spans="8:9" x14ac:dyDescent="0.2">
      <c r="H11498"/>
      <c r="I11498"/>
    </row>
    <row r="11499" spans="8:9" x14ac:dyDescent="0.2">
      <c r="H11499"/>
      <c r="I11499"/>
    </row>
    <row r="11500" spans="8:9" x14ac:dyDescent="0.2">
      <c r="H11500"/>
      <c r="I11500"/>
    </row>
    <row r="11501" spans="8:9" x14ac:dyDescent="0.2">
      <c r="H11501"/>
      <c r="I11501"/>
    </row>
    <row r="11502" spans="8:9" x14ac:dyDescent="0.2">
      <c r="H11502"/>
      <c r="I11502"/>
    </row>
    <row r="11503" spans="8:9" x14ac:dyDescent="0.2">
      <c r="H11503"/>
      <c r="I11503"/>
    </row>
    <row r="11504" spans="8:9" x14ac:dyDescent="0.2">
      <c r="H11504"/>
      <c r="I11504"/>
    </row>
    <row r="11505" spans="8:9" x14ac:dyDescent="0.2">
      <c r="H11505"/>
      <c r="I11505"/>
    </row>
    <row r="11506" spans="8:9" x14ac:dyDescent="0.2">
      <c r="H11506"/>
      <c r="I11506"/>
    </row>
    <row r="11507" spans="8:9" x14ac:dyDescent="0.2">
      <c r="H11507"/>
      <c r="I11507"/>
    </row>
    <row r="11508" spans="8:9" x14ac:dyDescent="0.2">
      <c r="H11508"/>
      <c r="I11508"/>
    </row>
    <row r="11509" spans="8:9" x14ac:dyDescent="0.2">
      <c r="H11509"/>
      <c r="I11509"/>
    </row>
    <row r="11510" spans="8:9" x14ac:dyDescent="0.2">
      <c r="H11510"/>
      <c r="I11510"/>
    </row>
    <row r="11511" spans="8:9" x14ac:dyDescent="0.2">
      <c r="H11511"/>
      <c r="I11511"/>
    </row>
    <row r="11512" spans="8:9" x14ac:dyDescent="0.2">
      <c r="H11512"/>
      <c r="I11512"/>
    </row>
    <row r="11513" spans="8:9" x14ac:dyDescent="0.2">
      <c r="H11513"/>
      <c r="I11513"/>
    </row>
    <row r="11514" spans="8:9" x14ac:dyDescent="0.2">
      <c r="H11514"/>
      <c r="I11514"/>
    </row>
    <row r="11515" spans="8:9" x14ac:dyDescent="0.2">
      <c r="H11515"/>
      <c r="I11515"/>
    </row>
    <row r="11516" spans="8:9" x14ac:dyDescent="0.2">
      <c r="H11516"/>
      <c r="I11516"/>
    </row>
    <row r="11517" spans="8:9" x14ac:dyDescent="0.2">
      <c r="H11517"/>
      <c r="I11517"/>
    </row>
    <row r="11518" spans="8:9" x14ac:dyDescent="0.2">
      <c r="H11518"/>
      <c r="I11518"/>
    </row>
    <row r="11519" spans="8:9" x14ac:dyDescent="0.2">
      <c r="H11519"/>
      <c r="I11519"/>
    </row>
    <row r="11520" spans="8:9" x14ac:dyDescent="0.2">
      <c r="H11520"/>
      <c r="I11520"/>
    </row>
    <row r="11521" spans="8:9" x14ac:dyDescent="0.2">
      <c r="H11521"/>
      <c r="I11521"/>
    </row>
    <row r="11522" spans="8:9" x14ac:dyDescent="0.2">
      <c r="H11522"/>
      <c r="I11522"/>
    </row>
    <row r="11523" spans="8:9" x14ac:dyDescent="0.2">
      <c r="H11523"/>
      <c r="I11523"/>
    </row>
    <row r="11524" spans="8:9" x14ac:dyDescent="0.2">
      <c r="H11524"/>
      <c r="I11524"/>
    </row>
    <row r="11525" spans="8:9" x14ac:dyDescent="0.2">
      <c r="H11525"/>
      <c r="I11525"/>
    </row>
    <row r="11526" spans="8:9" x14ac:dyDescent="0.2">
      <c r="H11526"/>
      <c r="I11526"/>
    </row>
    <row r="11527" spans="8:9" x14ac:dyDescent="0.2">
      <c r="H11527"/>
      <c r="I11527"/>
    </row>
    <row r="11528" spans="8:9" x14ac:dyDescent="0.2">
      <c r="H11528"/>
      <c r="I11528"/>
    </row>
    <row r="11529" spans="8:9" x14ac:dyDescent="0.2">
      <c r="H11529"/>
      <c r="I11529"/>
    </row>
    <row r="11530" spans="8:9" x14ac:dyDescent="0.2">
      <c r="H11530"/>
      <c r="I11530"/>
    </row>
    <row r="11531" spans="8:9" x14ac:dyDescent="0.2">
      <c r="H11531"/>
      <c r="I11531"/>
    </row>
    <row r="11532" spans="8:9" x14ac:dyDescent="0.2">
      <c r="H11532"/>
      <c r="I11532"/>
    </row>
    <row r="11533" spans="8:9" x14ac:dyDescent="0.2">
      <c r="H11533"/>
      <c r="I11533"/>
    </row>
    <row r="11534" spans="8:9" x14ac:dyDescent="0.2">
      <c r="H11534"/>
      <c r="I11534"/>
    </row>
    <row r="11535" spans="8:9" x14ac:dyDescent="0.2">
      <c r="H11535"/>
      <c r="I11535"/>
    </row>
    <row r="11536" spans="8:9" x14ac:dyDescent="0.2">
      <c r="H11536"/>
      <c r="I11536"/>
    </row>
    <row r="11537" spans="8:9" x14ac:dyDescent="0.2">
      <c r="H11537"/>
      <c r="I11537"/>
    </row>
    <row r="11538" spans="8:9" x14ac:dyDescent="0.2">
      <c r="H11538"/>
      <c r="I11538"/>
    </row>
    <row r="11539" spans="8:9" x14ac:dyDescent="0.2">
      <c r="H11539"/>
      <c r="I11539"/>
    </row>
    <row r="11540" spans="8:9" x14ac:dyDescent="0.2">
      <c r="H11540"/>
      <c r="I11540"/>
    </row>
    <row r="11541" spans="8:9" x14ac:dyDescent="0.2">
      <c r="H11541"/>
      <c r="I11541"/>
    </row>
    <row r="11542" spans="8:9" x14ac:dyDescent="0.2">
      <c r="H11542"/>
      <c r="I11542"/>
    </row>
    <row r="11543" spans="8:9" x14ac:dyDescent="0.2">
      <c r="H11543"/>
      <c r="I11543"/>
    </row>
    <row r="11544" spans="8:9" x14ac:dyDescent="0.2">
      <c r="H11544"/>
      <c r="I11544"/>
    </row>
    <row r="11545" spans="8:9" x14ac:dyDescent="0.2">
      <c r="H11545"/>
      <c r="I11545"/>
    </row>
    <row r="11546" spans="8:9" x14ac:dyDescent="0.2">
      <c r="H11546"/>
      <c r="I11546"/>
    </row>
    <row r="11547" spans="8:9" x14ac:dyDescent="0.2">
      <c r="H11547"/>
      <c r="I11547"/>
    </row>
    <row r="11548" spans="8:9" x14ac:dyDescent="0.2">
      <c r="H11548"/>
      <c r="I11548"/>
    </row>
    <row r="11549" spans="8:9" x14ac:dyDescent="0.2">
      <c r="H11549"/>
      <c r="I11549"/>
    </row>
    <row r="11550" spans="8:9" x14ac:dyDescent="0.2">
      <c r="H11550"/>
      <c r="I11550"/>
    </row>
    <row r="11551" spans="8:9" x14ac:dyDescent="0.2">
      <c r="H11551"/>
      <c r="I11551"/>
    </row>
    <row r="11552" spans="8:9" x14ac:dyDescent="0.2">
      <c r="H11552"/>
      <c r="I11552"/>
    </row>
    <row r="11553" spans="8:9" x14ac:dyDescent="0.2">
      <c r="H11553"/>
      <c r="I11553"/>
    </row>
    <row r="11554" spans="8:9" x14ac:dyDescent="0.2">
      <c r="H11554"/>
      <c r="I11554"/>
    </row>
    <row r="11555" spans="8:9" x14ac:dyDescent="0.2">
      <c r="H11555"/>
      <c r="I11555"/>
    </row>
    <row r="11556" spans="8:9" x14ac:dyDescent="0.2">
      <c r="H11556"/>
      <c r="I11556"/>
    </row>
    <row r="11557" spans="8:9" x14ac:dyDescent="0.2">
      <c r="H11557"/>
      <c r="I11557"/>
    </row>
    <row r="11558" spans="8:9" x14ac:dyDescent="0.2">
      <c r="H11558"/>
      <c r="I11558"/>
    </row>
    <row r="11559" spans="8:9" x14ac:dyDescent="0.2">
      <c r="H11559"/>
      <c r="I11559"/>
    </row>
    <row r="11560" spans="8:9" x14ac:dyDescent="0.2">
      <c r="H11560"/>
      <c r="I11560"/>
    </row>
    <row r="11561" spans="8:9" x14ac:dyDescent="0.2">
      <c r="H11561"/>
      <c r="I11561"/>
    </row>
    <row r="11562" spans="8:9" x14ac:dyDescent="0.2">
      <c r="H11562"/>
      <c r="I11562"/>
    </row>
    <row r="11563" spans="8:9" x14ac:dyDescent="0.2">
      <c r="H11563"/>
      <c r="I11563"/>
    </row>
    <row r="11564" spans="8:9" x14ac:dyDescent="0.2">
      <c r="H11564"/>
      <c r="I11564"/>
    </row>
    <row r="11565" spans="8:9" x14ac:dyDescent="0.2">
      <c r="H11565"/>
      <c r="I11565"/>
    </row>
    <row r="11566" spans="8:9" x14ac:dyDescent="0.2">
      <c r="H11566"/>
      <c r="I11566"/>
    </row>
    <row r="11567" spans="8:9" x14ac:dyDescent="0.2">
      <c r="H11567"/>
      <c r="I11567"/>
    </row>
    <row r="11568" spans="8:9" x14ac:dyDescent="0.2">
      <c r="H11568"/>
      <c r="I11568"/>
    </row>
    <row r="11569" spans="8:9" x14ac:dyDescent="0.2">
      <c r="H11569"/>
      <c r="I11569"/>
    </row>
    <row r="11570" spans="8:9" x14ac:dyDescent="0.2">
      <c r="H11570"/>
      <c r="I11570"/>
    </row>
    <row r="11571" spans="8:9" x14ac:dyDescent="0.2">
      <c r="H11571"/>
      <c r="I11571"/>
    </row>
    <row r="11572" spans="8:9" x14ac:dyDescent="0.2">
      <c r="H11572"/>
      <c r="I11572"/>
    </row>
    <row r="11573" spans="8:9" x14ac:dyDescent="0.2">
      <c r="H11573"/>
      <c r="I11573"/>
    </row>
    <row r="11574" spans="8:9" x14ac:dyDescent="0.2">
      <c r="H11574"/>
      <c r="I11574"/>
    </row>
    <row r="11575" spans="8:9" x14ac:dyDescent="0.2">
      <c r="H11575"/>
      <c r="I11575"/>
    </row>
    <row r="11576" spans="8:9" x14ac:dyDescent="0.2">
      <c r="H11576"/>
      <c r="I11576"/>
    </row>
    <row r="11577" spans="8:9" x14ac:dyDescent="0.2">
      <c r="H11577"/>
      <c r="I11577"/>
    </row>
    <row r="11578" spans="8:9" x14ac:dyDescent="0.2">
      <c r="H11578"/>
      <c r="I11578"/>
    </row>
    <row r="11579" spans="8:9" x14ac:dyDescent="0.2">
      <c r="H11579"/>
      <c r="I11579"/>
    </row>
    <row r="11580" spans="8:9" x14ac:dyDescent="0.2">
      <c r="H11580"/>
      <c r="I11580"/>
    </row>
    <row r="11581" spans="8:9" x14ac:dyDescent="0.2">
      <c r="H11581"/>
      <c r="I11581"/>
    </row>
    <row r="11582" spans="8:9" x14ac:dyDescent="0.2">
      <c r="H11582"/>
      <c r="I11582"/>
    </row>
    <row r="11583" spans="8:9" x14ac:dyDescent="0.2">
      <c r="H11583"/>
      <c r="I11583"/>
    </row>
    <row r="11584" spans="8:9" x14ac:dyDescent="0.2">
      <c r="H11584"/>
      <c r="I11584"/>
    </row>
    <row r="11585" spans="8:9" x14ac:dyDescent="0.2">
      <c r="H11585"/>
      <c r="I11585"/>
    </row>
    <row r="11586" spans="8:9" x14ac:dyDescent="0.2">
      <c r="H11586"/>
      <c r="I11586"/>
    </row>
    <row r="11587" spans="8:9" x14ac:dyDescent="0.2">
      <c r="H11587"/>
      <c r="I11587"/>
    </row>
    <row r="11588" spans="8:9" x14ac:dyDescent="0.2">
      <c r="H11588"/>
      <c r="I11588"/>
    </row>
    <row r="11589" spans="8:9" x14ac:dyDescent="0.2">
      <c r="H11589"/>
      <c r="I11589"/>
    </row>
    <row r="11590" spans="8:9" x14ac:dyDescent="0.2">
      <c r="H11590"/>
      <c r="I11590"/>
    </row>
    <row r="11591" spans="8:9" x14ac:dyDescent="0.2">
      <c r="H11591"/>
      <c r="I11591"/>
    </row>
    <row r="11592" spans="8:9" x14ac:dyDescent="0.2">
      <c r="H11592"/>
      <c r="I11592"/>
    </row>
    <row r="11593" spans="8:9" x14ac:dyDescent="0.2">
      <c r="H11593"/>
      <c r="I11593"/>
    </row>
    <row r="11594" spans="8:9" x14ac:dyDescent="0.2">
      <c r="H11594"/>
      <c r="I11594"/>
    </row>
    <row r="11595" spans="8:9" x14ac:dyDescent="0.2">
      <c r="H11595"/>
      <c r="I11595"/>
    </row>
    <row r="11596" spans="8:9" x14ac:dyDescent="0.2">
      <c r="H11596"/>
      <c r="I11596"/>
    </row>
    <row r="11597" spans="8:9" x14ac:dyDescent="0.2">
      <c r="H11597"/>
      <c r="I11597"/>
    </row>
    <row r="11598" spans="8:9" x14ac:dyDescent="0.2">
      <c r="H11598"/>
      <c r="I11598"/>
    </row>
    <row r="11599" spans="8:9" x14ac:dyDescent="0.2">
      <c r="H11599"/>
      <c r="I11599"/>
    </row>
    <row r="11600" spans="8:9" x14ac:dyDescent="0.2">
      <c r="H11600"/>
      <c r="I11600"/>
    </row>
    <row r="11601" spans="8:9" x14ac:dyDescent="0.2">
      <c r="H11601"/>
      <c r="I11601"/>
    </row>
    <row r="11602" spans="8:9" x14ac:dyDescent="0.2">
      <c r="H11602"/>
      <c r="I11602"/>
    </row>
    <row r="11603" spans="8:9" x14ac:dyDescent="0.2">
      <c r="H11603"/>
      <c r="I11603"/>
    </row>
    <row r="11604" spans="8:9" x14ac:dyDescent="0.2">
      <c r="H11604"/>
      <c r="I11604"/>
    </row>
    <row r="11605" spans="8:9" x14ac:dyDescent="0.2">
      <c r="H11605"/>
      <c r="I11605"/>
    </row>
    <row r="11606" spans="8:9" x14ac:dyDescent="0.2">
      <c r="H11606"/>
      <c r="I11606"/>
    </row>
    <row r="11607" spans="8:9" x14ac:dyDescent="0.2">
      <c r="H11607"/>
      <c r="I11607"/>
    </row>
    <row r="11608" spans="8:9" x14ac:dyDescent="0.2">
      <c r="H11608"/>
      <c r="I11608"/>
    </row>
    <row r="11609" spans="8:9" x14ac:dyDescent="0.2">
      <c r="H11609"/>
      <c r="I11609"/>
    </row>
    <row r="11610" spans="8:9" x14ac:dyDescent="0.2">
      <c r="H11610"/>
      <c r="I11610"/>
    </row>
    <row r="11611" spans="8:9" x14ac:dyDescent="0.2">
      <c r="H11611"/>
      <c r="I11611"/>
    </row>
    <row r="11612" spans="8:9" x14ac:dyDescent="0.2">
      <c r="H11612"/>
      <c r="I11612"/>
    </row>
    <row r="11613" spans="8:9" x14ac:dyDescent="0.2">
      <c r="H11613"/>
      <c r="I11613"/>
    </row>
    <row r="11614" spans="8:9" x14ac:dyDescent="0.2">
      <c r="H11614"/>
      <c r="I11614"/>
    </row>
    <row r="11615" spans="8:9" x14ac:dyDescent="0.2">
      <c r="H11615"/>
      <c r="I11615"/>
    </row>
    <row r="11616" spans="8:9" x14ac:dyDescent="0.2">
      <c r="H11616"/>
      <c r="I11616"/>
    </row>
    <row r="11617" spans="8:9" x14ac:dyDescent="0.2">
      <c r="H11617"/>
      <c r="I11617"/>
    </row>
    <row r="11618" spans="8:9" x14ac:dyDescent="0.2">
      <c r="H11618"/>
      <c r="I11618"/>
    </row>
    <row r="11619" spans="8:9" x14ac:dyDescent="0.2">
      <c r="H11619"/>
      <c r="I11619"/>
    </row>
    <row r="11620" spans="8:9" x14ac:dyDescent="0.2">
      <c r="H11620"/>
      <c r="I11620"/>
    </row>
    <row r="11621" spans="8:9" x14ac:dyDescent="0.2">
      <c r="H11621"/>
      <c r="I11621"/>
    </row>
    <row r="11622" spans="8:9" x14ac:dyDescent="0.2">
      <c r="H11622"/>
      <c r="I11622"/>
    </row>
    <row r="11623" spans="8:9" x14ac:dyDescent="0.2">
      <c r="H11623"/>
      <c r="I11623"/>
    </row>
    <row r="11624" spans="8:9" x14ac:dyDescent="0.2">
      <c r="H11624"/>
      <c r="I11624"/>
    </row>
    <row r="11625" spans="8:9" x14ac:dyDescent="0.2">
      <c r="H11625"/>
      <c r="I11625"/>
    </row>
    <row r="11626" spans="8:9" x14ac:dyDescent="0.2">
      <c r="H11626"/>
      <c r="I11626"/>
    </row>
    <row r="11627" spans="8:9" x14ac:dyDescent="0.2">
      <c r="H11627"/>
      <c r="I11627"/>
    </row>
    <row r="11628" spans="8:9" x14ac:dyDescent="0.2">
      <c r="H11628"/>
      <c r="I11628"/>
    </row>
    <row r="11629" spans="8:9" x14ac:dyDescent="0.2">
      <c r="H11629"/>
      <c r="I11629"/>
    </row>
    <row r="11630" spans="8:9" x14ac:dyDescent="0.2">
      <c r="H11630"/>
      <c r="I11630"/>
    </row>
    <row r="11631" spans="8:9" x14ac:dyDescent="0.2">
      <c r="H11631"/>
      <c r="I11631"/>
    </row>
    <row r="11632" spans="8:9" x14ac:dyDescent="0.2">
      <c r="H11632"/>
      <c r="I11632"/>
    </row>
    <row r="11633" spans="8:9" x14ac:dyDescent="0.2">
      <c r="H11633"/>
      <c r="I11633"/>
    </row>
    <row r="11634" spans="8:9" x14ac:dyDescent="0.2">
      <c r="H11634"/>
      <c r="I11634"/>
    </row>
    <row r="11635" spans="8:9" x14ac:dyDescent="0.2">
      <c r="H11635"/>
      <c r="I11635"/>
    </row>
    <row r="11636" spans="8:9" x14ac:dyDescent="0.2">
      <c r="H11636"/>
      <c r="I11636"/>
    </row>
    <row r="11637" spans="8:9" x14ac:dyDescent="0.2">
      <c r="H11637"/>
      <c r="I11637"/>
    </row>
    <row r="11638" spans="8:9" x14ac:dyDescent="0.2">
      <c r="H11638"/>
      <c r="I11638"/>
    </row>
    <row r="11639" spans="8:9" x14ac:dyDescent="0.2">
      <c r="H11639"/>
      <c r="I11639"/>
    </row>
    <row r="11640" spans="8:9" x14ac:dyDescent="0.2">
      <c r="H11640"/>
      <c r="I11640"/>
    </row>
    <row r="11641" spans="8:9" x14ac:dyDescent="0.2">
      <c r="H11641"/>
      <c r="I11641"/>
    </row>
    <row r="11642" spans="8:9" x14ac:dyDescent="0.2">
      <c r="H11642"/>
      <c r="I11642"/>
    </row>
    <row r="11643" spans="8:9" x14ac:dyDescent="0.2">
      <c r="H11643"/>
      <c r="I11643"/>
    </row>
    <row r="11644" spans="8:9" x14ac:dyDescent="0.2">
      <c r="H11644"/>
      <c r="I11644"/>
    </row>
    <row r="11645" spans="8:9" x14ac:dyDescent="0.2">
      <c r="H11645"/>
      <c r="I11645"/>
    </row>
    <row r="11646" spans="8:9" x14ac:dyDescent="0.2">
      <c r="H11646"/>
      <c r="I11646"/>
    </row>
    <row r="11647" spans="8:9" x14ac:dyDescent="0.2">
      <c r="H11647"/>
      <c r="I11647"/>
    </row>
    <row r="11648" spans="8:9" x14ac:dyDescent="0.2">
      <c r="H11648"/>
      <c r="I11648"/>
    </row>
    <row r="11649" spans="8:9" x14ac:dyDescent="0.2">
      <c r="H11649"/>
      <c r="I11649"/>
    </row>
    <row r="11650" spans="8:9" x14ac:dyDescent="0.2">
      <c r="H11650"/>
      <c r="I11650"/>
    </row>
    <row r="11651" spans="8:9" x14ac:dyDescent="0.2">
      <c r="H11651"/>
      <c r="I11651"/>
    </row>
    <row r="11652" spans="8:9" x14ac:dyDescent="0.2">
      <c r="H11652"/>
      <c r="I11652"/>
    </row>
    <row r="11653" spans="8:9" x14ac:dyDescent="0.2">
      <c r="H11653"/>
      <c r="I11653"/>
    </row>
    <row r="11654" spans="8:9" x14ac:dyDescent="0.2">
      <c r="H11654"/>
      <c r="I11654"/>
    </row>
    <row r="11655" spans="8:9" x14ac:dyDescent="0.2">
      <c r="H11655"/>
      <c r="I11655"/>
    </row>
    <row r="11656" spans="8:9" x14ac:dyDescent="0.2">
      <c r="H11656"/>
      <c r="I11656"/>
    </row>
    <row r="11657" spans="8:9" x14ac:dyDescent="0.2">
      <c r="H11657"/>
      <c r="I11657"/>
    </row>
    <row r="11658" spans="8:9" x14ac:dyDescent="0.2">
      <c r="H11658"/>
      <c r="I11658"/>
    </row>
    <row r="11659" spans="8:9" x14ac:dyDescent="0.2">
      <c r="H11659"/>
      <c r="I11659"/>
    </row>
    <row r="11660" spans="8:9" x14ac:dyDescent="0.2">
      <c r="H11660"/>
      <c r="I11660"/>
    </row>
    <row r="11661" spans="8:9" x14ac:dyDescent="0.2">
      <c r="H11661"/>
      <c r="I11661"/>
    </row>
    <row r="11662" spans="8:9" x14ac:dyDescent="0.2">
      <c r="H11662"/>
      <c r="I11662"/>
    </row>
    <row r="11663" spans="8:9" x14ac:dyDescent="0.2">
      <c r="H11663"/>
      <c r="I11663"/>
    </row>
    <row r="11664" spans="8:9" x14ac:dyDescent="0.2">
      <c r="H11664"/>
      <c r="I11664"/>
    </row>
    <row r="11665" spans="8:9" x14ac:dyDescent="0.2">
      <c r="H11665"/>
      <c r="I11665"/>
    </row>
    <row r="11666" spans="8:9" x14ac:dyDescent="0.2">
      <c r="H11666"/>
      <c r="I11666"/>
    </row>
    <row r="11667" spans="8:9" x14ac:dyDescent="0.2">
      <c r="H11667"/>
      <c r="I11667"/>
    </row>
    <row r="11668" spans="8:9" x14ac:dyDescent="0.2">
      <c r="H11668"/>
      <c r="I11668"/>
    </row>
    <row r="11669" spans="8:9" x14ac:dyDescent="0.2">
      <c r="H11669"/>
      <c r="I11669"/>
    </row>
    <row r="11670" spans="8:9" x14ac:dyDescent="0.2">
      <c r="H11670"/>
      <c r="I11670"/>
    </row>
    <row r="11671" spans="8:9" x14ac:dyDescent="0.2">
      <c r="H11671"/>
      <c r="I11671"/>
    </row>
    <row r="11672" spans="8:9" x14ac:dyDescent="0.2">
      <c r="H11672"/>
      <c r="I11672"/>
    </row>
    <row r="11673" spans="8:9" x14ac:dyDescent="0.2">
      <c r="H11673"/>
      <c r="I11673"/>
    </row>
    <row r="11674" spans="8:9" x14ac:dyDescent="0.2">
      <c r="H11674"/>
      <c r="I11674"/>
    </row>
    <row r="11675" spans="8:9" x14ac:dyDescent="0.2">
      <c r="H11675"/>
      <c r="I11675"/>
    </row>
    <row r="11676" spans="8:9" x14ac:dyDescent="0.2">
      <c r="H11676"/>
      <c r="I11676"/>
    </row>
    <row r="11677" spans="8:9" x14ac:dyDescent="0.2">
      <c r="H11677"/>
      <c r="I11677"/>
    </row>
    <row r="11678" spans="8:9" x14ac:dyDescent="0.2">
      <c r="H11678"/>
      <c r="I11678"/>
    </row>
    <row r="11679" spans="8:9" x14ac:dyDescent="0.2">
      <c r="H11679"/>
      <c r="I11679"/>
    </row>
    <row r="11680" spans="8:9" x14ac:dyDescent="0.2">
      <c r="H11680"/>
      <c r="I11680"/>
    </row>
    <row r="11681" spans="8:9" x14ac:dyDescent="0.2">
      <c r="H11681"/>
      <c r="I11681"/>
    </row>
    <row r="11682" spans="8:9" x14ac:dyDescent="0.2">
      <c r="H11682"/>
      <c r="I11682"/>
    </row>
    <row r="11683" spans="8:9" x14ac:dyDescent="0.2">
      <c r="H11683"/>
      <c r="I11683"/>
    </row>
    <row r="11684" spans="8:9" x14ac:dyDescent="0.2">
      <c r="H11684"/>
      <c r="I11684"/>
    </row>
    <row r="11685" spans="8:9" x14ac:dyDescent="0.2">
      <c r="H11685"/>
      <c r="I11685"/>
    </row>
    <row r="11686" spans="8:9" x14ac:dyDescent="0.2">
      <c r="H11686"/>
      <c r="I11686"/>
    </row>
    <row r="11687" spans="8:9" x14ac:dyDescent="0.2">
      <c r="H11687"/>
      <c r="I11687"/>
    </row>
    <row r="11688" spans="8:9" x14ac:dyDescent="0.2">
      <c r="H11688"/>
      <c r="I11688"/>
    </row>
    <row r="11689" spans="8:9" x14ac:dyDescent="0.2">
      <c r="H11689"/>
      <c r="I11689"/>
    </row>
    <row r="11690" spans="8:9" x14ac:dyDescent="0.2">
      <c r="H11690"/>
      <c r="I11690"/>
    </row>
    <row r="11691" spans="8:9" x14ac:dyDescent="0.2">
      <c r="H11691"/>
      <c r="I11691"/>
    </row>
    <row r="11692" spans="8:9" x14ac:dyDescent="0.2">
      <c r="H11692"/>
      <c r="I11692"/>
    </row>
    <row r="11693" spans="8:9" x14ac:dyDescent="0.2">
      <c r="H11693"/>
      <c r="I11693"/>
    </row>
    <row r="11694" spans="8:9" x14ac:dyDescent="0.2">
      <c r="H11694"/>
      <c r="I11694"/>
    </row>
    <row r="11695" spans="8:9" x14ac:dyDescent="0.2">
      <c r="H11695"/>
      <c r="I11695"/>
    </row>
    <row r="11696" spans="8:9" x14ac:dyDescent="0.2">
      <c r="H11696"/>
      <c r="I11696"/>
    </row>
    <row r="11697" spans="8:9" x14ac:dyDescent="0.2">
      <c r="H11697"/>
      <c r="I11697"/>
    </row>
    <row r="11698" spans="8:9" x14ac:dyDescent="0.2">
      <c r="H11698"/>
      <c r="I11698"/>
    </row>
    <row r="11699" spans="8:9" x14ac:dyDescent="0.2">
      <c r="H11699"/>
      <c r="I11699"/>
    </row>
    <row r="11700" spans="8:9" x14ac:dyDescent="0.2">
      <c r="H11700"/>
      <c r="I11700"/>
    </row>
    <row r="11701" spans="8:9" x14ac:dyDescent="0.2">
      <c r="H11701"/>
      <c r="I11701"/>
    </row>
    <row r="11702" spans="8:9" x14ac:dyDescent="0.2">
      <c r="H11702"/>
      <c r="I11702"/>
    </row>
    <row r="11703" spans="8:9" x14ac:dyDescent="0.2">
      <c r="H11703"/>
      <c r="I11703"/>
    </row>
    <row r="11704" spans="8:9" x14ac:dyDescent="0.2">
      <c r="H11704"/>
      <c r="I11704"/>
    </row>
    <row r="11705" spans="8:9" x14ac:dyDescent="0.2">
      <c r="H11705"/>
      <c r="I11705"/>
    </row>
    <row r="11706" spans="8:9" x14ac:dyDescent="0.2">
      <c r="H11706"/>
      <c r="I11706"/>
    </row>
    <row r="11707" spans="8:9" x14ac:dyDescent="0.2">
      <c r="H11707"/>
      <c r="I11707"/>
    </row>
    <row r="11708" spans="8:9" x14ac:dyDescent="0.2">
      <c r="H11708"/>
      <c r="I11708"/>
    </row>
    <row r="11709" spans="8:9" x14ac:dyDescent="0.2">
      <c r="H11709"/>
      <c r="I11709"/>
    </row>
    <row r="11710" spans="8:9" x14ac:dyDescent="0.2">
      <c r="H11710"/>
      <c r="I11710"/>
    </row>
    <row r="11711" spans="8:9" x14ac:dyDescent="0.2">
      <c r="H11711"/>
      <c r="I11711"/>
    </row>
    <row r="11712" spans="8:9" x14ac:dyDescent="0.2">
      <c r="H11712"/>
      <c r="I11712"/>
    </row>
    <row r="11713" spans="8:9" x14ac:dyDescent="0.2">
      <c r="H11713"/>
      <c r="I11713"/>
    </row>
    <row r="11714" spans="8:9" x14ac:dyDescent="0.2">
      <c r="H11714"/>
      <c r="I11714"/>
    </row>
    <row r="11715" spans="8:9" x14ac:dyDescent="0.2">
      <c r="H11715"/>
      <c r="I11715"/>
    </row>
    <row r="11716" spans="8:9" x14ac:dyDescent="0.2">
      <c r="H11716"/>
      <c r="I11716"/>
    </row>
    <row r="11717" spans="8:9" x14ac:dyDescent="0.2">
      <c r="H11717"/>
      <c r="I11717"/>
    </row>
    <row r="11718" spans="8:9" x14ac:dyDescent="0.2">
      <c r="H11718"/>
      <c r="I11718"/>
    </row>
    <row r="11719" spans="8:9" x14ac:dyDescent="0.2">
      <c r="H11719"/>
      <c r="I11719"/>
    </row>
    <row r="11720" spans="8:9" x14ac:dyDescent="0.2">
      <c r="H11720"/>
      <c r="I11720"/>
    </row>
    <row r="11721" spans="8:9" x14ac:dyDescent="0.2">
      <c r="H11721"/>
      <c r="I11721"/>
    </row>
    <row r="11722" spans="8:9" x14ac:dyDescent="0.2">
      <c r="H11722"/>
      <c r="I11722"/>
    </row>
    <row r="11723" spans="8:9" x14ac:dyDescent="0.2">
      <c r="H11723"/>
      <c r="I11723"/>
    </row>
    <row r="11724" spans="8:9" x14ac:dyDescent="0.2">
      <c r="H11724"/>
      <c r="I11724"/>
    </row>
    <row r="11725" spans="8:9" x14ac:dyDescent="0.2">
      <c r="H11725"/>
      <c r="I11725"/>
    </row>
    <row r="11726" spans="8:9" x14ac:dyDescent="0.2">
      <c r="H11726"/>
      <c r="I11726"/>
    </row>
    <row r="11727" spans="8:9" x14ac:dyDescent="0.2">
      <c r="H11727"/>
      <c r="I11727"/>
    </row>
    <row r="11728" spans="8:9" x14ac:dyDescent="0.2">
      <c r="H11728"/>
      <c r="I11728"/>
    </row>
    <row r="11729" spans="8:9" x14ac:dyDescent="0.2">
      <c r="H11729"/>
      <c r="I11729"/>
    </row>
    <row r="11730" spans="8:9" x14ac:dyDescent="0.2">
      <c r="H11730"/>
      <c r="I11730"/>
    </row>
    <row r="11731" spans="8:9" x14ac:dyDescent="0.2">
      <c r="H11731"/>
      <c r="I11731"/>
    </row>
    <row r="11732" spans="8:9" x14ac:dyDescent="0.2">
      <c r="H11732"/>
      <c r="I11732"/>
    </row>
    <row r="11733" spans="8:9" x14ac:dyDescent="0.2">
      <c r="H11733"/>
      <c r="I11733"/>
    </row>
    <row r="11734" spans="8:9" x14ac:dyDescent="0.2">
      <c r="H11734"/>
      <c r="I11734"/>
    </row>
    <row r="11735" spans="8:9" x14ac:dyDescent="0.2">
      <c r="H11735"/>
      <c r="I11735"/>
    </row>
    <row r="11736" spans="8:9" x14ac:dyDescent="0.2">
      <c r="H11736"/>
      <c r="I11736"/>
    </row>
    <row r="11737" spans="8:9" x14ac:dyDescent="0.2">
      <c r="H11737"/>
      <c r="I11737"/>
    </row>
    <row r="11738" spans="8:9" x14ac:dyDescent="0.2">
      <c r="H11738"/>
      <c r="I11738"/>
    </row>
    <row r="11739" spans="8:9" x14ac:dyDescent="0.2">
      <c r="H11739"/>
      <c r="I11739"/>
    </row>
    <row r="11740" spans="8:9" x14ac:dyDescent="0.2">
      <c r="H11740"/>
      <c r="I11740"/>
    </row>
    <row r="11741" spans="8:9" x14ac:dyDescent="0.2">
      <c r="H11741"/>
      <c r="I11741"/>
    </row>
    <row r="11742" spans="8:9" x14ac:dyDescent="0.2">
      <c r="H11742"/>
      <c r="I11742"/>
    </row>
    <row r="11743" spans="8:9" x14ac:dyDescent="0.2">
      <c r="H11743"/>
      <c r="I11743"/>
    </row>
    <row r="11744" spans="8:9" x14ac:dyDescent="0.2">
      <c r="H11744"/>
      <c r="I11744"/>
    </row>
    <row r="11745" spans="8:9" x14ac:dyDescent="0.2">
      <c r="H11745"/>
      <c r="I11745"/>
    </row>
    <row r="11746" spans="8:9" x14ac:dyDescent="0.2">
      <c r="H11746"/>
      <c r="I11746"/>
    </row>
    <row r="11747" spans="8:9" x14ac:dyDescent="0.2">
      <c r="H11747"/>
      <c r="I11747"/>
    </row>
    <row r="11748" spans="8:9" x14ac:dyDescent="0.2">
      <c r="H11748"/>
      <c r="I11748"/>
    </row>
    <row r="11749" spans="8:9" x14ac:dyDescent="0.2">
      <c r="H11749"/>
      <c r="I11749"/>
    </row>
    <row r="11750" spans="8:9" x14ac:dyDescent="0.2">
      <c r="H11750"/>
      <c r="I11750"/>
    </row>
    <row r="11751" spans="8:9" x14ac:dyDescent="0.2">
      <c r="H11751"/>
      <c r="I11751"/>
    </row>
    <row r="11752" spans="8:9" x14ac:dyDescent="0.2">
      <c r="H11752"/>
      <c r="I11752"/>
    </row>
    <row r="11753" spans="8:9" x14ac:dyDescent="0.2">
      <c r="H11753"/>
      <c r="I11753"/>
    </row>
    <row r="11754" spans="8:9" x14ac:dyDescent="0.2">
      <c r="H11754"/>
      <c r="I11754"/>
    </row>
    <row r="11755" spans="8:9" x14ac:dyDescent="0.2">
      <c r="H11755"/>
      <c r="I11755"/>
    </row>
    <row r="11756" spans="8:9" x14ac:dyDescent="0.2">
      <c r="H11756"/>
      <c r="I11756"/>
    </row>
    <row r="11757" spans="8:9" x14ac:dyDescent="0.2">
      <c r="H11757"/>
      <c r="I11757"/>
    </row>
    <row r="11758" spans="8:9" x14ac:dyDescent="0.2">
      <c r="H11758"/>
      <c r="I11758"/>
    </row>
    <row r="11759" spans="8:9" x14ac:dyDescent="0.2">
      <c r="H11759"/>
      <c r="I11759"/>
    </row>
    <row r="11760" spans="8:9" x14ac:dyDescent="0.2">
      <c r="H11760"/>
      <c r="I11760"/>
    </row>
    <row r="11761" spans="8:9" x14ac:dyDescent="0.2">
      <c r="H11761"/>
      <c r="I11761"/>
    </row>
    <row r="11762" spans="8:9" x14ac:dyDescent="0.2">
      <c r="H11762"/>
      <c r="I11762"/>
    </row>
    <row r="11763" spans="8:9" x14ac:dyDescent="0.2">
      <c r="H11763"/>
      <c r="I11763"/>
    </row>
    <row r="11764" spans="8:9" x14ac:dyDescent="0.2">
      <c r="H11764"/>
      <c r="I11764"/>
    </row>
    <row r="11765" spans="8:9" x14ac:dyDescent="0.2">
      <c r="H11765"/>
      <c r="I11765"/>
    </row>
    <row r="11766" spans="8:9" x14ac:dyDescent="0.2">
      <c r="H11766"/>
      <c r="I11766"/>
    </row>
    <row r="11767" spans="8:9" x14ac:dyDescent="0.2">
      <c r="H11767"/>
      <c r="I11767"/>
    </row>
    <row r="11768" spans="8:9" x14ac:dyDescent="0.2">
      <c r="H11768"/>
      <c r="I11768"/>
    </row>
    <row r="11769" spans="8:9" x14ac:dyDescent="0.2">
      <c r="H11769"/>
      <c r="I11769"/>
    </row>
    <row r="11770" spans="8:9" x14ac:dyDescent="0.2">
      <c r="H11770"/>
      <c r="I11770"/>
    </row>
    <row r="11771" spans="8:9" x14ac:dyDescent="0.2">
      <c r="H11771"/>
      <c r="I11771"/>
    </row>
    <row r="11772" spans="8:9" x14ac:dyDescent="0.2">
      <c r="H11772"/>
      <c r="I11772"/>
    </row>
    <row r="11773" spans="8:9" x14ac:dyDescent="0.2">
      <c r="H11773"/>
      <c r="I11773"/>
    </row>
    <row r="11774" spans="8:9" x14ac:dyDescent="0.2">
      <c r="H11774"/>
      <c r="I11774"/>
    </row>
    <row r="11775" spans="8:9" x14ac:dyDescent="0.2">
      <c r="H11775"/>
      <c r="I11775"/>
    </row>
    <row r="11776" spans="8:9" x14ac:dyDescent="0.2">
      <c r="H11776"/>
      <c r="I11776"/>
    </row>
    <row r="11777" spans="8:9" x14ac:dyDescent="0.2">
      <c r="H11777"/>
      <c r="I11777"/>
    </row>
    <row r="11778" spans="8:9" x14ac:dyDescent="0.2">
      <c r="H11778"/>
      <c r="I11778"/>
    </row>
    <row r="11779" spans="8:9" x14ac:dyDescent="0.2">
      <c r="H11779"/>
      <c r="I11779"/>
    </row>
    <row r="11780" spans="8:9" x14ac:dyDescent="0.2">
      <c r="H11780"/>
      <c r="I11780"/>
    </row>
    <row r="11781" spans="8:9" x14ac:dyDescent="0.2">
      <c r="H11781"/>
      <c r="I11781"/>
    </row>
    <row r="11782" spans="8:9" x14ac:dyDescent="0.2">
      <c r="H11782"/>
      <c r="I11782"/>
    </row>
    <row r="11783" spans="8:9" x14ac:dyDescent="0.2">
      <c r="H11783"/>
      <c r="I11783"/>
    </row>
    <row r="11784" spans="8:9" x14ac:dyDescent="0.2">
      <c r="H11784"/>
      <c r="I11784"/>
    </row>
    <row r="11785" spans="8:9" x14ac:dyDescent="0.2">
      <c r="H11785"/>
      <c r="I11785"/>
    </row>
    <row r="11786" spans="8:9" x14ac:dyDescent="0.2">
      <c r="H11786"/>
      <c r="I11786"/>
    </row>
    <row r="11787" spans="8:9" x14ac:dyDescent="0.2">
      <c r="H11787"/>
      <c r="I11787"/>
    </row>
    <row r="11788" spans="8:9" x14ac:dyDescent="0.2">
      <c r="H11788"/>
      <c r="I11788"/>
    </row>
    <row r="11789" spans="8:9" x14ac:dyDescent="0.2">
      <c r="H11789"/>
      <c r="I11789"/>
    </row>
    <row r="11790" spans="8:9" x14ac:dyDescent="0.2">
      <c r="H11790"/>
      <c r="I11790"/>
    </row>
    <row r="11791" spans="8:9" x14ac:dyDescent="0.2">
      <c r="H11791"/>
      <c r="I11791"/>
    </row>
    <row r="11792" spans="8:9" x14ac:dyDescent="0.2">
      <c r="H11792"/>
      <c r="I11792"/>
    </row>
    <row r="11793" spans="8:9" x14ac:dyDescent="0.2">
      <c r="H11793"/>
      <c r="I11793"/>
    </row>
    <row r="11794" spans="8:9" x14ac:dyDescent="0.2">
      <c r="H11794"/>
      <c r="I11794"/>
    </row>
    <row r="11795" spans="8:9" x14ac:dyDescent="0.2">
      <c r="H11795"/>
      <c r="I11795"/>
    </row>
    <row r="11796" spans="8:9" x14ac:dyDescent="0.2">
      <c r="H11796"/>
      <c r="I11796"/>
    </row>
    <row r="11797" spans="8:9" x14ac:dyDescent="0.2">
      <c r="H11797"/>
      <c r="I11797"/>
    </row>
    <row r="11798" spans="8:9" x14ac:dyDescent="0.2">
      <c r="H11798"/>
      <c r="I11798"/>
    </row>
    <row r="11799" spans="8:9" x14ac:dyDescent="0.2">
      <c r="H11799"/>
      <c r="I11799"/>
    </row>
    <row r="11800" spans="8:9" x14ac:dyDescent="0.2">
      <c r="H11800"/>
      <c r="I11800"/>
    </row>
    <row r="11801" spans="8:9" x14ac:dyDescent="0.2">
      <c r="H11801"/>
      <c r="I11801"/>
    </row>
    <row r="11802" spans="8:9" x14ac:dyDescent="0.2">
      <c r="H11802"/>
      <c r="I11802"/>
    </row>
    <row r="11803" spans="8:9" x14ac:dyDescent="0.2">
      <c r="H11803"/>
      <c r="I11803"/>
    </row>
    <row r="11804" spans="8:9" x14ac:dyDescent="0.2">
      <c r="H11804"/>
      <c r="I11804"/>
    </row>
    <row r="11805" spans="8:9" x14ac:dyDescent="0.2">
      <c r="H11805"/>
      <c r="I11805"/>
    </row>
    <row r="11806" spans="8:9" x14ac:dyDescent="0.2">
      <c r="H11806"/>
      <c r="I11806"/>
    </row>
    <row r="11807" spans="8:9" x14ac:dyDescent="0.2">
      <c r="H11807"/>
      <c r="I11807"/>
    </row>
    <row r="11808" spans="8:9" x14ac:dyDescent="0.2">
      <c r="H11808"/>
      <c r="I11808"/>
    </row>
    <row r="11809" spans="8:9" x14ac:dyDescent="0.2">
      <c r="H11809"/>
      <c r="I11809"/>
    </row>
    <row r="11810" spans="8:9" x14ac:dyDescent="0.2">
      <c r="H11810"/>
      <c r="I11810"/>
    </row>
    <row r="11811" spans="8:9" x14ac:dyDescent="0.2">
      <c r="H11811"/>
      <c r="I11811"/>
    </row>
    <row r="11812" spans="8:9" x14ac:dyDescent="0.2">
      <c r="H11812"/>
      <c r="I11812"/>
    </row>
    <row r="11813" spans="8:9" x14ac:dyDescent="0.2">
      <c r="H11813"/>
      <c r="I11813"/>
    </row>
    <row r="11814" spans="8:9" x14ac:dyDescent="0.2">
      <c r="H11814"/>
      <c r="I11814"/>
    </row>
    <row r="11815" spans="8:9" x14ac:dyDescent="0.2">
      <c r="H11815"/>
      <c r="I11815"/>
    </row>
    <row r="11816" spans="8:9" x14ac:dyDescent="0.2">
      <c r="H11816"/>
      <c r="I11816"/>
    </row>
    <row r="11817" spans="8:9" x14ac:dyDescent="0.2">
      <c r="H11817"/>
      <c r="I11817"/>
    </row>
    <row r="11818" spans="8:9" x14ac:dyDescent="0.2">
      <c r="H11818"/>
      <c r="I11818"/>
    </row>
    <row r="11819" spans="8:9" x14ac:dyDescent="0.2">
      <c r="H11819"/>
      <c r="I11819"/>
    </row>
    <row r="11820" spans="8:9" x14ac:dyDescent="0.2">
      <c r="H11820"/>
      <c r="I11820"/>
    </row>
    <row r="11821" spans="8:9" x14ac:dyDescent="0.2">
      <c r="H11821"/>
      <c r="I11821"/>
    </row>
    <row r="11822" spans="8:9" x14ac:dyDescent="0.2">
      <c r="H11822"/>
      <c r="I11822"/>
    </row>
    <row r="11823" spans="8:9" x14ac:dyDescent="0.2">
      <c r="H11823"/>
      <c r="I11823"/>
    </row>
    <row r="11824" spans="8:9" x14ac:dyDescent="0.2">
      <c r="H11824"/>
      <c r="I11824"/>
    </row>
    <row r="11825" spans="8:9" x14ac:dyDescent="0.2">
      <c r="H11825"/>
      <c r="I11825"/>
    </row>
    <row r="11826" spans="8:9" x14ac:dyDescent="0.2">
      <c r="H11826"/>
      <c r="I11826"/>
    </row>
    <row r="11827" spans="8:9" x14ac:dyDescent="0.2">
      <c r="H11827"/>
      <c r="I11827"/>
    </row>
    <row r="11828" spans="8:9" x14ac:dyDescent="0.2">
      <c r="H11828"/>
      <c r="I11828"/>
    </row>
    <row r="11829" spans="8:9" x14ac:dyDescent="0.2">
      <c r="H11829"/>
      <c r="I11829"/>
    </row>
    <row r="11830" spans="8:9" x14ac:dyDescent="0.2">
      <c r="H11830"/>
      <c r="I11830"/>
    </row>
    <row r="11831" spans="8:9" x14ac:dyDescent="0.2">
      <c r="H11831"/>
      <c r="I11831"/>
    </row>
    <row r="11832" spans="8:9" x14ac:dyDescent="0.2">
      <c r="H11832"/>
      <c r="I11832"/>
    </row>
    <row r="11833" spans="8:9" x14ac:dyDescent="0.2">
      <c r="H11833"/>
      <c r="I11833"/>
    </row>
    <row r="11834" spans="8:9" x14ac:dyDescent="0.2">
      <c r="H11834"/>
      <c r="I11834"/>
    </row>
    <row r="11835" spans="8:9" x14ac:dyDescent="0.2">
      <c r="H11835"/>
      <c r="I11835"/>
    </row>
    <row r="11836" spans="8:9" x14ac:dyDescent="0.2">
      <c r="H11836"/>
      <c r="I11836"/>
    </row>
    <row r="11837" spans="8:9" x14ac:dyDescent="0.2">
      <c r="H11837"/>
      <c r="I11837"/>
    </row>
    <row r="11838" spans="8:9" x14ac:dyDescent="0.2">
      <c r="H11838"/>
      <c r="I11838"/>
    </row>
    <row r="11839" spans="8:9" x14ac:dyDescent="0.2">
      <c r="H11839"/>
      <c r="I11839"/>
    </row>
    <row r="11840" spans="8:9" x14ac:dyDescent="0.2">
      <c r="H11840"/>
      <c r="I11840"/>
    </row>
    <row r="11841" spans="8:9" x14ac:dyDescent="0.2">
      <c r="H11841"/>
      <c r="I11841"/>
    </row>
    <row r="11842" spans="8:9" x14ac:dyDescent="0.2">
      <c r="H11842"/>
      <c r="I11842"/>
    </row>
    <row r="11843" spans="8:9" x14ac:dyDescent="0.2">
      <c r="H11843"/>
      <c r="I11843"/>
    </row>
    <row r="11844" spans="8:9" x14ac:dyDescent="0.2">
      <c r="H11844"/>
      <c r="I11844"/>
    </row>
    <row r="11845" spans="8:9" x14ac:dyDescent="0.2">
      <c r="H11845"/>
      <c r="I11845"/>
    </row>
    <row r="11846" spans="8:9" x14ac:dyDescent="0.2">
      <c r="H11846"/>
      <c r="I11846"/>
    </row>
    <row r="11847" spans="8:9" x14ac:dyDescent="0.2">
      <c r="H11847"/>
      <c r="I11847"/>
    </row>
    <row r="11848" spans="8:9" x14ac:dyDescent="0.2">
      <c r="H11848"/>
      <c r="I11848"/>
    </row>
    <row r="11849" spans="8:9" x14ac:dyDescent="0.2">
      <c r="H11849"/>
      <c r="I11849"/>
    </row>
    <row r="11850" spans="8:9" x14ac:dyDescent="0.2">
      <c r="H11850"/>
      <c r="I11850"/>
    </row>
    <row r="11851" spans="8:9" x14ac:dyDescent="0.2">
      <c r="H11851"/>
      <c r="I11851"/>
    </row>
    <row r="11852" spans="8:9" x14ac:dyDescent="0.2">
      <c r="H11852"/>
      <c r="I11852"/>
    </row>
    <row r="11853" spans="8:9" x14ac:dyDescent="0.2">
      <c r="H11853"/>
      <c r="I11853"/>
    </row>
    <row r="11854" spans="8:9" x14ac:dyDescent="0.2">
      <c r="H11854"/>
      <c r="I11854"/>
    </row>
    <row r="11855" spans="8:9" x14ac:dyDescent="0.2">
      <c r="H11855"/>
      <c r="I11855"/>
    </row>
    <row r="11856" spans="8:9" x14ac:dyDescent="0.2">
      <c r="H11856"/>
      <c r="I11856"/>
    </row>
    <row r="11857" spans="8:9" x14ac:dyDescent="0.2">
      <c r="H11857"/>
      <c r="I11857"/>
    </row>
    <row r="11858" spans="8:9" x14ac:dyDescent="0.2">
      <c r="H11858"/>
      <c r="I11858"/>
    </row>
    <row r="11859" spans="8:9" x14ac:dyDescent="0.2">
      <c r="H11859"/>
      <c r="I11859"/>
    </row>
    <row r="11860" spans="8:9" x14ac:dyDescent="0.2">
      <c r="H11860"/>
      <c r="I11860"/>
    </row>
    <row r="11861" spans="8:9" x14ac:dyDescent="0.2">
      <c r="H11861"/>
      <c r="I11861"/>
    </row>
    <row r="11862" spans="8:9" x14ac:dyDescent="0.2">
      <c r="H11862"/>
      <c r="I11862"/>
    </row>
    <row r="11863" spans="8:9" x14ac:dyDescent="0.2">
      <c r="H11863"/>
      <c r="I11863"/>
    </row>
    <row r="11864" spans="8:9" x14ac:dyDescent="0.2">
      <c r="H11864"/>
      <c r="I11864"/>
    </row>
    <row r="11865" spans="8:9" x14ac:dyDescent="0.2">
      <c r="H11865"/>
      <c r="I11865"/>
    </row>
    <row r="11866" spans="8:9" x14ac:dyDescent="0.2">
      <c r="H11866"/>
      <c r="I11866"/>
    </row>
    <row r="11867" spans="8:9" x14ac:dyDescent="0.2">
      <c r="H11867"/>
      <c r="I11867"/>
    </row>
    <row r="11868" spans="8:9" x14ac:dyDescent="0.2">
      <c r="H11868"/>
      <c r="I11868"/>
    </row>
    <row r="11869" spans="8:9" x14ac:dyDescent="0.2">
      <c r="H11869"/>
      <c r="I11869"/>
    </row>
    <row r="11870" spans="8:9" x14ac:dyDescent="0.2">
      <c r="H11870"/>
      <c r="I11870"/>
    </row>
    <row r="11871" spans="8:9" x14ac:dyDescent="0.2">
      <c r="H11871"/>
      <c r="I11871"/>
    </row>
    <row r="11872" spans="8:9" x14ac:dyDescent="0.2">
      <c r="H11872"/>
      <c r="I11872"/>
    </row>
    <row r="11873" spans="8:9" x14ac:dyDescent="0.2">
      <c r="H11873"/>
      <c r="I11873"/>
    </row>
    <row r="11874" spans="8:9" x14ac:dyDescent="0.2">
      <c r="H11874"/>
      <c r="I11874"/>
    </row>
    <row r="11875" spans="8:9" x14ac:dyDescent="0.2">
      <c r="H11875"/>
      <c r="I11875"/>
    </row>
    <row r="11876" spans="8:9" x14ac:dyDescent="0.2">
      <c r="H11876"/>
      <c r="I11876"/>
    </row>
    <row r="11877" spans="8:9" x14ac:dyDescent="0.2">
      <c r="H11877"/>
      <c r="I11877"/>
    </row>
    <row r="11878" spans="8:9" x14ac:dyDescent="0.2">
      <c r="H11878"/>
      <c r="I11878"/>
    </row>
    <row r="11879" spans="8:9" x14ac:dyDescent="0.2">
      <c r="H11879"/>
      <c r="I11879"/>
    </row>
    <row r="11880" spans="8:9" x14ac:dyDescent="0.2">
      <c r="H11880"/>
      <c r="I11880"/>
    </row>
    <row r="11881" spans="8:9" x14ac:dyDescent="0.2">
      <c r="H11881"/>
      <c r="I11881"/>
    </row>
    <row r="11882" spans="8:9" x14ac:dyDescent="0.2">
      <c r="H11882"/>
      <c r="I11882"/>
    </row>
    <row r="11883" spans="8:9" x14ac:dyDescent="0.2">
      <c r="H11883"/>
      <c r="I11883"/>
    </row>
    <row r="11884" spans="8:9" x14ac:dyDescent="0.2">
      <c r="H11884"/>
      <c r="I11884"/>
    </row>
    <row r="11885" spans="8:9" x14ac:dyDescent="0.2">
      <c r="H11885"/>
      <c r="I11885"/>
    </row>
    <row r="11886" spans="8:9" x14ac:dyDescent="0.2">
      <c r="H11886"/>
      <c r="I11886"/>
    </row>
    <row r="11887" spans="8:9" x14ac:dyDescent="0.2">
      <c r="H11887"/>
      <c r="I11887"/>
    </row>
    <row r="11888" spans="8:9" x14ac:dyDescent="0.2">
      <c r="H11888"/>
      <c r="I11888"/>
    </row>
    <row r="11889" spans="8:9" x14ac:dyDescent="0.2">
      <c r="H11889"/>
      <c r="I11889"/>
    </row>
    <row r="11890" spans="8:9" x14ac:dyDescent="0.2">
      <c r="H11890"/>
      <c r="I11890"/>
    </row>
    <row r="11891" spans="8:9" x14ac:dyDescent="0.2">
      <c r="H11891"/>
      <c r="I11891"/>
    </row>
    <row r="11892" spans="8:9" x14ac:dyDescent="0.2">
      <c r="H11892"/>
      <c r="I11892"/>
    </row>
    <row r="11893" spans="8:9" x14ac:dyDescent="0.2">
      <c r="H11893"/>
      <c r="I11893"/>
    </row>
    <row r="11894" spans="8:9" x14ac:dyDescent="0.2">
      <c r="H11894"/>
      <c r="I11894"/>
    </row>
    <row r="11895" spans="8:9" x14ac:dyDescent="0.2">
      <c r="H11895"/>
      <c r="I11895"/>
    </row>
    <row r="11896" spans="8:9" x14ac:dyDescent="0.2">
      <c r="H11896"/>
      <c r="I11896"/>
    </row>
    <row r="11897" spans="8:9" x14ac:dyDescent="0.2">
      <c r="H11897"/>
      <c r="I11897"/>
    </row>
    <row r="11898" spans="8:9" x14ac:dyDescent="0.2">
      <c r="H11898"/>
      <c r="I11898"/>
    </row>
    <row r="11899" spans="8:9" x14ac:dyDescent="0.2">
      <c r="H11899"/>
      <c r="I11899"/>
    </row>
    <row r="11900" spans="8:9" x14ac:dyDescent="0.2">
      <c r="H11900"/>
      <c r="I11900"/>
    </row>
    <row r="11901" spans="8:9" x14ac:dyDescent="0.2">
      <c r="H11901"/>
      <c r="I11901"/>
    </row>
    <row r="11902" spans="8:9" x14ac:dyDescent="0.2">
      <c r="H11902"/>
      <c r="I11902"/>
    </row>
    <row r="11903" spans="8:9" x14ac:dyDescent="0.2">
      <c r="H11903"/>
      <c r="I11903"/>
    </row>
    <row r="11904" spans="8:9" x14ac:dyDescent="0.2">
      <c r="H11904"/>
      <c r="I11904"/>
    </row>
    <row r="11905" spans="8:9" x14ac:dyDescent="0.2">
      <c r="H11905"/>
      <c r="I11905"/>
    </row>
    <row r="11906" spans="8:9" x14ac:dyDescent="0.2">
      <c r="H11906"/>
      <c r="I11906"/>
    </row>
    <row r="11907" spans="8:9" x14ac:dyDescent="0.2">
      <c r="H11907"/>
      <c r="I11907"/>
    </row>
    <row r="11908" spans="8:9" x14ac:dyDescent="0.2">
      <c r="H11908"/>
      <c r="I11908"/>
    </row>
    <row r="11909" spans="8:9" x14ac:dyDescent="0.2">
      <c r="H11909"/>
      <c r="I11909"/>
    </row>
    <row r="11910" spans="8:9" x14ac:dyDescent="0.2">
      <c r="H11910"/>
      <c r="I11910"/>
    </row>
    <row r="11911" spans="8:9" x14ac:dyDescent="0.2">
      <c r="H11911"/>
      <c r="I11911"/>
    </row>
    <row r="11912" spans="8:9" x14ac:dyDescent="0.2">
      <c r="H11912"/>
      <c r="I11912"/>
    </row>
    <row r="11913" spans="8:9" x14ac:dyDescent="0.2">
      <c r="H11913"/>
      <c r="I11913"/>
    </row>
    <row r="11914" spans="8:9" x14ac:dyDescent="0.2">
      <c r="H11914"/>
      <c r="I11914"/>
    </row>
    <row r="11915" spans="8:9" x14ac:dyDescent="0.2">
      <c r="H11915"/>
      <c r="I11915"/>
    </row>
    <row r="11916" spans="8:9" x14ac:dyDescent="0.2">
      <c r="H11916"/>
      <c r="I11916"/>
    </row>
    <row r="11917" spans="8:9" x14ac:dyDescent="0.2">
      <c r="H11917"/>
      <c r="I11917"/>
    </row>
    <row r="11918" spans="8:9" x14ac:dyDescent="0.2">
      <c r="H11918"/>
      <c r="I11918"/>
    </row>
    <row r="11919" spans="8:9" x14ac:dyDescent="0.2">
      <c r="H11919"/>
      <c r="I11919"/>
    </row>
    <row r="11920" spans="8:9" x14ac:dyDescent="0.2">
      <c r="H11920"/>
      <c r="I11920"/>
    </row>
    <row r="11921" spans="8:9" x14ac:dyDescent="0.2">
      <c r="H11921"/>
      <c r="I11921"/>
    </row>
    <row r="11922" spans="8:9" x14ac:dyDescent="0.2">
      <c r="H11922"/>
      <c r="I11922"/>
    </row>
    <row r="11923" spans="8:9" x14ac:dyDescent="0.2">
      <c r="H11923"/>
      <c r="I11923"/>
    </row>
    <row r="11924" spans="8:9" x14ac:dyDescent="0.2">
      <c r="H11924"/>
      <c r="I11924"/>
    </row>
    <row r="11925" spans="8:9" x14ac:dyDescent="0.2">
      <c r="H11925"/>
      <c r="I11925"/>
    </row>
    <row r="11926" spans="8:9" x14ac:dyDescent="0.2">
      <c r="H11926"/>
      <c r="I11926"/>
    </row>
    <row r="11927" spans="8:9" x14ac:dyDescent="0.2">
      <c r="H11927"/>
      <c r="I11927"/>
    </row>
    <row r="11928" spans="8:9" x14ac:dyDescent="0.2">
      <c r="H11928"/>
      <c r="I11928"/>
    </row>
    <row r="11929" spans="8:9" x14ac:dyDescent="0.2">
      <c r="H11929"/>
      <c r="I11929"/>
    </row>
    <row r="11930" spans="8:9" x14ac:dyDescent="0.2">
      <c r="H11930"/>
      <c r="I11930"/>
    </row>
    <row r="11931" spans="8:9" x14ac:dyDescent="0.2">
      <c r="H11931"/>
      <c r="I11931"/>
    </row>
    <row r="11932" spans="8:9" x14ac:dyDescent="0.2">
      <c r="H11932"/>
      <c r="I11932"/>
    </row>
    <row r="11933" spans="8:9" x14ac:dyDescent="0.2">
      <c r="H11933"/>
      <c r="I11933"/>
    </row>
    <row r="11934" spans="8:9" x14ac:dyDescent="0.2">
      <c r="H11934"/>
      <c r="I11934"/>
    </row>
    <row r="11935" spans="8:9" x14ac:dyDescent="0.2">
      <c r="H11935"/>
      <c r="I11935"/>
    </row>
    <row r="11936" spans="8:9" x14ac:dyDescent="0.2">
      <c r="H11936"/>
      <c r="I11936"/>
    </row>
    <row r="11937" spans="8:9" x14ac:dyDescent="0.2">
      <c r="H11937"/>
      <c r="I11937"/>
    </row>
    <row r="11938" spans="8:9" x14ac:dyDescent="0.2">
      <c r="H11938"/>
      <c r="I11938"/>
    </row>
    <row r="11939" spans="8:9" x14ac:dyDescent="0.2">
      <c r="H11939"/>
      <c r="I11939"/>
    </row>
    <row r="11940" spans="8:9" x14ac:dyDescent="0.2">
      <c r="H11940"/>
      <c r="I11940"/>
    </row>
    <row r="11941" spans="8:9" x14ac:dyDescent="0.2">
      <c r="H11941"/>
      <c r="I11941"/>
    </row>
    <row r="11942" spans="8:9" x14ac:dyDescent="0.2">
      <c r="H11942"/>
      <c r="I11942"/>
    </row>
    <row r="11943" spans="8:9" x14ac:dyDescent="0.2">
      <c r="H11943"/>
      <c r="I11943"/>
    </row>
    <row r="11944" spans="8:9" x14ac:dyDescent="0.2">
      <c r="H11944"/>
      <c r="I11944"/>
    </row>
    <row r="11945" spans="8:9" x14ac:dyDescent="0.2">
      <c r="H11945"/>
      <c r="I11945"/>
    </row>
    <row r="11946" spans="8:9" x14ac:dyDescent="0.2">
      <c r="H11946"/>
      <c r="I11946"/>
    </row>
    <row r="11947" spans="8:9" x14ac:dyDescent="0.2">
      <c r="H11947"/>
      <c r="I11947"/>
    </row>
    <row r="11948" spans="8:9" x14ac:dyDescent="0.2">
      <c r="H11948"/>
      <c r="I11948"/>
    </row>
    <row r="11949" spans="8:9" x14ac:dyDescent="0.2">
      <c r="H11949"/>
      <c r="I11949"/>
    </row>
    <row r="11950" spans="8:9" x14ac:dyDescent="0.2">
      <c r="H11950"/>
      <c r="I11950"/>
    </row>
    <row r="11951" spans="8:9" x14ac:dyDescent="0.2">
      <c r="H11951"/>
      <c r="I11951"/>
    </row>
    <row r="11952" spans="8:9" x14ac:dyDescent="0.2">
      <c r="H11952"/>
      <c r="I11952"/>
    </row>
    <row r="11953" spans="8:9" x14ac:dyDescent="0.2">
      <c r="H11953"/>
      <c r="I11953"/>
    </row>
    <row r="11954" spans="8:9" x14ac:dyDescent="0.2">
      <c r="H11954"/>
      <c r="I11954"/>
    </row>
    <row r="11955" spans="8:9" x14ac:dyDescent="0.2">
      <c r="H11955"/>
      <c r="I11955"/>
    </row>
    <row r="11956" spans="8:9" x14ac:dyDescent="0.2">
      <c r="H11956"/>
      <c r="I11956"/>
    </row>
    <row r="11957" spans="8:9" x14ac:dyDescent="0.2">
      <c r="H11957"/>
      <c r="I11957"/>
    </row>
    <row r="11958" spans="8:9" x14ac:dyDescent="0.2">
      <c r="H11958"/>
      <c r="I11958"/>
    </row>
    <row r="11959" spans="8:9" x14ac:dyDescent="0.2">
      <c r="H11959"/>
      <c r="I11959"/>
    </row>
    <row r="11960" spans="8:9" x14ac:dyDescent="0.2">
      <c r="H11960"/>
      <c r="I11960"/>
    </row>
    <row r="11961" spans="8:9" x14ac:dyDescent="0.2">
      <c r="H11961"/>
      <c r="I11961"/>
    </row>
    <row r="11962" spans="8:9" x14ac:dyDescent="0.2">
      <c r="H11962"/>
      <c r="I11962"/>
    </row>
    <row r="11963" spans="8:9" x14ac:dyDescent="0.2">
      <c r="H11963"/>
      <c r="I11963"/>
    </row>
    <row r="11964" spans="8:9" x14ac:dyDescent="0.2">
      <c r="H11964"/>
      <c r="I11964"/>
    </row>
    <row r="11965" spans="8:9" x14ac:dyDescent="0.2">
      <c r="H11965"/>
      <c r="I11965"/>
    </row>
    <row r="11966" spans="8:9" x14ac:dyDescent="0.2">
      <c r="H11966"/>
      <c r="I11966"/>
    </row>
    <row r="11967" spans="8:9" x14ac:dyDescent="0.2">
      <c r="H11967"/>
      <c r="I11967"/>
    </row>
    <row r="11968" spans="8:9" x14ac:dyDescent="0.2">
      <c r="H11968"/>
      <c r="I11968"/>
    </row>
    <row r="11969" spans="8:9" x14ac:dyDescent="0.2">
      <c r="H11969"/>
      <c r="I11969"/>
    </row>
    <row r="11970" spans="8:9" x14ac:dyDescent="0.2">
      <c r="H11970"/>
      <c r="I11970"/>
    </row>
    <row r="11971" spans="8:9" x14ac:dyDescent="0.2">
      <c r="H11971"/>
      <c r="I11971"/>
    </row>
    <row r="11972" spans="8:9" x14ac:dyDescent="0.2">
      <c r="H11972"/>
      <c r="I11972"/>
    </row>
    <row r="11973" spans="8:9" x14ac:dyDescent="0.2">
      <c r="H11973"/>
      <c r="I11973"/>
    </row>
    <row r="11974" spans="8:9" x14ac:dyDescent="0.2">
      <c r="H11974"/>
      <c r="I11974"/>
    </row>
    <row r="11975" spans="8:9" x14ac:dyDescent="0.2">
      <c r="H11975"/>
      <c r="I11975"/>
    </row>
    <row r="11976" spans="8:9" x14ac:dyDescent="0.2">
      <c r="H11976"/>
      <c r="I11976"/>
    </row>
    <row r="11977" spans="8:9" x14ac:dyDescent="0.2">
      <c r="H11977"/>
      <c r="I11977"/>
    </row>
    <row r="11978" spans="8:9" x14ac:dyDescent="0.2">
      <c r="H11978"/>
      <c r="I11978"/>
    </row>
    <row r="11979" spans="8:9" x14ac:dyDescent="0.2">
      <c r="H11979"/>
      <c r="I11979"/>
    </row>
    <row r="11980" spans="8:9" x14ac:dyDescent="0.2">
      <c r="H11980"/>
      <c r="I11980"/>
    </row>
    <row r="11981" spans="8:9" x14ac:dyDescent="0.2">
      <c r="H11981"/>
      <c r="I11981"/>
    </row>
    <row r="11982" spans="8:9" x14ac:dyDescent="0.2">
      <c r="H11982"/>
      <c r="I11982"/>
    </row>
    <row r="11983" spans="8:9" x14ac:dyDescent="0.2">
      <c r="H11983"/>
      <c r="I11983"/>
    </row>
    <row r="11984" spans="8:9" x14ac:dyDescent="0.2">
      <c r="H11984"/>
      <c r="I11984"/>
    </row>
    <row r="11985" spans="8:9" x14ac:dyDescent="0.2">
      <c r="H11985"/>
      <c r="I11985"/>
    </row>
    <row r="11986" spans="8:9" x14ac:dyDescent="0.2">
      <c r="H11986"/>
      <c r="I11986"/>
    </row>
    <row r="11987" spans="8:9" x14ac:dyDescent="0.2">
      <c r="H11987"/>
      <c r="I11987"/>
    </row>
    <row r="11988" spans="8:9" x14ac:dyDescent="0.2">
      <c r="H11988"/>
      <c r="I11988"/>
    </row>
    <row r="11989" spans="8:9" x14ac:dyDescent="0.2">
      <c r="H11989"/>
      <c r="I11989"/>
    </row>
    <row r="11990" spans="8:9" x14ac:dyDescent="0.2">
      <c r="H11990"/>
      <c r="I11990"/>
    </row>
    <row r="11991" spans="8:9" x14ac:dyDescent="0.2">
      <c r="H11991"/>
      <c r="I11991"/>
    </row>
    <row r="11992" spans="8:9" x14ac:dyDescent="0.2">
      <c r="H11992"/>
      <c r="I11992"/>
    </row>
    <row r="11993" spans="8:9" x14ac:dyDescent="0.2">
      <c r="H11993"/>
      <c r="I11993"/>
    </row>
    <row r="11994" spans="8:9" x14ac:dyDescent="0.2">
      <c r="H11994"/>
      <c r="I11994"/>
    </row>
    <row r="11995" spans="8:9" x14ac:dyDescent="0.2">
      <c r="H11995"/>
      <c r="I11995"/>
    </row>
    <row r="11996" spans="8:9" x14ac:dyDescent="0.2">
      <c r="H11996"/>
      <c r="I11996"/>
    </row>
    <row r="11997" spans="8:9" x14ac:dyDescent="0.2">
      <c r="H11997"/>
      <c r="I11997"/>
    </row>
    <row r="11998" spans="8:9" x14ac:dyDescent="0.2">
      <c r="H11998"/>
      <c r="I11998"/>
    </row>
    <row r="11999" spans="8:9" x14ac:dyDescent="0.2">
      <c r="H11999"/>
      <c r="I11999"/>
    </row>
    <row r="12000" spans="8:9" x14ac:dyDescent="0.2">
      <c r="H12000"/>
      <c r="I12000"/>
    </row>
    <row r="12001" spans="8:9" x14ac:dyDescent="0.2">
      <c r="H12001"/>
      <c r="I12001"/>
    </row>
    <row r="12002" spans="8:9" x14ac:dyDescent="0.2">
      <c r="H12002"/>
      <c r="I12002"/>
    </row>
    <row r="12003" spans="8:9" x14ac:dyDescent="0.2">
      <c r="H12003"/>
      <c r="I12003"/>
    </row>
    <row r="12004" spans="8:9" x14ac:dyDescent="0.2">
      <c r="H12004"/>
      <c r="I12004"/>
    </row>
    <row r="12005" spans="8:9" x14ac:dyDescent="0.2">
      <c r="H12005"/>
      <c r="I12005"/>
    </row>
    <row r="12006" spans="8:9" x14ac:dyDescent="0.2">
      <c r="H12006"/>
      <c r="I12006"/>
    </row>
    <row r="12007" spans="8:9" x14ac:dyDescent="0.2">
      <c r="H12007"/>
      <c r="I12007"/>
    </row>
    <row r="12008" spans="8:9" x14ac:dyDescent="0.2">
      <c r="H12008"/>
      <c r="I12008"/>
    </row>
    <row r="12009" spans="8:9" x14ac:dyDescent="0.2">
      <c r="H12009"/>
      <c r="I12009"/>
    </row>
    <row r="12010" spans="8:9" x14ac:dyDescent="0.2">
      <c r="H12010"/>
      <c r="I12010"/>
    </row>
    <row r="12011" spans="8:9" x14ac:dyDescent="0.2">
      <c r="H12011"/>
      <c r="I12011"/>
    </row>
    <row r="12012" spans="8:9" x14ac:dyDescent="0.2">
      <c r="H12012"/>
      <c r="I12012"/>
    </row>
    <row r="12013" spans="8:9" x14ac:dyDescent="0.2">
      <c r="H12013"/>
      <c r="I12013"/>
    </row>
    <row r="12014" spans="8:9" x14ac:dyDescent="0.2">
      <c r="H12014"/>
      <c r="I12014"/>
    </row>
    <row r="12015" spans="8:9" x14ac:dyDescent="0.2">
      <c r="H12015"/>
      <c r="I12015"/>
    </row>
    <row r="12016" spans="8:9" x14ac:dyDescent="0.2">
      <c r="H12016"/>
      <c r="I12016"/>
    </row>
    <row r="12017" spans="8:9" x14ac:dyDescent="0.2">
      <c r="H12017"/>
      <c r="I12017"/>
    </row>
    <row r="12018" spans="8:9" x14ac:dyDescent="0.2">
      <c r="H12018"/>
      <c r="I12018"/>
    </row>
    <row r="12019" spans="8:9" x14ac:dyDescent="0.2">
      <c r="H12019"/>
      <c r="I12019"/>
    </row>
    <row r="12020" spans="8:9" x14ac:dyDescent="0.2">
      <c r="H12020"/>
      <c r="I12020"/>
    </row>
    <row r="12021" spans="8:9" x14ac:dyDescent="0.2">
      <c r="H12021"/>
      <c r="I12021"/>
    </row>
    <row r="12022" spans="8:9" x14ac:dyDescent="0.2">
      <c r="H12022"/>
      <c r="I12022"/>
    </row>
    <row r="12023" spans="8:9" x14ac:dyDescent="0.2">
      <c r="H12023"/>
      <c r="I12023"/>
    </row>
    <row r="12024" spans="8:9" x14ac:dyDescent="0.2">
      <c r="H12024"/>
      <c r="I12024"/>
    </row>
    <row r="12025" spans="8:9" x14ac:dyDescent="0.2">
      <c r="H12025"/>
      <c r="I12025"/>
    </row>
    <row r="12026" spans="8:9" x14ac:dyDescent="0.2">
      <c r="H12026"/>
      <c r="I12026"/>
    </row>
    <row r="12027" spans="8:9" x14ac:dyDescent="0.2">
      <c r="H12027"/>
      <c r="I12027"/>
    </row>
    <row r="12028" spans="8:9" x14ac:dyDescent="0.2">
      <c r="H12028"/>
      <c r="I12028"/>
    </row>
    <row r="12029" spans="8:9" x14ac:dyDescent="0.2">
      <c r="H12029"/>
      <c r="I12029"/>
    </row>
    <row r="12030" spans="8:9" x14ac:dyDescent="0.2">
      <c r="H12030"/>
      <c r="I12030"/>
    </row>
    <row r="12031" spans="8:9" x14ac:dyDescent="0.2">
      <c r="H12031"/>
      <c r="I12031"/>
    </row>
    <row r="12032" spans="8:9" x14ac:dyDescent="0.2">
      <c r="H12032"/>
      <c r="I12032"/>
    </row>
    <row r="12033" spans="8:9" x14ac:dyDescent="0.2">
      <c r="H12033"/>
      <c r="I12033"/>
    </row>
    <row r="12034" spans="8:9" x14ac:dyDescent="0.2">
      <c r="H12034"/>
      <c r="I12034"/>
    </row>
    <row r="12035" spans="8:9" x14ac:dyDescent="0.2">
      <c r="H12035"/>
      <c r="I12035"/>
    </row>
    <row r="12036" spans="8:9" x14ac:dyDescent="0.2">
      <c r="H12036"/>
      <c r="I12036"/>
    </row>
    <row r="12037" spans="8:9" x14ac:dyDescent="0.2">
      <c r="H12037"/>
      <c r="I12037"/>
    </row>
    <row r="12038" spans="8:9" x14ac:dyDescent="0.2">
      <c r="H12038"/>
      <c r="I12038"/>
    </row>
    <row r="12039" spans="8:9" x14ac:dyDescent="0.2">
      <c r="H12039"/>
      <c r="I12039"/>
    </row>
    <row r="12040" spans="8:9" x14ac:dyDescent="0.2">
      <c r="H12040"/>
      <c r="I12040"/>
    </row>
    <row r="12041" spans="8:9" x14ac:dyDescent="0.2">
      <c r="H12041"/>
      <c r="I12041"/>
    </row>
    <row r="12042" spans="8:9" x14ac:dyDescent="0.2">
      <c r="H12042"/>
      <c r="I12042"/>
    </row>
    <row r="12043" spans="8:9" x14ac:dyDescent="0.2">
      <c r="H12043"/>
      <c r="I12043"/>
    </row>
    <row r="12044" spans="8:9" x14ac:dyDescent="0.2">
      <c r="H12044"/>
      <c r="I12044"/>
    </row>
    <row r="12045" spans="8:9" x14ac:dyDescent="0.2">
      <c r="H12045"/>
      <c r="I12045"/>
    </row>
    <row r="12046" spans="8:9" x14ac:dyDescent="0.2">
      <c r="H12046"/>
      <c r="I12046"/>
    </row>
    <row r="12047" spans="8:9" x14ac:dyDescent="0.2">
      <c r="H12047"/>
      <c r="I12047"/>
    </row>
    <row r="12048" spans="8:9" x14ac:dyDescent="0.2">
      <c r="H12048"/>
      <c r="I12048"/>
    </row>
    <row r="12049" spans="8:9" x14ac:dyDescent="0.2">
      <c r="H12049"/>
      <c r="I12049"/>
    </row>
    <row r="12050" spans="8:9" x14ac:dyDescent="0.2">
      <c r="H12050"/>
      <c r="I12050"/>
    </row>
    <row r="12051" spans="8:9" x14ac:dyDescent="0.2">
      <c r="H12051"/>
      <c r="I12051"/>
    </row>
    <row r="12052" spans="8:9" x14ac:dyDescent="0.2">
      <c r="H12052"/>
      <c r="I12052"/>
    </row>
    <row r="12053" spans="8:9" x14ac:dyDescent="0.2">
      <c r="H12053"/>
      <c r="I12053"/>
    </row>
    <row r="12054" spans="8:9" x14ac:dyDescent="0.2">
      <c r="H12054"/>
      <c r="I12054"/>
    </row>
    <row r="12055" spans="8:9" x14ac:dyDescent="0.2">
      <c r="H12055"/>
      <c r="I12055"/>
    </row>
    <row r="12056" spans="8:9" x14ac:dyDescent="0.2">
      <c r="H12056"/>
      <c r="I12056"/>
    </row>
    <row r="12057" spans="8:9" x14ac:dyDescent="0.2">
      <c r="H12057"/>
      <c r="I12057"/>
    </row>
    <row r="12058" spans="8:9" x14ac:dyDescent="0.2">
      <c r="H12058"/>
      <c r="I12058"/>
    </row>
    <row r="12059" spans="8:9" x14ac:dyDescent="0.2">
      <c r="H12059"/>
      <c r="I12059"/>
    </row>
    <row r="12060" spans="8:9" x14ac:dyDescent="0.2">
      <c r="H12060"/>
      <c r="I12060"/>
    </row>
    <row r="12061" spans="8:9" x14ac:dyDescent="0.2">
      <c r="H12061"/>
      <c r="I12061"/>
    </row>
    <row r="12062" spans="8:9" x14ac:dyDescent="0.2">
      <c r="H12062"/>
      <c r="I12062"/>
    </row>
    <row r="12063" spans="8:9" x14ac:dyDescent="0.2">
      <c r="H12063"/>
      <c r="I12063"/>
    </row>
    <row r="12064" spans="8:9" x14ac:dyDescent="0.2">
      <c r="H12064"/>
      <c r="I12064"/>
    </row>
    <row r="12065" spans="8:9" x14ac:dyDescent="0.2">
      <c r="H12065"/>
      <c r="I12065"/>
    </row>
    <row r="12066" spans="8:9" x14ac:dyDescent="0.2">
      <c r="H12066"/>
      <c r="I12066"/>
    </row>
    <row r="12067" spans="8:9" x14ac:dyDescent="0.2">
      <c r="H12067"/>
      <c r="I12067"/>
    </row>
    <row r="12068" spans="8:9" x14ac:dyDescent="0.2">
      <c r="H12068"/>
      <c r="I12068"/>
    </row>
    <row r="12069" spans="8:9" x14ac:dyDescent="0.2">
      <c r="H12069"/>
      <c r="I12069"/>
    </row>
    <row r="12070" spans="8:9" x14ac:dyDescent="0.2">
      <c r="H12070"/>
      <c r="I12070"/>
    </row>
    <row r="12071" spans="8:9" x14ac:dyDescent="0.2">
      <c r="H12071"/>
      <c r="I12071"/>
    </row>
    <row r="12072" spans="8:9" x14ac:dyDescent="0.2">
      <c r="H12072"/>
      <c r="I12072"/>
    </row>
    <row r="12073" spans="8:9" x14ac:dyDescent="0.2">
      <c r="H12073"/>
      <c r="I12073"/>
    </row>
    <row r="12074" spans="8:9" x14ac:dyDescent="0.2">
      <c r="H12074"/>
      <c r="I12074"/>
    </row>
    <row r="12075" spans="8:9" x14ac:dyDescent="0.2">
      <c r="H12075"/>
      <c r="I12075"/>
    </row>
    <row r="12076" spans="8:9" x14ac:dyDescent="0.2">
      <c r="H12076"/>
      <c r="I12076"/>
    </row>
    <row r="12077" spans="8:9" x14ac:dyDescent="0.2">
      <c r="H12077"/>
      <c r="I12077"/>
    </row>
    <row r="12078" spans="8:9" x14ac:dyDescent="0.2">
      <c r="H12078"/>
      <c r="I12078"/>
    </row>
    <row r="12079" spans="8:9" x14ac:dyDescent="0.2">
      <c r="H12079"/>
      <c r="I12079"/>
    </row>
    <row r="12080" spans="8:9" x14ac:dyDescent="0.2">
      <c r="H12080"/>
      <c r="I12080"/>
    </row>
    <row r="12081" spans="8:9" x14ac:dyDescent="0.2">
      <c r="H12081"/>
      <c r="I12081"/>
    </row>
    <row r="12082" spans="8:9" x14ac:dyDescent="0.2">
      <c r="H12082"/>
      <c r="I12082"/>
    </row>
    <row r="12083" spans="8:9" x14ac:dyDescent="0.2">
      <c r="H12083"/>
      <c r="I12083"/>
    </row>
    <row r="12084" spans="8:9" x14ac:dyDescent="0.2">
      <c r="H12084"/>
      <c r="I12084"/>
    </row>
    <row r="12085" spans="8:9" x14ac:dyDescent="0.2">
      <c r="H12085"/>
      <c r="I12085"/>
    </row>
    <row r="12086" spans="8:9" x14ac:dyDescent="0.2">
      <c r="H12086"/>
      <c r="I12086"/>
    </row>
    <row r="12087" spans="8:9" x14ac:dyDescent="0.2">
      <c r="H12087"/>
      <c r="I12087"/>
    </row>
    <row r="12088" spans="8:9" x14ac:dyDescent="0.2">
      <c r="H12088"/>
      <c r="I12088"/>
    </row>
    <row r="12089" spans="8:9" x14ac:dyDescent="0.2">
      <c r="H12089"/>
      <c r="I12089"/>
    </row>
    <row r="12090" spans="8:9" x14ac:dyDescent="0.2">
      <c r="H12090"/>
      <c r="I12090"/>
    </row>
    <row r="12091" spans="8:9" x14ac:dyDescent="0.2">
      <c r="H12091"/>
      <c r="I12091"/>
    </row>
    <row r="12092" spans="8:9" x14ac:dyDescent="0.2">
      <c r="H12092"/>
      <c r="I12092"/>
    </row>
    <row r="12093" spans="8:9" x14ac:dyDescent="0.2">
      <c r="H12093"/>
      <c r="I12093"/>
    </row>
    <row r="12094" spans="8:9" x14ac:dyDescent="0.2">
      <c r="H12094"/>
      <c r="I12094"/>
    </row>
    <row r="12095" spans="8:9" x14ac:dyDescent="0.2">
      <c r="H12095"/>
      <c r="I12095"/>
    </row>
    <row r="12096" spans="8:9" x14ac:dyDescent="0.2">
      <c r="H12096"/>
      <c r="I12096"/>
    </row>
    <row r="12097" spans="8:9" x14ac:dyDescent="0.2">
      <c r="H12097"/>
      <c r="I12097"/>
    </row>
    <row r="12098" spans="8:9" x14ac:dyDescent="0.2">
      <c r="H12098"/>
      <c r="I12098"/>
    </row>
    <row r="12099" spans="8:9" x14ac:dyDescent="0.2">
      <c r="H12099"/>
      <c r="I12099"/>
    </row>
    <row r="12100" spans="8:9" x14ac:dyDescent="0.2">
      <c r="H12100"/>
      <c r="I12100"/>
    </row>
    <row r="12101" spans="8:9" x14ac:dyDescent="0.2">
      <c r="H12101"/>
      <c r="I12101"/>
    </row>
    <row r="12102" spans="8:9" x14ac:dyDescent="0.2">
      <c r="H12102"/>
      <c r="I12102"/>
    </row>
    <row r="12103" spans="8:9" x14ac:dyDescent="0.2">
      <c r="H12103"/>
      <c r="I12103"/>
    </row>
    <row r="12104" spans="8:9" x14ac:dyDescent="0.2">
      <c r="H12104"/>
      <c r="I12104"/>
    </row>
    <row r="12105" spans="8:9" x14ac:dyDescent="0.2">
      <c r="H12105"/>
      <c r="I12105"/>
    </row>
    <row r="12106" spans="8:9" x14ac:dyDescent="0.2">
      <c r="H12106"/>
      <c r="I12106"/>
    </row>
    <row r="12107" spans="8:9" x14ac:dyDescent="0.2">
      <c r="H12107"/>
      <c r="I12107"/>
    </row>
    <row r="12108" spans="8:9" x14ac:dyDescent="0.2">
      <c r="H12108"/>
      <c r="I12108"/>
    </row>
    <row r="12109" spans="8:9" x14ac:dyDescent="0.2">
      <c r="H12109"/>
      <c r="I12109"/>
    </row>
    <row r="12110" spans="8:9" x14ac:dyDescent="0.2">
      <c r="H12110"/>
      <c r="I12110"/>
    </row>
    <row r="12111" spans="8:9" x14ac:dyDescent="0.2">
      <c r="H12111"/>
      <c r="I12111"/>
    </row>
    <row r="12112" spans="8:9" x14ac:dyDescent="0.2">
      <c r="H12112"/>
      <c r="I12112"/>
    </row>
    <row r="12113" spans="8:9" x14ac:dyDescent="0.2">
      <c r="H12113"/>
      <c r="I12113"/>
    </row>
    <row r="12114" spans="8:9" x14ac:dyDescent="0.2">
      <c r="H12114"/>
      <c r="I12114"/>
    </row>
    <row r="12115" spans="8:9" x14ac:dyDescent="0.2">
      <c r="H12115"/>
      <c r="I12115"/>
    </row>
    <row r="12116" spans="8:9" x14ac:dyDescent="0.2">
      <c r="H12116"/>
      <c r="I12116"/>
    </row>
    <row r="12117" spans="8:9" x14ac:dyDescent="0.2">
      <c r="H12117"/>
      <c r="I12117"/>
    </row>
    <row r="12118" spans="8:9" x14ac:dyDescent="0.2">
      <c r="H12118"/>
      <c r="I12118"/>
    </row>
    <row r="12119" spans="8:9" x14ac:dyDescent="0.2">
      <c r="H12119"/>
      <c r="I12119"/>
    </row>
    <row r="12120" spans="8:9" x14ac:dyDescent="0.2">
      <c r="H12120"/>
      <c r="I12120"/>
    </row>
    <row r="12121" spans="8:9" x14ac:dyDescent="0.2">
      <c r="H12121"/>
      <c r="I12121"/>
    </row>
    <row r="12122" spans="8:9" x14ac:dyDescent="0.2">
      <c r="H12122"/>
      <c r="I12122"/>
    </row>
    <row r="12123" spans="8:9" x14ac:dyDescent="0.2">
      <c r="H12123"/>
      <c r="I12123"/>
    </row>
    <row r="12124" spans="8:9" x14ac:dyDescent="0.2">
      <c r="H12124"/>
      <c r="I12124"/>
    </row>
    <row r="12125" spans="8:9" x14ac:dyDescent="0.2">
      <c r="H12125"/>
      <c r="I12125"/>
    </row>
    <row r="12126" spans="8:9" x14ac:dyDescent="0.2">
      <c r="H12126"/>
      <c r="I12126"/>
    </row>
    <row r="12127" spans="8:9" x14ac:dyDescent="0.2">
      <c r="H12127"/>
      <c r="I12127"/>
    </row>
    <row r="12128" spans="8:9" x14ac:dyDescent="0.2">
      <c r="H12128"/>
      <c r="I12128"/>
    </row>
    <row r="12129" spans="8:9" x14ac:dyDescent="0.2">
      <c r="H12129"/>
      <c r="I12129"/>
    </row>
    <row r="12130" spans="8:9" x14ac:dyDescent="0.2">
      <c r="H12130"/>
      <c r="I12130"/>
    </row>
    <row r="12131" spans="8:9" x14ac:dyDescent="0.2">
      <c r="H12131"/>
      <c r="I12131"/>
    </row>
    <row r="12132" spans="8:9" x14ac:dyDescent="0.2">
      <c r="H12132"/>
      <c r="I12132"/>
    </row>
    <row r="12133" spans="8:9" x14ac:dyDescent="0.2">
      <c r="H12133"/>
      <c r="I12133"/>
    </row>
    <row r="12134" spans="8:9" x14ac:dyDescent="0.2">
      <c r="H12134"/>
      <c r="I12134"/>
    </row>
    <row r="12135" spans="8:9" x14ac:dyDescent="0.2">
      <c r="H12135"/>
      <c r="I12135"/>
    </row>
    <row r="12136" spans="8:9" x14ac:dyDescent="0.2">
      <c r="H12136"/>
      <c r="I12136"/>
    </row>
    <row r="12137" spans="8:9" x14ac:dyDescent="0.2">
      <c r="H12137"/>
      <c r="I12137"/>
    </row>
    <row r="12138" spans="8:9" x14ac:dyDescent="0.2">
      <c r="H12138"/>
      <c r="I12138"/>
    </row>
    <row r="12139" spans="8:9" x14ac:dyDescent="0.2">
      <c r="H12139"/>
      <c r="I12139"/>
    </row>
    <row r="12140" spans="8:9" x14ac:dyDescent="0.2">
      <c r="H12140"/>
      <c r="I12140"/>
    </row>
    <row r="12141" spans="8:9" x14ac:dyDescent="0.2">
      <c r="H12141"/>
      <c r="I12141"/>
    </row>
    <row r="12142" spans="8:9" x14ac:dyDescent="0.2">
      <c r="H12142"/>
      <c r="I12142"/>
    </row>
    <row r="12143" spans="8:9" x14ac:dyDescent="0.2">
      <c r="H12143"/>
      <c r="I12143"/>
    </row>
    <row r="12144" spans="8:9" x14ac:dyDescent="0.2">
      <c r="H12144"/>
      <c r="I12144"/>
    </row>
    <row r="12145" spans="8:9" x14ac:dyDescent="0.2">
      <c r="H12145"/>
      <c r="I12145"/>
    </row>
    <row r="12146" spans="8:9" x14ac:dyDescent="0.2">
      <c r="H12146"/>
      <c r="I12146"/>
    </row>
    <row r="12147" spans="8:9" x14ac:dyDescent="0.2">
      <c r="H12147"/>
      <c r="I12147"/>
    </row>
    <row r="12148" spans="8:9" x14ac:dyDescent="0.2">
      <c r="H12148"/>
      <c r="I12148"/>
    </row>
    <row r="12149" spans="8:9" x14ac:dyDescent="0.2">
      <c r="H12149"/>
      <c r="I12149"/>
    </row>
    <row r="12150" spans="8:9" x14ac:dyDescent="0.2">
      <c r="H12150"/>
      <c r="I12150"/>
    </row>
    <row r="12151" spans="8:9" x14ac:dyDescent="0.2">
      <c r="H12151"/>
      <c r="I12151"/>
    </row>
    <row r="12152" spans="8:9" x14ac:dyDescent="0.2">
      <c r="H12152"/>
      <c r="I12152"/>
    </row>
    <row r="12153" spans="8:9" x14ac:dyDescent="0.2">
      <c r="H12153"/>
      <c r="I12153"/>
    </row>
    <row r="12154" spans="8:9" x14ac:dyDescent="0.2">
      <c r="H12154"/>
      <c r="I12154"/>
    </row>
    <row r="12155" spans="8:9" x14ac:dyDescent="0.2">
      <c r="H12155"/>
      <c r="I12155"/>
    </row>
    <row r="12156" spans="8:9" x14ac:dyDescent="0.2">
      <c r="H12156"/>
      <c r="I12156"/>
    </row>
    <row r="12157" spans="8:9" x14ac:dyDescent="0.2">
      <c r="H12157"/>
      <c r="I12157"/>
    </row>
    <row r="12158" spans="8:9" x14ac:dyDescent="0.2">
      <c r="H12158"/>
      <c r="I12158"/>
    </row>
    <row r="12159" spans="8:9" x14ac:dyDescent="0.2">
      <c r="H12159"/>
      <c r="I12159"/>
    </row>
    <row r="12160" spans="8:9" x14ac:dyDescent="0.2">
      <c r="H12160"/>
      <c r="I12160"/>
    </row>
    <row r="12161" spans="8:9" x14ac:dyDescent="0.2">
      <c r="H12161"/>
      <c r="I12161"/>
    </row>
    <row r="12162" spans="8:9" x14ac:dyDescent="0.2">
      <c r="H12162"/>
      <c r="I12162"/>
    </row>
    <row r="12163" spans="8:9" x14ac:dyDescent="0.2">
      <c r="H12163"/>
      <c r="I12163"/>
    </row>
    <row r="12164" spans="8:9" x14ac:dyDescent="0.2">
      <c r="H12164"/>
      <c r="I12164"/>
    </row>
    <row r="12165" spans="8:9" x14ac:dyDescent="0.2">
      <c r="H12165"/>
      <c r="I12165"/>
    </row>
    <row r="12166" spans="8:9" x14ac:dyDescent="0.2">
      <c r="H12166"/>
      <c r="I12166"/>
    </row>
    <row r="12167" spans="8:9" x14ac:dyDescent="0.2">
      <c r="H12167"/>
      <c r="I12167"/>
    </row>
    <row r="12168" spans="8:9" x14ac:dyDescent="0.2">
      <c r="H12168"/>
      <c r="I12168"/>
    </row>
    <row r="12169" spans="8:9" x14ac:dyDescent="0.2">
      <c r="H12169"/>
      <c r="I12169"/>
    </row>
    <row r="12170" spans="8:9" x14ac:dyDescent="0.2">
      <c r="H12170"/>
      <c r="I12170"/>
    </row>
    <row r="12171" spans="8:9" x14ac:dyDescent="0.2">
      <c r="H12171"/>
      <c r="I12171"/>
    </row>
    <row r="12172" spans="8:9" x14ac:dyDescent="0.2">
      <c r="H12172"/>
      <c r="I12172"/>
    </row>
    <row r="12173" spans="8:9" x14ac:dyDescent="0.2">
      <c r="H12173"/>
      <c r="I12173"/>
    </row>
    <row r="12174" spans="8:9" x14ac:dyDescent="0.2">
      <c r="H12174"/>
      <c r="I12174"/>
    </row>
    <row r="12175" spans="8:9" x14ac:dyDescent="0.2">
      <c r="H12175"/>
      <c r="I12175"/>
    </row>
    <row r="12176" spans="8:9" x14ac:dyDescent="0.2">
      <c r="H12176"/>
      <c r="I12176"/>
    </row>
    <row r="12177" spans="8:9" x14ac:dyDescent="0.2">
      <c r="H12177"/>
      <c r="I12177"/>
    </row>
    <row r="12178" spans="8:9" x14ac:dyDescent="0.2">
      <c r="H12178"/>
      <c r="I12178"/>
    </row>
    <row r="12179" spans="8:9" x14ac:dyDescent="0.2">
      <c r="H12179"/>
      <c r="I12179"/>
    </row>
    <row r="12180" spans="8:9" x14ac:dyDescent="0.2">
      <c r="H12180"/>
      <c r="I12180"/>
    </row>
    <row r="12181" spans="8:9" x14ac:dyDescent="0.2">
      <c r="H12181"/>
      <c r="I12181"/>
    </row>
    <row r="12182" spans="8:9" x14ac:dyDescent="0.2">
      <c r="H12182"/>
      <c r="I12182"/>
    </row>
    <row r="12183" spans="8:9" x14ac:dyDescent="0.2">
      <c r="H12183"/>
      <c r="I12183"/>
    </row>
    <row r="12184" spans="8:9" x14ac:dyDescent="0.2">
      <c r="H12184"/>
      <c r="I12184"/>
    </row>
    <row r="12185" spans="8:9" x14ac:dyDescent="0.2">
      <c r="H12185"/>
      <c r="I12185"/>
    </row>
    <row r="12186" spans="8:9" x14ac:dyDescent="0.2">
      <c r="H12186"/>
      <c r="I12186"/>
    </row>
    <row r="12187" spans="8:9" x14ac:dyDescent="0.2">
      <c r="H12187"/>
      <c r="I12187"/>
    </row>
    <row r="12188" spans="8:9" x14ac:dyDescent="0.2">
      <c r="H12188"/>
      <c r="I12188"/>
    </row>
    <row r="12189" spans="8:9" x14ac:dyDescent="0.2">
      <c r="H12189"/>
      <c r="I12189"/>
    </row>
    <row r="12190" spans="8:9" x14ac:dyDescent="0.2">
      <c r="H12190"/>
      <c r="I12190"/>
    </row>
    <row r="12191" spans="8:9" x14ac:dyDescent="0.2">
      <c r="H12191"/>
      <c r="I12191"/>
    </row>
    <row r="12192" spans="8:9" x14ac:dyDescent="0.2">
      <c r="H12192"/>
      <c r="I12192"/>
    </row>
    <row r="12193" spans="8:9" x14ac:dyDescent="0.2">
      <c r="H12193"/>
      <c r="I12193"/>
    </row>
    <row r="12194" spans="8:9" x14ac:dyDescent="0.2">
      <c r="H12194"/>
      <c r="I12194"/>
    </row>
    <row r="12195" spans="8:9" x14ac:dyDescent="0.2">
      <c r="H12195"/>
      <c r="I12195"/>
    </row>
    <row r="12196" spans="8:9" x14ac:dyDescent="0.2">
      <c r="H12196"/>
      <c r="I12196"/>
    </row>
    <row r="12197" spans="8:9" x14ac:dyDescent="0.2">
      <c r="H12197"/>
      <c r="I12197"/>
    </row>
    <row r="12198" spans="8:9" x14ac:dyDescent="0.2">
      <c r="H12198"/>
      <c r="I12198"/>
    </row>
    <row r="12199" spans="8:9" x14ac:dyDescent="0.2">
      <c r="H12199"/>
      <c r="I12199"/>
    </row>
    <row r="12200" spans="8:9" x14ac:dyDescent="0.2">
      <c r="H12200"/>
      <c r="I12200"/>
    </row>
    <row r="12201" spans="8:9" x14ac:dyDescent="0.2">
      <c r="H12201"/>
      <c r="I12201"/>
    </row>
    <row r="12202" spans="8:9" x14ac:dyDescent="0.2">
      <c r="H12202"/>
      <c r="I12202"/>
    </row>
    <row r="12203" spans="8:9" x14ac:dyDescent="0.2">
      <c r="H12203"/>
      <c r="I12203"/>
    </row>
    <row r="12204" spans="8:9" x14ac:dyDescent="0.2">
      <c r="H12204"/>
      <c r="I12204"/>
    </row>
    <row r="12205" spans="8:9" x14ac:dyDescent="0.2">
      <c r="H12205"/>
      <c r="I12205"/>
    </row>
    <row r="12206" spans="8:9" x14ac:dyDescent="0.2">
      <c r="H12206"/>
      <c r="I12206"/>
    </row>
    <row r="12207" spans="8:9" x14ac:dyDescent="0.2">
      <c r="H12207"/>
      <c r="I12207"/>
    </row>
    <row r="12208" spans="8:9" x14ac:dyDescent="0.2">
      <c r="H12208"/>
      <c r="I12208"/>
    </row>
    <row r="12209" spans="8:9" x14ac:dyDescent="0.2">
      <c r="H12209"/>
      <c r="I12209"/>
    </row>
    <row r="12210" spans="8:9" x14ac:dyDescent="0.2">
      <c r="H12210"/>
      <c r="I12210"/>
    </row>
    <row r="12211" spans="8:9" x14ac:dyDescent="0.2">
      <c r="H12211"/>
      <c r="I12211"/>
    </row>
    <row r="12212" spans="8:9" x14ac:dyDescent="0.2">
      <c r="H12212"/>
      <c r="I12212"/>
    </row>
    <row r="12213" spans="8:9" x14ac:dyDescent="0.2">
      <c r="H12213"/>
      <c r="I12213"/>
    </row>
    <row r="12214" spans="8:9" x14ac:dyDescent="0.2">
      <c r="H12214"/>
      <c r="I12214"/>
    </row>
    <row r="12215" spans="8:9" x14ac:dyDescent="0.2">
      <c r="H12215"/>
      <c r="I12215"/>
    </row>
    <row r="12216" spans="8:9" x14ac:dyDescent="0.2">
      <c r="H12216"/>
      <c r="I12216"/>
    </row>
    <row r="12217" spans="8:9" x14ac:dyDescent="0.2">
      <c r="H12217"/>
      <c r="I12217"/>
    </row>
    <row r="12218" spans="8:9" x14ac:dyDescent="0.2">
      <c r="H12218"/>
      <c r="I12218"/>
    </row>
    <row r="12219" spans="8:9" x14ac:dyDescent="0.2">
      <c r="H12219"/>
      <c r="I12219"/>
    </row>
    <row r="12220" spans="8:9" x14ac:dyDescent="0.2">
      <c r="H12220"/>
      <c r="I12220"/>
    </row>
    <row r="12221" spans="8:9" x14ac:dyDescent="0.2">
      <c r="H12221"/>
      <c r="I12221"/>
    </row>
    <row r="12222" spans="8:9" x14ac:dyDescent="0.2">
      <c r="H12222"/>
      <c r="I12222"/>
    </row>
    <row r="12223" spans="8:9" x14ac:dyDescent="0.2">
      <c r="H12223"/>
      <c r="I12223"/>
    </row>
    <row r="12224" spans="8:9" x14ac:dyDescent="0.2">
      <c r="H12224"/>
      <c r="I12224"/>
    </row>
    <row r="12225" spans="8:9" x14ac:dyDescent="0.2">
      <c r="H12225"/>
      <c r="I12225"/>
    </row>
    <row r="12226" spans="8:9" x14ac:dyDescent="0.2">
      <c r="H12226"/>
      <c r="I12226"/>
    </row>
    <row r="12227" spans="8:9" x14ac:dyDescent="0.2">
      <c r="H12227"/>
      <c r="I12227"/>
    </row>
    <row r="12228" spans="8:9" x14ac:dyDescent="0.2">
      <c r="H12228"/>
      <c r="I12228"/>
    </row>
    <row r="12229" spans="8:9" x14ac:dyDescent="0.2">
      <c r="H12229"/>
      <c r="I12229"/>
    </row>
    <row r="12230" spans="8:9" x14ac:dyDescent="0.2">
      <c r="H12230"/>
      <c r="I12230"/>
    </row>
    <row r="12231" spans="8:9" x14ac:dyDescent="0.2">
      <c r="H12231"/>
      <c r="I12231"/>
    </row>
    <row r="12232" spans="8:9" x14ac:dyDescent="0.2">
      <c r="H12232"/>
      <c r="I12232"/>
    </row>
    <row r="12233" spans="8:9" x14ac:dyDescent="0.2">
      <c r="H12233"/>
      <c r="I12233"/>
    </row>
    <row r="12234" spans="8:9" x14ac:dyDescent="0.2">
      <c r="H12234"/>
      <c r="I12234"/>
    </row>
    <row r="12235" spans="8:9" x14ac:dyDescent="0.2">
      <c r="H12235"/>
      <c r="I12235"/>
    </row>
    <row r="12236" spans="8:9" x14ac:dyDescent="0.2">
      <c r="H12236"/>
      <c r="I12236"/>
    </row>
    <row r="12237" spans="8:9" x14ac:dyDescent="0.2">
      <c r="H12237"/>
      <c r="I12237"/>
    </row>
    <row r="12238" spans="8:9" x14ac:dyDescent="0.2">
      <c r="H12238"/>
      <c r="I12238"/>
    </row>
    <row r="12239" spans="8:9" x14ac:dyDescent="0.2">
      <c r="H12239"/>
      <c r="I12239"/>
    </row>
    <row r="12240" spans="8:9" x14ac:dyDescent="0.2">
      <c r="H12240"/>
      <c r="I12240"/>
    </row>
    <row r="12241" spans="8:9" x14ac:dyDescent="0.2">
      <c r="H12241"/>
      <c r="I12241"/>
    </row>
    <row r="12242" spans="8:9" x14ac:dyDescent="0.2">
      <c r="H12242"/>
      <c r="I12242"/>
    </row>
    <row r="12243" spans="8:9" x14ac:dyDescent="0.2">
      <c r="H12243"/>
      <c r="I12243"/>
    </row>
    <row r="12244" spans="8:9" x14ac:dyDescent="0.2">
      <c r="H12244"/>
      <c r="I12244"/>
    </row>
    <row r="12245" spans="8:9" x14ac:dyDescent="0.2">
      <c r="H12245"/>
      <c r="I12245"/>
    </row>
    <row r="12246" spans="8:9" x14ac:dyDescent="0.2">
      <c r="H12246"/>
      <c r="I12246"/>
    </row>
    <row r="12247" spans="8:9" x14ac:dyDescent="0.2">
      <c r="H12247"/>
      <c r="I12247"/>
    </row>
    <row r="12248" spans="8:9" x14ac:dyDescent="0.2">
      <c r="H12248"/>
      <c r="I12248"/>
    </row>
    <row r="12249" spans="8:9" x14ac:dyDescent="0.2">
      <c r="H12249"/>
      <c r="I12249"/>
    </row>
    <row r="12250" spans="8:9" x14ac:dyDescent="0.2">
      <c r="H12250"/>
      <c r="I12250"/>
    </row>
    <row r="12251" spans="8:9" x14ac:dyDescent="0.2">
      <c r="H12251"/>
      <c r="I12251"/>
    </row>
    <row r="12252" spans="8:9" x14ac:dyDescent="0.2">
      <c r="H12252"/>
      <c r="I12252"/>
    </row>
    <row r="12253" spans="8:9" x14ac:dyDescent="0.2">
      <c r="H12253"/>
      <c r="I12253"/>
    </row>
    <row r="12254" spans="8:9" x14ac:dyDescent="0.2">
      <c r="H12254"/>
      <c r="I12254"/>
    </row>
    <row r="12255" spans="8:9" x14ac:dyDescent="0.2">
      <c r="H12255"/>
      <c r="I12255"/>
    </row>
    <row r="12256" spans="8:9" x14ac:dyDescent="0.2">
      <c r="H12256"/>
      <c r="I12256"/>
    </row>
    <row r="12257" spans="8:9" x14ac:dyDescent="0.2">
      <c r="H12257"/>
      <c r="I12257"/>
    </row>
    <row r="12258" spans="8:9" x14ac:dyDescent="0.2">
      <c r="H12258"/>
      <c r="I12258"/>
    </row>
    <row r="12259" spans="8:9" x14ac:dyDescent="0.2">
      <c r="H12259"/>
      <c r="I12259"/>
    </row>
    <row r="12260" spans="8:9" x14ac:dyDescent="0.2">
      <c r="H12260"/>
      <c r="I12260"/>
    </row>
    <row r="12261" spans="8:9" x14ac:dyDescent="0.2">
      <c r="H12261"/>
      <c r="I12261"/>
    </row>
    <row r="12262" spans="8:9" x14ac:dyDescent="0.2">
      <c r="H12262"/>
      <c r="I12262"/>
    </row>
    <row r="12263" spans="8:9" x14ac:dyDescent="0.2">
      <c r="H12263"/>
      <c r="I12263"/>
    </row>
    <row r="12264" spans="8:9" x14ac:dyDescent="0.2">
      <c r="H12264"/>
      <c r="I12264"/>
    </row>
    <row r="12265" spans="8:9" x14ac:dyDescent="0.2">
      <c r="H12265"/>
      <c r="I12265"/>
    </row>
    <row r="12266" spans="8:9" x14ac:dyDescent="0.2">
      <c r="H12266"/>
      <c r="I12266"/>
    </row>
    <row r="12267" spans="8:9" x14ac:dyDescent="0.2">
      <c r="H12267"/>
      <c r="I12267"/>
    </row>
    <row r="12268" spans="8:9" x14ac:dyDescent="0.2">
      <c r="H12268"/>
      <c r="I12268"/>
    </row>
    <row r="12269" spans="8:9" x14ac:dyDescent="0.2">
      <c r="H12269"/>
      <c r="I12269"/>
    </row>
    <row r="12270" spans="8:9" x14ac:dyDescent="0.2">
      <c r="H12270"/>
      <c r="I12270"/>
    </row>
    <row r="12271" spans="8:9" x14ac:dyDescent="0.2">
      <c r="H12271"/>
      <c r="I12271"/>
    </row>
    <row r="12272" spans="8:9" x14ac:dyDescent="0.2">
      <c r="H12272"/>
      <c r="I12272"/>
    </row>
    <row r="12273" spans="8:9" x14ac:dyDescent="0.2">
      <c r="H12273"/>
      <c r="I12273"/>
    </row>
    <row r="12274" spans="8:9" x14ac:dyDescent="0.2">
      <c r="H12274"/>
      <c r="I12274"/>
    </row>
    <row r="12275" spans="8:9" x14ac:dyDescent="0.2">
      <c r="H12275"/>
      <c r="I12275"/>
    </row>
    <row r="12276" spans="8:9" x14ac:dyDescent="0.2">
      <c r="H12276"/>
      <c r="I12276"/>
    </row>
    <row r="12277" spans="8:9" x14ac:dyDescent="0.2">
      <c r="H12277"/>
      <c r="I12277"/>
    </row>
    <row r="12278" spans="8:9" x14ac:dyDescent="0.2">
      <c r="H12278"/>
      <c r="I12278"/>
    </row>
    <row r="12279" spans="8:9" x14ac:dyDescent="0.2">
      <c r="H12279"/>
      <c r="I12279"/>
    </row>
    <row r="12280" spans="8:9" x14ac:dyDescent="0.2">
      <c r="H12280"/>
      <c r="I12280"/>
    </row>
    <row r="12281" spans="8:9" x14ac:dyDescent="0.2">
      <c r="H12281"/>
      <c r="I12281"/>
    </row>
    <row r="12282" spans="8:9" x14ac:dyDescent="0.2">
      <c r="H12282"/>
      <c r="I12282"/>
    </row>
    <row r="12283" spans="8:9" x14ac:dyDescent="0.2">
      <c r="H12283"/>
      <c r="I12283"/>
    </row>
    <row r="12284" spans="8:9" x14ac:dyDescent="0.2">
      <c r="H12284"/>
      <c r="I12284"/>
    </row>
    <row r="12285" spans="8:9" x14ac:dyDescent="0.2">
      <c r="H12285"/>
      <c r="I12285"/>
    </row>
    <row r="12286" spans="8:9" x14ac:dyDescent="0.2">
      <c r="H12286"/>
      <c r="I12286"/>
    </row>
    <row r="12287" spans="8:9" x14ac:dyDescent="0.2">
      <c r="H12287"/>
      <c r="I12287"/>
    </row>
    <row r="12288" spans="8:9" x14ac:dyDescent="0.2">
      <c r="H12288"/>
      <c r="I12288"/>
    </row>
    <row r="12289" spans="8:9" x14ac:dyDescent="0.2">
      <c r="H12289"/>
      <c r="I12289"/>
    </row>
    <row r="12290" spans="8:9" x14ac:dyDescent="0.2">
      <c r="H12290"/>
      <c r="I12290"/>
    </row>
    <row r="12291" spans="8:9" x14ac:dyDescent="0.2">
      <c r="H12291"/>
      <c r="I12291"/>
    </row>
    <row r="12292" spans="8:9" x14ac:dyDescent="0.2">
      <c r="H12292"/>
      <c r="I12292"/>
    </row>
    <row r="12293" spans="8:9" x14ac:dyDescent="0.2">
      <c r="H12293"/>
      <c r="I12293"/>
    </row>
    <row r="12294" spans="8:9" x14ac:dyDescent="0.2">
      <c r="H12294"/>
      <c r="I12294"/>
    </row>
    <row r="12295" spans="8:9" x14ac:dyDescent="0.2">
      <c r="H12295"/>
      <c r="I12295"/>
    </row>
    <row r="12296" spans="8:9" x14ac:dyDescent="0.2">
      <c r="H12296"/>
      <c r="I12296"/>
    </row>
    <row r="12297" spans="8:9" x14ac:dyDescent="0.2">
      <c r="H12297"/>
      <c r="I12297"/>
    </row>
    <row r="12298" spans="8:9" x14ac:dyDescent="0.2">
      <c r="H12298"/>
      <c r="I12298"/>
    </row>
    <row r="12299" spans="8:9" x14ac:dyDescent="0.2">
      <c r="H12299"/>
      <c r="I12299"/>
    </row>
    <row r="12300" spans="8:9" x14ac:dyDescent="0.2">
      <c r="H12300"/>
      <c r="I12300"/>
    </row>
    <row r="12301" spans="8:9" x14ac:dyDescent="0.2">
      <c r="H12301"/>
      <c r="I12301"/>
    </row>
    <row r="12302" spans="8:9" x14ac:dyDescent="0.2">
      <c r="H12302"/>
      <c r="I12302"/>
    </row>
    <row r="12303" spans="8:9" x14ac:dyDescent="0.2">
      <c r="H12303"/>
      <c r="I12303"/>
    </row>
    <row r="12304" spans="8:9" x14ac:dyDescent="0.2">
      <c r="H12304"/>
      <c r="I12304"/>
    </row>
    <row r="12305" spans="8:9" x14ac:dyDescent="0.2">
      <c r="H12305"/>
      <c r="I12305"/>
    </row>
    <row r="12306" spans="8:9" x14ac:dyDescent="0.2">
      <c r="H12306"/>
      <c r="I12306"/>
    </row>
    <row r="12307" spans="8:9" x14ac:dyDescent="0.2">
      <c r="H12307"/>
      <c r="I12307"/>
    </row>
    <row r="12308" spans="8:9" x14ac:dyDescent="0.2">
      <c r="H12308"/>
      <c r="I12308"/>
    </row>
    <row r="12309" spans="8:9" x14ac:dyDescent="0.2">
      <c r="H12309"/>
      <c r="I12309"/>
    </row>
    <row r="12310" spans="8:9" x14ac:dyDescent="0.2">
      <c r="H12310"/>
      <c r="I12310"/>
    </row>
    <row r="12311" spans="8:9" x14ac:dyDescent="0.2">
      <c r="H12311"/>
      <c r="I12311"/>
    </row>
    <row r="12312" spans="8:9" x14ac:dyDescent="0.2">
      <c r="H12312"/>
      <c r="I12312"/>
    </row>
    <row r="12313" spans="8:9" x14ac:dyDescent="0.2">
      <c r="H12313"/>
      <c r="I12313"/>
    </row>
    <row r="12314" spans="8:9" x14ac:dyDescent="0.2">
      <c r="H12314"/>
      <c r="I12314"/>
    </row>
    <row r="12315" spans="8:9" x14ac:dyDescent="0.2">
      <c r="H12315"/>
      <c r="I12315"/>
    </row>
    <row r="12316" spans="8:9" x14ac:dyDescent="0.2">
      <c r="H12316"/>
      <c r="I12316"/>
    </row>
    <row r="12317" spans="8:9" x14ac:dyDescent="0.2">
      <c r="H12317"/>
      <c r="I12317"/>
    </row>
    <row r="12318" spans="8:9" x14ac:dyDescent="0.2">
      <c r="H12318"/>
      <c r="I12318"/>
    </row>
    <row r="12319" spans="8:9" x14ac:dyDescent="0.2">
      <c r="H12319"/>
      <c r="I12319"/>
    </row>
    <row r="12320" spans="8:9" x14ac:dyDescent="0.2">
      <c r="H12320"/>
      <c r="I12320"/>
    </row>
    <row r="12321" spans="8:9" x14ac:dyDescent="0.2">
      <c r="H12321"/>
      <c r="I12321"/>
    </row>
    <row r="12322" spans="8:9" x14ac:dyDescent="0.2">
      <c r="H12322"/>
      <c r="I12322"/>
    </row>
    <row r="12323" spans="8:9" x14ac:dyDescent="0.2">
      <c r="H12323"/>
      <c r="I12323"/>
    </row>
    <row r="12324" spans="8:9" x14ac:dyDescent="0.2">
      <c r="H12324"/>
      <c r="I12324"/>
    </row>
    <row r="12325" spans="8:9" x14ac:dyDescent="0.2">
      <c r="H12325"/>
      <c r="I12325"/>
    </row>
    <row r="12326" spans="8:9" x14ac:dyDescent="0.2">
      <c r="H12326"/>
      <c r="I12326"/>
    </row>
    <row r="12327" spans="8:9" x14ac:dyDescent="0.2">
      <c r="H12327"/>
      <c r="I12327"/>
    </row>
    <row r="12328" spans="8:9" x14ac:dyDescent="0.2">
      <c r="H12328"/>
      <c r="I12328"/>
    </row>
    <row r="12329" spans="8:9" x14ac:dyDescent="0.2">
      <c r="H12329"/>
      <c r="I12329"/>
    </row>
    <row r="12330" spans="8:9" x14ac:dyDescent="0.2">
      <c r="H12330"/>
      <c r="I12330"/>
    </row>
    <row r="12331" spans="8:9" x14ac:dyDescent="0.2">
      <c r="H12331"/>
      <c r="I12331"/>
    </row>
    <row r="12332" spans="8:9" x14ac:dyDescent="0.2">
      <c r="H12332"/>
      <c r="I12332"/>
    </row>
    <row r="12333" spans="8:9" x14ac:dyDescent="0.2">
      <c r="H12333"/>
      <c r="I12333"/>
    </row>
    <row r="12334" spans="8:9" x14ac:dyDescent="0.2">
      <c r="H12334"/>
      <c r="I12334"/>
    </row>
    <row r="12335" spans="8:9" x14ac:dyDescent="0.2">
      <c r="H12335"/>
      <c r="I12335"/>
    </row>
    <row r="12336" spans="8:9" x14ac:dyDescent="0.2">
      <c r="H12336"/>
      <c r="I12336"/>
    </row>
    <row r="12337" spans="8:9" x14ac:dyDescent="0.2">
      <c r="H12337"/>
      <c r="I12337"/>
    </row>
    <row r="12338" spans="8:9" x14ac:dyDescent="0.2">
      <c r="H12338"/>
      <c r="I12338"/>
    </row>
    <row r="12339" spans="8:9" x14ac:dyDescent="0.2">
      <c r="H12339"/>
      <c r="I12339"/>
    </row>
    <row r="12340" spans="8:9" x14ac:dyDescent="0.2">
      <c r="H12340"/>
      <c r="I12340"/>
    </row>
    <row r="12341" spans="8:9" x14ac:dyDescent="0.2">
      <c r="H12341"/>
      <c r="I12341"/>
    </row>
    <row r="12342" spans="8:9" x14ac:dyDescent="0.2">
      <c r="H12342"/>
      <c r="I12342"/>
    </row>
    <row r="12343" spans="8:9" x14ac:dyDescent="0.2">
      <c r="H12343"/>
      <c r="I12343"/>
    </row>
    <row r="12344" spans="8:9" x14ac:dyDescent="0.2">
      <c r="H12344"/>
      <c r="I12344"/>
    </row>
    <row r="12345" spans="8:9" x14ac:dyDescent="0.2">
      <c r="H12345"/>
      <c r="I12345"/>
    </row>
    <row r="12346" spans="8:9" x14ac:dyDescent="0.2">
      <c r="H12346"/>
      <c r="I12346"/>
    </row>
    <row r="12347" spans="8:9" x14ac:dyDescent="0.2">
      <c r="H12347"/>
      <c r="I12347"/>
    </row>
    <row r="12348" spans="8:9" x14ac:dyDescent="0.2">
      <c r="H12348"/>
      <c r="I12348"/>
    </row>
    <row r="12349" spans="8:9" x14ac:dyDescent="0.2">
      <c r="H12349"/>
      <c r="I12349"/>
    </row>
    <row r="12350" spans="8:9" x14ac:dyDescent="0.2">
      <c r="H12350"/>
      <c r="I12350"/>
    </row>
    <row r="12351" spans="8:9" x14ac:dyDescent="0.2">
      <c r="H12351"/>
      <c r="I12351"/>
    </row>
    <row r="12352" spans="8:9" x14ac:dyDescent="0.2">
      <c r="H12352"/>
      <c r="I12352"/>
    </row>
    <row r="12353" spans="8:9" x14ac:dyDescent="0.2">
      <c r="H12353"/>
      <c r="I12353"/>
    </row>
    <row r="12354" spans="8:9" x14ac:dyDescent="0.2">
      <c r="H12354"/>
      <c r="I12354"/>
    </row>
    <row r="12355" spans="8:9" x14ac:dyDescent="0.2">
      <c r="H12355"/>
      <c r="I12355"/>
    </row>
    <row r="12356" spans="8:9" x14ac:dyDescent="0.2">
      <c r="H12356"/>
      <c r="I12356"/>
    </row>
    <row r="12357" spans="8:9" x14ac:dyDescent="0.2">
      <c r="H12357"/>
      <c r="I12357"/>
    </row>
    <row r="12358" spans="8:9" x14ac:dyDescent="0.2">
      <c r="H12358"/>
      <c r="I12358"/>
    </row>
    <row r="12359" spans="8:9" x14ac:dyDescent="0.2">
      <c r="H12359"/>
      <c r="I12359"/>
    </row>
    <row r="12360" spans="8:9" x14ac:dyDescent="0.2">
      <c r="H12360"/>
      <c r="I12360"/>
    </row>
    <row r="12361" spans="8:9" x14ac:dyDescent="0.2">
      <c r="H12361"/>
      <c r="I12361"/>
    </row>
    <row r="12362" spans="8:9" x14ac:dyDescent="0.2">
      <c r="H12362"/>
      <c r="I12362"/>
    </row>
    <row r="12363" spans="8:9" x14ac:dyDescent="0.2">
      <c r="H12363"/>
      <c r="I12363"/>
    </row>
    <row r="12364" spans="8:9" x14ac:dyDescent="0.2">
      <c r="H12364"/>
      <c r="I12364"/>
    </row>
    <row r="12365" spans="8:9" x14ac:dyDescent="0.2">
      <c r="H12365"/>
      <c r="I12365"/>
    </row>
    <row r="12366" spans="8:9" x14ac:dyDescent="0.2">
      <c r="H12366"/>
      <c r="I12366"/>
    </row>
    <row r="12367" spans="8:9" x14ac:dyDescent="0.2">
      <c r="H12367"/>
      <c r="I12367"/>
    </row>
    <row r="12368" spans="8:9" x14ac:dyDescent="0.2">
      <c r="H12368"/>
      <c r="I12368"/>
    </row>
    <row r="12369" spans="8:9" x14ac:dyDescent="0.2">
      <c r="H12369"/>
      <c r="I12369"/>
    </row>
    <row r="12370" spans="8:9" x14ac:dyDescent="0.2">
      <c r="H12370"/>
      <c r="I12370"/>
    </row>
    <row r="12371" spans="8:9" x14ac:dyDescent="0.2">
      <c r="H12371"/>
      <c r="I12371"/>
    </row>
    <row r="12372" spans="8:9" x14ac:dyDescent="0.2">
      <c r="H12372"/>
      <c r="I12372"/>
    </row>
    <row r="12373" spans="8:9" x14ac:dyDescent="0.2">
      <c r="H12373"/>
      <c r="I12373"/>
    </row>
    <row r="12374" spans="8:9" x14ac:dyDescent="0.2">
      <c r="H12374"/>
      <c r="I12374"/>
    </row>
    <row r="12375" spans="8:9" x14ac:dyDescent="0.2">
      <c r="H12375"/>
      <c r="I12375"/>
    </row>
    <row r="12376" spans="8:9" x14ac:dyDescent="0.2">
      <c r="H12376"/>
      <c r="I12376"/>
    </row>
    <row r="12377" spans="8:9" x14ac:dyDescent="0.2">
      <c r="H12377"/>
      <c r="I12377"/>
    </row>
    <row r="12378" spans="8:9" x14ac:dyDescent="0.2">
      <c r="H12378"/>
      <c r="I12378"/>
    </row>
    <row r="12379" spans="8:9" x14ac:dyDescent="0.2">
      <c r="H12379"/>
      <c r="I12379"/>
    </row>
    <row r="12380" spans="8:9" x14ac:dyDescent="0.2">
      <c r="H12380"/>
      <c r="I12380"/>
    </row>
    <row r="12381" spans="8:9" x14ac:dyDescent="0.2">
      <c r="H12381"/>
      <c r="I12381"/>
    </row>
    <row r="12382" spans="8:9" x14ac:dyDescent="0.2">
      <c r="H12382"/>
      <c r="I12382"/>
    </row>
    <row r="12383" spans="8:9" x14ac:dyDescent="0.2">
      <c r="H12383"/>
      <c r="I12383"/>
    </row>
    <row r="12384" spans="8:9" x14ac:dyDescent="0.2">
      <c r="H12384"/>
      <c r="I12384"/>
    </row>
    <row r="12385" spans="8:9" x14ac:dyDescent="0.2">
      <c r="H12385"/>
      <c r="I12385"/>
    </row>
    <row r="12386" spans="8:9" x14ac:dyDescent="0.2">
      <c r="H12386"/>
      <c r="I12386"/>
    </row>
    <row r="12387" spans="8:9" x14ac:dyDescent="0.2">
      <c r="H12387"/>
      <c r="I12387"/>
    </row>
    <row r="12388" spans="8:9" x14ac:dyDescent="0.2">
      <c r="H12388"/>
      <c r="I12388"/>
    </row>
    <row r="12389" spans="8:9" x14ac:dyDescent="0.2">
      <c r="H12389"/>
      <c r="I12389"/>
    </row>
    <row r="12390" spans="8:9" x14ac:dyDescent="0.2">
      <c r="H12390"/>
      <c r="I12390"/>
    </row>
    <row r="12391" spans="8:9" x14ac:dyDescent="0.2">
      <c r="H12391"/>
      <c r="I12391"/>
    </row>
    <row r="12392" spans="8:9" x14ac:dyDescent="0.2">
      <c r="H12392"/>
      <c r="I12392"/>
    </row>
    <row r="12393" spans="8:9" x14ac:dyDescent="0.2">
      <c r="H12393"/>
      <c r="I12393"/>
    </row>
    <row r="12394" spans="8:9" x14ac:dyDescent="0.2">
      <c r="H12394"/>
      <c r="I12394"/>
    </row>
    <row r="12395" spans="8:9" x14ac:dyDescent="0.2">
      <c r="H12395"/>
      <c r="I12395"/>
    </row>
    <row r="12396" spans="8:9" x14ac:dyDescent="0.2">
      <c r="H12396"/>
      <c r="I12396"/>
    </row>
    <row r="12397" spans="8:9" x14ac:dyDescent="0.2">
      <c r="H12397"/>
      <c r="I12397"/>
    </row>
    <row r="12398" spans="8:9" x14ac:dyDescent="0.2">
      <c r="H12398"/>
      <c r="I12398"/>
    </row>
    <row r="12399" spans="8:9" x14ac:dyDescent="0.2">
      <c r="H12399"/>
      <c r="I12399"/>
    </row>
    <row r="12400" spans="8:9" x14ac:dyDescent="0.2">
      <c r="H12400"/>
      <c r="I12400"/>
    </row>
    <row r="12401" spans="8:9" x14ac:dyDescent="0.2">
      <c r="H12401"/>
      <c r="I12401"/>
    </row>
    <row r="12402" spans="8:9" x14ac:dyDescent="0.2">
      <c r="H12402"/>
      <c r="I12402"/>
    </row>
    <row r="12403" spans="8:9" x14ac:dyDescent="0.2">
      <c r="H12403"/>
      <c r="I12403"/>
    </row>
    <row r="12404" spans="8:9" x14ac:dyDescent="0.2">
      <c r="H12404"/>
      <c r="I12404"/>
    </row>
    <row r="12405" spans="8:9" x14ac:dyDescent="0.2">
      <c r="H12405"/>
      <c r="I12405"/>
    </row>
    <row r="12406" spans="8:9" x14ac:dyDescent="0.2">
      <c r="H12406"/>
      <c r="I12406"/>
    </row>
    <row r="12407" spans="8:9" x14ac:dyDescent="0.2">
      <c r="H12407"/>
      <c r="I12407"/>
    </row>
    <row r="12408" spans="8:9" x14ac:dyDescent="0.2">
      <c r="H12408"/>
      <c r="I12408"/>
    </row>
    <row r="12409" spans="8:9" x14ac:dyDescent="0.2">
      <c r="H12409"/>
      <c r="I12409"/>
    </row>
    <row r="12410" spans="8:9" x14ac:dyDescent="0.2">
      <c r="H12410"/>
      <c r="I12410"/>
    </row>
    <row r="12411" spans="8:9" x14ac:dyDescent="0.2">
      <c r="H12411"/>
      <c r="I12411"/>
    </row>
    <row r="12412" spans="8:9" x14ac:dyDescent="0.2">
      <c r="H12412"/>
      <c r="I12412"/>
    </row>
    <row r="12413" spans="8:9" x14ac:dyDescent="0.2">
      <c r="H12413"/>
      <c r="I12413"/>
    </row>
    <row r="12414" spans="8:9" x14ac:dyDescent="0.2">
      <c r="H12414"/>
      <c r="I12414"/>
    </row>
    <row r="12415" spans="8:9" x14ac:dyDescent="0.2">
      <c r="H12415"/>
      <c r="I12415"/>
    </row>
    <row r="12416" spans="8:9" x14ac:dyDescent="0.2">
      <c r="H12416"/>
      <c r="I12416"/>
    </row>
    <row r="12417" spans="8:9" x14ac:dyDescent="0.2">
      <c r="H12417"/>
      <c r="I12417"/>
    </row>
    <row r="12418" spans="8:9" x14ac:dyDescent="0.2">
      <c r="H12418"/>
      <c r="I12418"/>
    </row>
    <row r="12419" spans="8:9" x14ac:dyDescent="0.2">
      <c r="H12419"/>
      <c r="I12419"/>
    </row>
    <row r="12420" spans="8:9" x14ac:dyDescent="0.2">
      <c r="H12420"/>
      <c r="I12420"/>
    </row>
    <row r="12421" spans="8:9" x14ac:dyDescent="0.2">
      <c r="H12421"/>
      <c r="I12421"/>
    </row>
    <row r="12422" spans="8:9" x14ac:dyDescent="0.2">
      <c r="H12422"/>
      <c r="I12422"/>
    </row>
    <row r="12423" spans="8:9" x14ac:dyDescent="0.2">
      <c r="H12423"/>
      <c r="I12423"/>
    </row>
    <row r="12424" spans="8:9" x14ac:dyDescent="0.2">
      <c r="H12424"/>
      <c r="I12424"/>
    </row>
    <row r="12425" spans="8:9" x14ac:dyDescent="0.2">
      <c r="H12425"/>
      <c r="I12425"/>
    </row>
    <row r="12426" spans="8:9" x14ac:dyDescent="0.2">
      <c r="H12426"/>
      <c r="I12426"/>
    </row>
    <row r="12427" spans="8:9" x14ac:dyDescent="0.2">
      <c r="H12427"/>
      <c r="I12427"/>
    </row>
    <row r="12428" spans="8:9" x14ac:dyDescent="0.2">
      <c r="H12428"/>
      <c r="I12428"/>
    </row>
    <row r="12429" spans="8:9" x14ac:dyDescent="0.2">
      <c r="H12429"/>
      <c r="I12429"/>
    </row>
    <row r="12430" spans="8:9" x14ac:dyDescent="0.2">
      <c r="H12430"/>
      <c r="I12430"/>
    </row>
    <row r="12431" spans="8:9" x14ac:dyDescent="0.2">
      <c r="H12431"/>
      <c r="I12431"/>
    </row>
    <row r="12432" spans="8:9" x14ac:dyDescent="0.2">
      <c r="H12432"/>
      <c r="I12432"/>
    </row>
    <row r="12433" spans="8:9" x14ac:dyDescent="0.2">
      <c r="H12433"/>
      <c r="I12433"/>
    </row>
    <row r="12434" spans="8:9" x14ac:dyDescent="0.2">
      <c r="H12434"/>
      <c r="I12434"/>
    </row>
    <row r="12435" spans="8:9" x14ac:dyDescent="0.2">
      <c r="H12435"/>
      <c r="I12435"/>
    </row>
    <row r="12436" spans="8:9" x14ac:dyDescent="0.2">
      <c r="H12436"/>
      <c r="I12436"/>
    </row>
    <row r="12437" spans="8:9" x14ac:dyDescent="0.2">
      <c r="H12437"/>
      <c r="I12437"/>
    </row>
    <row r="12438" spans="8:9" x14ac:dyDescent="0.2">
      <c r="H12438"/>
      <c r="I12438"/>
    </row>
    <row r="12439" spans="8:9" x14ac:dyDescent="0.2">
      <c r="H12439"/>
      <c r="I12439"/>
    </row>
    <row r="12440" spans="8:9" x14ac:dyDescent="0.2">
      <c r="H12440"/>
      <c r="I12440"/>
    </row>
    <row r="12441" spans="8:9" x14ac:dyDescent="0.2">
      <c r="H12441"/>
      <c r="I12441"/>
    </row>
    <row r="12442" spans="8:9" x14ac:dyDescent="0.2">
      <c r="H12442"/>
      <c r="I12442"/>
    </row>
    <row r="12443" spans="8:9" x14ac:dyDescent="0.2">
      <c r="H12443"/>
      <c r="I12443"/>
    </row>
    <row r="12444" spans="8:9" x14ac:dyDescent="0.2">
      <c r="H12444"/>
      <c r="I12444"/>
    </row>
    <row r="12445" spans="8:9" x14ac:dyDescent="0.2">
      <c r="H12445"/>
      <c r="I12445"/>
    </row>
    <row r="12446" spans="8:9" x14ac:dyDescent="0.2">
      <c r="H12446"/>
      <c r="I12446"/>
    </row>
    <row r="12447" spans="8:9" x14ac:dyDescent="0.2">
      <c r="H12447"/>
      <c r="I12447"/>
    </row>
    <row r="12448" spans="8:9" x14ac:dyDescent="0.2">
      <c r="H12448"/>
      <c r="I12448"/>
    </row>
    <row r="12449" spans="8:9" x14ac:dyDescent="0.2">
      <c r="H12449"/>
      <c r="I12449"/>
    </row>
    <row r="12450" spans="8:9" x14ac:dyDescent="0.2">
      <c r="H12450"/>
      <c r="I12450"/>
    </row>
    <row r="12451" spans="8:9" x14ac:dyDescent="0.2">
      <c r="H12451"/>
      <c r="I12451"/>
    </row>
    <row r="12452" spans="8:9" x14ac:dyDescent="0.2">
      <c r="H12452"/>
      <c r="I12452"/>
    </row>
    <row r="12453" spans="8:9" x14ac:dyDescent="0.2">
      <c r="H12453"/>
      <c r="I12453"/>
    </row>
    <row r="12454" spans="8:9" x14ac:dyDescent="0.2">
      <c r="H12454"/>
      <c r="I12454"/>
    </row>
    <row r="12455" spans="8:9" x14ac:dyDescent="0.2">
      <c r="H12455"/>
      <c r="I12455"/>
    </row>
    <row r="12456" spans="8:9" x14ac:dyDescent="0.2">
      <c r="H12456"/>
      <c r="I12456"/>
    </row>
    <row r="12457" spans="8:9" x14ac:dyDescent="0.2">
      <c r="H12457"/>
      <c r="I12457"/>
    </row>
    <row r="12458" spans="8:9" x14ac:dyDescent="0.2">
      <c r="H12458"/>
      <c r="I12458"/>
    </row>
    <row r="12459" spans="8:9" x14ac:dyDescent="0.2">
      <c r="H12459"/>
      <c r="I12459"/>
    </row>
    <row r="12460" spans="8:9" x14ac:dyDescent="0.2">
      <c r="H12460"/>
      <c r="I12460"/>
    </row>
    <row r="12461" spans="8:9" x14ac:dyDescent="0.2">
      <c r="H12461"/>
      <c r="I12461"/>
    </row>
    <row r="12462" spans="8:9" x14ac:dyDescent="0.2">
      <c r="H12462"/>
      <c r="I12462"/>
    </row>
    <row r="12463" spans="8:9" x14ac:dyDescent="0.2">
      <c r="H12463"/>
      <c r="I12463"/>
    </row>
    <row r="12464" spans="8:9" x14ac:dyDescent="0.2">
      <c r="H12464"/>
      <c r="I12464"/>
    </row>
    <row r="12465" spans="8:9" x14ac:dyDescent="0.2">
      <c r="H12465"/>
      <c r="I12465"/>
    </row>
    <row r="12466" spans="8:9" x14ac:dyDescent="0.2">
      <c r="H12466"/>
      <c r="I12466"/>
    </row>
    <row r="12467" spans="8:9" x14ac:dyDescent="0.2">
      <c r="H12467"/>
      <c r="I12467"/>
    </row>
    <row r="12468" spans="8:9" x14ac:dyDescent="0.2">
      <c r="H12468"/>
      <c r="I12468"/>
    </row>
    <row r="12469" spans="8:9" x14ac:dyDescent="0.2">
      <c r="H12469"/>
      <c r="I12469"/>
    </row>
    <row r="12470" spans="8:9" x14ac:dyDescent="0.2">
      <c r="H12470"/>
      <c r="I12470"/>
    </row>
    <row r="12471" spans="8:9" x14ac:dyDescent="0.2">
      <c r="H12471"/>
      <c r="I12471"/>
    </row>
    <row r="12472" spans="8:9" x14ac:dyDescent="0.2">
      <c r="H12472"/>
      <c r="I12472"/>
    </row>
    <row r="12473" spans="8:9" x14ac:dyDescent="0.2">
      <c r="H12473"/>
      <c r="I12473"/>
    </row>
    <row r="12474" spans="8:9" x14ac:dyDescent="0.2">
      <c r="H12474"/>
      <c r="I12474"/>
    </row>
    <row r="12475" spans="8:9" x14ac:dyDescent="0.2">
      <c r="H12475"/>
      <c r="I12475"/>
    </row>
    <row r="12476" spans="8:9" x14ac:dyDescent="0.2">
      <c r="H12476"/>
      <c r="I12476"/>
    </row>
    <row r="12477" spans="8:9" x14ac:dyDescent="0.2">
      <c r="H12477"/>
      <c r="I12477"/>
    </row>
    <row r="12478" spans="8:9" x14ac:dyDescent="0.2">
      <c r="H12478"/>
      <c r="I12478"/>
    </row>
    <row r="12479" spans="8:9" x14ac:dyDescent="0.2">
      <c r="H12479"/>
      <c r="I12479"/>
    </row>
    <row r="12480" spans="8:9" x14ac:dyDescent="0.2">
      <c r="H12480"/>
      <c r="I12480"/>
    </row>
    <row r="12481" spans="8:9" x14ac:dyDescent="0.2">
      <c r="H12481"/>
      <c r="I12481"/>
    </row>
    <row r="12482" spans="8:9" x14ac:dyDescent="0.2">
      <c r="H12482"/>
      <c r="I12482"/>
    </row>
    <row r="12483" spans="8:9" x14ac:dyDescent="0.2">
      <c r="H12483"/>
      <c r="I12483"/>
    </row>
    <row r="12484" spans="8:9" x14ac:dyDescent="0.2">
      <c r="H12484"/>
      <c r="I12484"/>
    </row>
    <row r="12485" spans="8:9" x14ac:dyDescent="0.2">
      <c r="H12485"/>
      <c r="I12485"/>
    </row>
    <row r="12486" spans="8:9" x14ac:dyDescent="0.2">
      <c r="H12486"/>
      <c r="I12486"/>
    </row>
    <row r="12487" spans="8:9" x14ac:dyDescent="0.2">
      <c r="H12487"/>
      <c r="I12487"/>
    </row>
    <row r="12488" spans="8:9" x14ac:dyDescent="0.2">
      <c r="H12488"/>
      <c r="I12488"/>
    </row>
    <row r="12489" spans="8:9" x14ac:dyDescent="0.2">
      <c r="H12489"/>
      <c r="I12489"/>
    </row>
    <row r="12490" spans="8:9" x14ac:dyDescent="0.2">
      <c r="H12490"/>
      <c r="I12490"/>
    </row>
    <row r="12491" spans="8:9" x14ac:dyDescent="0.2">
      <c r="H12491"/>
      <c r="I12491"/>
    </row>
    <row r="12492" spans="8:9" x14ac:dyDescent="0.2">
      <c r="H12492"/>
      <c r="I12492"/>
    </row>
    <row r="12493" spans="8:9" x14ac:dyDescent="0.2">
      <c r="H12493"/>
      <c r="I12493"/>
    </row>
    <row r="12494" spans="8:9" x14ac:dyDescent="0.2">
      <c r="H12494"/>
      <c r="I12494"/>
    </row>
    <row r="12495" spans="8:9" x14ac:dyDescent="0.2">
      <c r="H12495"/>
      <c r="I12495"/>
    </row>
    <row r="12496" spans="8:9" x14ac:dyDescent="0.2">
      <c r="H12496"/>
      <c r="I12496"/>
    </row>
    <row r="12497" spans="8:9" x14ac:dyDescent="0.2">
      <c r="H12497"/>
      <c r="I12497"/>
    </row>
    <row r="12498" spans="8:9" x14ac:dyDescent="0.2">
      <c r="H12498"/>
      <c r="I12498"/>
    </row>
    <row r="12499" spans="8:9" x14ac:dyDescent="0.2">
      <c r="H12499"/>
      <c r="I12499"/>
    </row>
    <row r="12500" spans="8:9" x14ac:dyDescent="0.2">
      <c r="H12500"/>
      <c r="I12500"/>
    </row>
    <row r="12501" spans="8:9" x14ac:dyDescent="0.2">
      <c r="H12501"/>
      <c r="I12501"/>
    </row>
    <row r="12502" spans="8:9" x14ac:dyDescent="0.2">
      <c r="H12502"/>
      <c r="I12502"/>
    </row>
    <row r="12503" spans="8:9" x14ac:dyDescent="0.2">
      <c r="H12503"/>
      <c r="I12503"/>
    </row>
    <row r="12504" spans="8:9" x14ac:dyDescent="0.2">
      <c r="H12504"/>
      <c r="I12504"/>
    </row>
    <row r="12505" spans="8:9" x14ac:dyDescent="0.2">
      <c r="H12505"/>
      <c r="I12505"/>
    </row>
    <row r="12506" spans="8:9" x14ac:dyDescent="0.2">
      <c r="H12506"/>
      <c r="I12506"/>
    </row>
    <row r="12507" spans="8:9" x14ac:dyDescent="0.2">
      <c r="H12507"/>
      <c r="I12507"/>
    </row>
    <row r="12508" spans="8:9" x14ac:dyDescent="0.2">
      <c r="H12508"/>
      <c r="I12508"/>
    </row>
    <row r="12509" spans="8:9" x14ac:dyDescent="0.2">
      <c r="H12509"/>
      <c r="I12509"/>
    </row>
    <row r="12510" spans="8:9" x14ac:dyDescent="0.2">
      <c r="H12510"/>
      <c r="I12510"/>
    </row>
    <row r="12511" spans="8:9" x14ac:dyDescent="0.2">
      <c r="H12511"/>
      <c r="I12511"/>
    </row>
    <row r="12512" spans="8:9" x14ac:dyDescent="0.2">
      <c r="H12512"/>
      <c r="I12512"/>
    </row>
    <row r="12513" spans="8:9" x14ac:dyDescent="0.2">
      <c r="H12513"/>
      <c r="I12513"/>
    </row>
    <row r="12514" spans="8:9" x14ac:dyDescent="0.2">
      <c r="H12514"/>
      <c r="I12514"/>
    </row>
    <row r="12515" spans="8:9" x14ac:dyDescent="0.2">
      <c r="H12515"/>
      <c r="I12515"/>
    </row>
    <row r="12516" spans="8:9" x14ac:dyDescent="0.2">
      <c r="H12516"/>
      <c r="I12516"/>
    </row>
    <row r="12517" spans="8:9" x14ac:dyDescent="0.2">
      <c r="H12517"/>
      <c r="I12517"/>
    </row>
    <row r="12518" spans="8:9" x14ac:dyDescent="0.2">
      <c r="H12518"/>
      <c r="I12518"/>
    </row>
    <row r="12519" spans="8:9" x14ac:dyDescent="0.2">
      <c r="H12519"/>
      <c r="I12519"/>
    </row>
    <row r="12520" spans="8:9" x14ac:dyDescent="0.2">
      <c r="H12520"/>
      <c r="I12520"/>
    </row>
    <row r="12521" spans="8:9" x14ac:dyDescent="0.2">
      <c r="H12521"/>
      <c r="I12521"/>
    </row>
    <row r="12522" spans="8:9" x14ac:dyDescent="0.2">
      <c r="H12522"/>
      <c r="I12522"/>
    </row>
    <row r="12523" spans="8:9" x14ac:dyDescent="0.2">
      <c r="H12523"/>
      <c r="I12523"/>
    </row>
    <row r="12524" spans="8:9" x14ac:dyDescent="0.2">
      <c r="H12524"/>
      <c r="I12524"/>
    </row>
    <row r="12525" spans="8:9" x14ac:dyDescent="0.2">
      <c r="H12525"/>
      <c r="I12525"/>
    </row>
    <row r="12526" spans="8:9" x14ac:dyDescent="0.2">
      <c r="H12526"/>
      <c r="I12526"/>
    </row>
    <row r="12527" spans="8:9" x14ac:dyDescent="0.2">
      <c r="H12527"/>
      <c r="I12527"/>
    </row>
    <row r="12528" spans="8:9" x14ac:dyDescent="0.2">
      <c r="H12528"/>
      <c r="I12528"/>
    </row>
    <row r="12529" spans="8:9" x14ac:dyDescent="0.2">
      <c r="H12529"/>
      <c r="I12529"/>
    </row>
    <row r="12530" spans="8:9" x14ac:dyDescent="0.2">
      <c r="H12530"/>
      <c r="I12530"/>
    </row>
    <row r="12531" spans="8:9" x14ac:dyDescent="0.2">
      <c r="H12531"/>
      <c r="I12531"/>
    </row>
    <row r="12532" spans="8:9" x14ac:dyDescent="0.2">
      <c r="H12532"/>
      <c r="I12532"/>
    </row>
    <row r="12533" spans="8:9" x14ac:dyDescent="0.2">
      <c r="H12533"/>
      <c r="I12533"/>
    </row>
    <row r="12534" spans="8:9" x14ac:dyDescent="0.2">
      <c r="H12534"/>
      <c r="I12534"/>
    </row>
    <row r="12535" spans="8:9" x14ac:dyDescent="0.2">
      <c r="H12535"/>
      <c r="I12535"/>
    </row>
    <row r="12536" spans="8:9" x14ac:dyDescent="0.2">
      <c r="H12536"/>
      <c r="I12536"/>
    </row>
    <row r="12537" spans="8:9" x14ac:dyDescent="0.2">
      <c r="H12537"/>
      <c r="I12537"/>
    </row>
    <row r="12538" spans="8:9" x14ac:dyDescent="0.2">
      <c r="H12538"/>
      <c r="I12538"/>
    </row>
    <row r="12539" spans="8:9" x14ac:dyDescent="0.2">
      <c r="H12539"/>
      <c r="I12539"/>
    </row>
    <row r="12540" spans="8:9" x14ac:dyDescent="0.2">
      <c r="H12540"/>
      <c r="I12540"/>
    </row>
    <row r="12541" spans="8:9" x14ac:dyDescent="0.2">
      <c r="H12541"/>
      <c r="I12541"/>
    </row>
    <row r="12542" spans="8:9" x14ac:dyDescent="0.2">
      <c r="H12542"/>
      <c r="I12542"/>
    </row>
    <row r="12543" spans="8:9" x14ac:dyDescent="0.2">
      <c r="H12543"/>
      <c r="I12543"/>
    </row>
    <row r="12544" spans="8:9" x14ac:dyDescent="0.2">
      <c r="H12544"/>
      <c r="I12544"/>
    </row>
    <row r="12545" spans="8:9" x14ac:dyDescent="0.2">
      <c r="H12545"/>
      <c r="I12545"/>
    </row>
    <row r="12546" spans="8:9" x14ac:dyDescent="0.2">
      <c r="H12546"/>
      <c r="I12546"/>
    </row>
    <row r="12547" spans="8:9" x14ac:dyDescent="0.2">
      <c r="H12547"/>
      <c r="I12547"/>
    </row>
    <row r="12548" spans="8:9" x14ac:dyDescent="0.2">
      <c r="H12548"/>
      <c r="I12548"/>
    </row>
    <row r="12549" spans="8:9" x14ac:dyDescent="0.2">
      <c r="H12549"/>
      <c r="I12549"/>
    </row>
    <row r="12550" spans="8:9" x14ac:dyDescent="0.2">
      <c r="H12550"/>
      <c r="I12550"/>
    </row>
    <row r="12551" spans="8:9" x14ac:dyDescent="0.2">
      <c r="H12551"/>
      <c r="I12551"/>
    </row>
    <row r="12552" spans="8:9" x14ac:dyDescent="0.2">
      <c r="H12552"/>
      <c r="I12552"/>
    </row>
    <row r="12553" spans="8:9" x14ac:dyDescent="0.2">
      <c r="H12553"/>
      <c r="I12553"/>
    </row>
    <row r="12554" spans="8:9" x14ac:dyDescent="0.2">
      <c r="H12554"/>
      <c r="I12554"/>
    </row>
    <row r="12555" spans="8:9" x14ac:dyDescent="0.2">
      <c r="H12555"/>
      <c r="I12555"/>
    </row>
    <row r="12556" spans="8:9" x14ac:dyDescent="0.2">
      <c r="H12556"/>
      <c r="I12556"/>
    </row>
    <row r="12557" spans="8:9" x14ac:dyDescent="0.2">
      <c r="H12557"/>
      <c r="I12557"/>
    </row>
    <row r="12558" spans="8:9" x14ac:dyDescent="0.2">
      <c r="H12558"/>
      <c r="I12558"/>
    </row>
    <row r="12559" spans="8:9" x14ac:dyDescent="0.2">
      <c r="H12559"/>
      <c r="I12559"/>
    </row>
    <row r="12560" spans="8:9" x14ac:dyDescent="0.2">
      <c r="H12560"/>
      <c r="I12560"/>
    </row>
    <row r="12561" spans="8:9" x14ac:dyDescent="0.2">
      <c r="H12561"/>
      <c r="I12561"/>
    </row>
    <row r="12562" spans="8:9" x14ac:dyDescent="0.2">
      <c r="H12562"/>
      <c r="I12562"/>
    </row>
    <row r="12563" spans="8:9" x14ac:dyDescent="0.2">
      <c r="H12563"/>
      <c r="I12563"/>
    </row>
    <row r="12564" spans="8:9" x14ac:dyDescent="0.2">
      <c r="H12564"/>
      <c r="I12564"/>
    </row>
    <row r="12565" spans="8:9" x14ac:dyDescent="0.2">
      <c r="H12565"/>
      <c r="I12565"/>
    </row>
    <row r="12566" spans="8:9" x14ac:dyDescent="0.2">
      <c r="H12566"/>
      <c r="I12566"/>
    </row>
    <row r="12567" spans="8:9" x14ac:dyDescent="0.2">
      <c r="H12567"/>
      <c r="I12567"/>
    </row>
    <row r="12568" spans="8:9" x14ac:dyDescent="0.2">
      <c r="H12568"/>
      <c r="I12568"/>
    </row>
    <row r="12569" spans="8:9" x14ac:dyDescent="0.2">
      <c r="H12569"/>
      <c r="I12569"/>
    </row>
    <row r="12570" spans="8:9" x14ac:dyDescent="0.2">
      <c r="H12570"/>
      <c r="I12570"/>
    </row>
    <row r="12571" spans="8:9" x14ac:dyDescent="0.2">
      <c r="H12571"/>
      <c r="I12571"/>
    </row>
    <row r="12572" spans="8:9" x14ac:dyDescent="0.2">
      <c r="H12572"/>
      <c r="I12572"/>
    </row>
    <row r="12573" spans="8:9" x14ac:dyDescent="0.2">
      <c r="H12573"/>
      <c r="I12573"/>
    </row>
    <row r="12574" spans="8:9" x14ac:dyDescent="0.2">
      <c r="H12574"/>
      <c r="I12574"/>
    </row>
    <row r="12575" spans="8:9" x14ac:dyDescent="0.2">
      <c r="H12575"/>
      <c r="I12575"/>
    </row>
    <row r="12576" spans="8:9" x14ac:dyDescent="0.2">
      <c r="H12576"/>
      <c r="I12576"/>
    </row>
    <row r="12577" spans="8:9" x14ac:dyDescent="0.2">
      <c r="H12577"/>
      <c r="I12577"/>
    </row>
    <row r="12578" spans="8:9" x14ac:dyDescent="0.2">
      <c r="H12578"/>
      <c r="I12578"/>
    </row>
    <row r="12579" spans="8:9" x14ac:dyDescent="0.2">
      <c r="H12579"/>
      <c r="I12579"/>
    </row>
    <row r="12580" spans="8:9" x14ac:dyDescent="0.2">
      <c r="H12580"/>
      <c r="I12580"/>
    </row>
    <row r="12581" spans="8:9" x14ac:dyDescent="0.2">
      <c r="H12581"/>
      <c r="I12581"/>
    </row>
    <row r="12582" spans="8:9" x14ac:dyDescent="0.2">
      <c r="H12582"/>
      <c r="I12582"/>
    </row>
    <row r="12583" spans="8:9" x14ac:dyDescent="0.2">
      <c r="H12583"/>
      <c r="I12583"/>
    </row>
    <row r="12584" spans="8:9" x14ac:dyDescent="0.2">
      <c r="H12584"/>
      <c r="I12584"/>
    </row>
    <row r="12585" spans="8:9" x14ac:dyDescent="0.2">
      <c r="H12585"/>
      <c r="I12585"/>
    </row>
    <row r="12586" spans="8:9" x14ac:dyDescent="0.2">
      <c r="H12586"/>
      <c r="I12586"/>
    </row>
    <row r="12587" spans="8:9" x14ac:dyDescent="0.2">
      <c r="H12587"/>
      <c r="I12587"/>
    </row>
    <row r="12588" spans="8:9" x14ac:dyDescent="0.2">
      <c r="H12588"/>
      <c r="I12588"/>
    </row>
    <row r="12589" spans="8:9" x14ac:dyDescent="0.2">
      <c r="H12589"/>
      <c r="I12589"/>
    </row>
    <row r="12590" spans="8:9" x14ac:dyDescent="0.2">
      <c r="H12590"/>
      <c r="I12590"/>
    </row>
    <row r="12591" spans="8:9" x14ac:dyDescent="0.2">
      <c r="H12591"/>
      <c r="I12591"/>
    </row>
    <row r="12592" spans="8:9" x14ac:dyDescent="0.2">
      <c r="H12592"/>
      <c r="I12592"/>
    </row>
    <row r="12593" spans="8:9" x14ac:dyDescent="0.2">
      <c r="H12593"/>
      <c r="I12593"/>
    </row>
    <row r="12594" spans="8:9" x14ac:dyDescent="0.2">
      <c r="H12594"/>
      <c r="I12594"/>
    </row>
    <row r="12595" spans="8:9" x14ac:dyDescent="0.2">
      <c r="H12595"/>
      <c r="I12595"/>
    </row>
    <row r="12596" spans="8:9" x14ac:dyDescent="0.2">
      <c r="H12596"/>
      <c r="I12596"/>
    </row>
    <row r="12597" spans="8:9" x14ac:dyDescent="0.2">
      <c r="H12597"/>
      <c r="I12597"/>
    </row>
    <row r="12598" spans="8:9" x14ac:dyDescent="0.2">
      <c r="H12598"/>
      <c r="I12598"/>
    </row>
    <row r="12599" spans="8:9" x14ac:dyDescent="0.2">
      <c r="H12599"/>
      <c r="I12599"/>
    </row>
    <row r="12600" spans="8:9" x14ac:dyDescent="0.2">
      <c r="H12600"/>
      <c r="I12600"/>
    </row>
    <row r="12601" spans="8:9" x14ac:dyDescent="0.2">
      <c r="H12601"/>
      <c r="I12601"/>
    </row>
    <row r="12602" spans="8:9" x14ac:dyDescent="0.2">
      <c r="H12602"/>
      <c r="I12602"/>
    </row>
    <row r="12603" spans="8:9" x14ac:dyDescent="0.2">
      <c r="H12603"/>
      <c r="I12603"/>
    </row>
    <row r="12604" spans="8:9" x14ac:dyDescent="0.2">
      <c r="H12604"/>
      <c r="I12604"/>
    </row>
    <row r="12605" spans="8:9" x14ac:dyDescent="0.2">
      <c r="H12605"/>
      <c r="I12605"/>
    </row>
    <row r="12606" spans="8:9" x14ac:dyDescent="0.2">
      <c r="H12606"/>
      <c r="I12606"/>
    </row>
    <row r="12607" spans="8:9" x14ac:dyDescent="0.2">
      <c r="H12607"/>
      <c r="I12607"/>
    </row>
    <row r="12608" spans="8:9" x14ac:dyDescent="0.2">
      <c r="H12608"/>
      <c r="I12608"/>
    </row>
    <row r="12609" spans="8:9" x14ac:dyDescent="0.2">
      <c r="H12609"/>
      <c r="I12609"/>
    </row>
    <row r="12610" spans="8:9" x14ac:dyDescent="0.2">
      <c r="H12610"/>
      <c r="I12610"/>
    </row>
    <row r="12611" spans="8:9" x14ac:dyDescent="0.2">
      <c r="H12611"/>
      <c r="I12611"/>
    </row>
    <row r="12612" spans="8:9" x14ac:dyDescent="0.2">
      <c r="H12612"/>
      <c r="I12612"/>
    </row>
    <row r="12613" spans="8:9" x14ac:dyDescent="0.2">
      <c r="H12613"/>
      <c r="I12613"/>
    </row>
    <row r="12614" spans="8:9" x14ac:dyDescent="0.2">
      <c r="H12614"/>
      <c r="I12614"/>
    </row>
    <row r="12615" spans="8:9" x14ac:dyDescent="0.2">
      <c r="H12615"/>
      <c r="I12615"/>
    </row>
    <row r="12616" spans="8:9" x14ac:dyDescent="0.2">
      <c r="H12616"/>
      <c r="I12616"/>
    </row>
    <row r="12617" spans="8:9" x14ac:dyDescent="0.2">
      <c r="H12617"/>
      <c r="I12617"/>
    </row>
    <row r="12618" spans="8:9" x14ac:dyDescent="0.2">
      <c r="H12618"/>
      <c r="I12618"/>
    </row>
    <row r="12619" spans="8:9" x14ac:dyDescent="0.2">
      <c r="H12619"/>
      <c r="I12619"/>
    </row>
    <row r="12620" spans="8:9" x14ac:dyDescent="0.2">
      <c r="H12620"/>
      <c r="I12620"/>
    </row>
    <row r="12621" spans="8:9" x14ac:dyDescent="0.2">
      <c r="H12621"/>
      <c r="I12621"/>
    </row>
    <row r="12622" spans="8:9" x14ac:dyDescent="0.2">
      <c r="H12622"/>
      <c r="I12622"/>
    </row>
    <row r="12623" spans="8:9" x14ac:dyDescent="0.2">
      <c r="H12623"/>
      <c r="I12623"/>
    </row>
    <row r="12624" spans="8:9" x14ac:dyDescent="0.2">
      <c r="H12624"/>
      <c r="I12624"/>
    </row>
    <row r="12625" spans="8:9" x14ac:dyDescent="0.2">
      <c r="H12625"/>
      <c r="I12625"/>
    </row>
    <row r="12626" spans="8:9" x14ac:dyDescent="0.2">
      <c r="H12626"/>
      <c r="I12626"/>
    </row>
    <row r="12627" spans="8:9" x14ac:dyDescent="0.2">
      <c r="H12627"/>
      <c r="I12627"/>
    </row>
    <row r="12628" spans="8:9" x14ac:dyDescent="0.2">
      <c r="H12628"/>
      <c r="I12628"/>
    </row>
    <row r="12629" spans="8:9" x14ac:dyDescent="0.2">
      <c r="H12629"/>
      <c r="I12629"/>
    </row>
    <row r="12630" spans="8:9" x14ac:dyDescent="0.2">
      <c r="H12630"/>
      <c r="I12630"/>
    </row>
    <row r="12631" spans="8:9" x14ac:dyDescent="0.2">
      <c r="H12631"/>
      <c r="I12631"/>
    </row>
    <row r="12632" spans="8:9" x14ac:dyDescent="0.2">
      <c r="H12632"/>
      <c r="I12632"/>
    </row>
    <row r="12633" spans="8:9" x14ac:dyDescent="0.2">
      <c r="H12633"/>
      <c r="I12633"/>
    </row>
    <row r="12634" spans="8:9" x14ac:dyDescent="0.2">
      <c r="H12634"/>
      <c r="I12634"/>
    </row>
    <row r="12635" spans="8:9" x14ac:dyDescent="0.2">
      <c r="H12635"/>
      <c r="I12635"/>
    </row>
    <row r="12636" spans="8:9" x14ac:dyDescent="0.2">
      <c r="H12636"/>
      <c r="I12636"/>
    </row>
    <row r="12637" spans="8:9" x14ac:dyDescent="0.2">
      <c r="H12637"/>
      <c r="I12637"/>
    </row>
    <row r="12638" spans="8:9" x14ac:dyDescent="0.2">
      <c r="H12638"/>
      <c r="I12638"/>
    </row>
    <row r="12639" spans="8:9" x14ac:dyDescent="0.2">
      <c r="H12639"/>
      <c r="I12639"/>
    </row>
    <row r="12640" spans="8:9" x14ac:dyDescent="0.2">
      <c r="H12640"/>
      <c r="I12640"/>
    </row>
    <row r="12641" spans="8:9" x14ac:dyDescent="0.2">
      <c r="H12641"/>
      <c r="I12641"/>
    </row>
    <row r="12642" spans="8:9" x14ac:dyDescent="0.2">
      <c r="H12642"/>
      <c r="I12642"/>
    </row>
    <row r="12643" spans="8:9" x14ac:dyDescent="0.2">
      <c r="H12643"/>
      <c r="I12643"/>
    </row>
    <row r="12644" spans="8:9" x14ac:dyDescent="0.2">
      <c r="H12644"/>
      <c r="I12644"/>
    </row>
    <row r="12645" spans="8:9" x14ac:dyDescent="0.2">
      <c r="H12645"/>
      <c r="I12645"/>
    </row>
    <row r="12646" spans="8:9" x14ac:dyDescent="0.2">
      <c r="H12646"/>
      <c r="I12646"/>
    </row>
    <row r="12647" spans="8:9" x14ac:dyDescent="0.2">
      <c r="H12647"/>
      <c r="I12647"/>
    </row>
    <row r="12648" spans="8:9" x14ac:dyDescent="0.2">
      <c r="H12648"/>
      <c r="I12648"/>
    </row>
    <row r="12649" spans="8:9" x14ac:dyDescent="0.2">
      <c r="H12649"/>
      <c r="I12649"/>
    </row>
    <row r="12650" spans="8:9" x14ac:dyDescent="0.2">
      <c r="H12650"/>
      <c r="I12650"/>
    </row>
    <row r="12651" spans="8:9" x14ac:dyDescent="0.2">
      <c r="H12651"/>
      <c r="I12651"/>
    </row>
    <row r="12652" spans="8:9" x14ac:dyDescent="0.2">
      <c r="H12652"/>
      <c r="I12652"/>
    </row>
    <row r="12653" spans="8:9" x14ac:dyDescent="0.2">
      <c r="H12653"/>
      <c r="I12653"/>
    </row>
    <row r="12654" spans="8:9" x14ac:dyDescent="0.2">
      <c r="H12654"/>
      <c r="I12654"/>
    </row>
    <row r="12655" spans="8:9" x14ac:dyDescent="0.2">
      <c r="H12655"/>
      <c r="I12655"/>
    </row>
    <row r="12656" spans="8:9" x14ac:dyDescent="0.2">
      <c r="H12656"/>
      <c r="I12656"/>
    </row>
    <row r="12657" spans="8:9" x14ac:dyDescent="0.2">
      <c r="H12657"/>
      <c r="I12657"/>
    </row>
    <row r="12658" spans="8:9" x14ac:dyDescent="0.2">
      <c r="H12658"/>
      <c r="I12658"/>
    </row>
    <row r="12659" spans="8:9" x14ac:dyDescent="0.2">
      <c r="H12659"/>
      <c r="I12659"/>
    </row>
    <row r="12660" spans="8:9" x14ac:dyDescent="0.2">
      <c r="H12660"/>
      <c r="I12660"/>
    </row>
    <row r="12661" spans="8:9" x14ac:dyDescent="0.2">
      <c r="H12661"/>
      <c r="I12661"/>
    </row>
    <row r="12662" spans="8:9" x14ac:dyDescent="0.2">
      <c r="H12662"/>
      <c r="I12662"/>
    </row>
    <row r="12663" spans="8:9" x14ac:dyDescent="0.2">
      <c r="H12663"/>
      <c r="I12663"/>
    </row>
    <row r="12664" spans="8:9" x14ac:dyDescent="0.2">
      <c r="H12664"/>
      <c r="I12664"/>
    </row>
    <row r="12665" spans="8:9" x14ac:dyDescent="0.2">
      <c r="H12665"/>
      <c r="I12665"/>
    </row>
    <row r="12666" spans="8:9" x14ac:dyDescent="0.2">
      <c r="H12666"/>
      <c r="I12666"/>
    </row>
    <row r="12667" spans="8:9" x14ac:dyDescent="0.2">
      <c r="H12667"/>
      <c r="I12667"/>
    </row>
    <row r="12668" spans="8:9" x14ac:dyDescent="0.2">
      <c r="H12668"/>
      <c r="I12668"/>
    </row>
    <row r="12669" spans="8:9" x14ac:dyDescent="0.2">
      <c r="H12669"/>
      <c r="I12669"/>
    </row>
    <row r="12670" spans="8:9" x14ac:dyDescent="0.2">
      <c r="H12670"/>
      <c r="I12670"/>
    </row>
    <row r="12671" spans="8:9" x14ac:dyDescent="0.2">
      <c r="H12671"/>
      <c r="I12671"/>
    </row>
    <row r="12672" spans="8:9" x14ac:dyDescent="0.2">
      <c r="H12672"/>
      <c r="I12672"/>
    </row>
    <row r="12673" spans="8:9" x14ac:dyDescent="0.2">
      <c r="H12673"/>
      <c r="I12673"/>
    </row>
    <row r="12674" spans="8:9" x14ac:dyDescent="0.2">
      <c r="H12674"/>
      <c r="I12674"/>
    </row>
    <row r="12675" spans="8:9" x14ac:dyDescent="0.2">
      <c r="H12675"/>
      <c r="I12675"/>
    </row>
    <row r="12676" spans="8:9" x14ac:dyDescent="0.2">
      <c r="H12676"/>
      <c r="I12676"/>
    </row>
    <row r="12677" spans="8:9" x14ac:dyDescent="0.2">
      <c r="H12677"/>
      <c r="I12677"/>
    </row>
    <row r="12678" spans="8:9" x14ac:dyDescent="0.2">
      <c r="H12678"/>
      <c r="I12678"/>
    </row>
    <row r="12679" spans="8:9" x14ac:dyDescent="0.2">
      <c r="H12679"/>
      <c r="I12679"/>
    </row>
    <row r="12680" spans="8:9" x14ac:dyDescent="0.2">
      <c r="H12680"/>
      <c r="I12680"/>
    </row>
    <row r="12681" spans="8:9" x14ac:dyDescent="0.2">
      <c r="H12681"/>
      <c r="I12681"/>
    </row>
    <row r="12682" spans="8:9" x14ac:dyDescent="0.2">
      <c r="H12682"/>
      <c r="I12682"/>
    </row>
    <row r="12683" spans="8:9" x14ac:dyDescent="0.2">
      <c r="H12683"/>
      <c r="I12683"/>
    </row>
    <row r="12684" spans="8:9" x14ac:dyDescent="0.2">
      <c r="H12684"/>
      <c r="I12684"/>
    </row>
    <row r="12685" spans="8:9" x14ac:dyDescent="0.2">
      <c r="H12685"/>
      <c r="I12685"/>
    </row>
    <row r="12686" spans="8:9" x14ac:dyDescent="0.2">
      <c r="H12686"/>
      <c r="I12686"/>
    </row>
    <row r="12687" spans="8:9" x14ac:dyDescent="0.2">
      <c r="H12687"/>
      <c r="I12687"/>
    </row>
    <row r="12688" spans="8:9" x14ac:dyDescent="0.2">
      <c r="H12688"/>
      <c r="I12688"/>
    </row>
    <row r="12689" spans="8:9" x14ac:dyDescent="0.2">
      <c r="H12689"/>
      <c r="I12689"/>
    </row>
    <row r="12690" spans="8:9" x14ac:dyDescent="0.2">
      <c r="H12690"/>
      <c r="I12690"/>
    </row>
    <row r="12691" spans="8:9" x14ac:dyDescent="0.2">
      <c r="H12691"/>
      <c r="I12691"/>
    </row>
    <row r="12692" spans="8:9" x14ac:dyDescent="0.2">
      <c r="H12692"/>
      <c r="I12692"/>
    </row>
    <row r="12693" spans="8:9" x14ac:dyDescent="0.2">
      <c r="H12693"/>
      <c r="I12693"/>
    </row>
    <row r="12694" spans="8:9" x14ac:dyDescent="0.2">
      <c r="H12694"/>
      <c r="I12694"/>
    </row>
    <row r="12695" spans="8:9" x14ac:dyDescent="0.2">
      <c r="H12695"/>
      <c r="I12695"/>
    </row>
    <row r="12696" spans="8:9" x14ac:dyDescent="0.2">
      <c r="H12696"/>
      <c r="I12696"/>
    </row>
    <row r="12697" spans="8:9" x14ac:dyDescent="0.2">
      <c r="H12697"/>
      <c r="I12697"/>
    </row>
    <row r="12698" spans="8:9" x14ac:dyDescent="0.2">
      <c r="H12698"/>
      <c r="I12698"/>
    </row>
    <row r="12699" spans="8:9" x14ac:dyDescent="0.2">
      <c r="H12699"/>
      <c r="I12699"/>
    </row>
    <row r="12700" spans="8:9" x14ac:dyDescent="0.2">
      <c r="H12700"/>
      <c r="I12700"/>
    </row>
    <row r="12701" spans="8:9" x14ac:dyDescent="0.2">
      <c r="H12701"/>
      <c r="I12701"/>
    </row>
    <row r="12702" spans="8:9" x14ac:dyDescent="0.2">
      <c r="H12702"/>
      <c r="I12702"/>
    </row>
    <row r="12703" spans="8:9" x14ac:dyDescent="0.2">
      <c r="H12703"/>
      <c r="I12703"/>
    </row>
    <row r="12704" spans="8:9" x14ac:dyDescent="0.2">
      <c r="H12704"/>
      <c r="I12704"/>
    </row>
    <row r="12705" spans="8:9" x14ac:dyDescent="0.2">
      <c r="H12705"/>
      <c r="I12705"/>
    </row>
    <row r="12706" spans="8:9" x14ac:dyDescent="0.2">
      <c r="H12706"/>
      <c r="I12706"/>
    </row>
    <row r="12707" spans="8:9" x14ac:dyDescent="0.2">
      <c r="H12707"/>
      <c r="I12707"/>
    </row>
    <row r="12708" spans="8:9" x14ac:dyDescent="0.2">
      <c r="H12708"/>
      <c r="I12708"/>
    </row>
    <row r="12709" spans="8:9" x14ac:dyDescent="0.2">
      <c r="H12709"/>
      <c r="I12709"/>
    </row>
    <row r="12710" spans="8:9" x14ac:dyDescent="0.2">
      <c r="H12710"/>
      <c r="I12710"/>
    </row>
    <row r="12711" spans="8:9" x14ac:dyDescent="0.2">
      <c r="H12711"/>
      <c r="I12711"/>
    </row>
    <row r="12712" spans="8:9" x14ac:dyDescent="0.2">
      <c r="H12712"/>
      <c r="I12712"/>
    </row>
    <row r="12713" spans="8:9" x14ac:dyDescent="0.2">
      <c r="H12713"/>
      <c r="I12713"/>
    </row>
    <row r="12714" spans="8:9" x14ac:dyDescent="0.2">
      <c r="H12714"/>
      <c r="I12714"/>
    </row>
    <row r="12715" spans="8:9" x14ac:dyDescent="0.2">
      <c r="H12715"/>
      <c r="I12715"/>
    </row>
    <row r="12716" spans="8:9" x14ac:dyDescent="0.2">
      <c r="H12716"/>
      <c r="I12716"/>
    </row>
    <row r="12717" spans="8:9" x14ac:dyDescent="0.2">
      <c r="H12717"/>
      <c r="I12717"/>
    </row>
    <row r="12718" spans="8:9" x14ac:dyDescent="0.2">
      <c r="H12718"/>
      <c r="I12718"/>
    </row>
    <row r="12719" spans="8:9" x14ac:dyDescent="0.2">
      <c r="H12719"/>
      <c r="I12719"/>
    </row>
    <row r="12720" spans="8:9" x14ac:dyDescent="0.2">
      <c r="H12720"/>
      <c r="I12720"/>
    </row>
    <row r="12721" spans="8:9" x14ac:dyDescent="0.2">
      <c r="H12721"/>
      <c r="I12721"/>
    </row>
    <row r="12722" spans="8:9" x14ac:dyDescent="0.2">
      <c r="H12722"/>
      <c r="I12722"/>
    </row>
    <row r="12723" spans="8:9" x14ac:dyDescent="0.2">
      <c r="H12723"/>
      <c r="I12723"/>
    </row>
    <row r="12724" spans="8:9" x14ac:dyDescent="0.2">
      <c r="H12724"/>
      <c r="I12724"/>
    </row>
    <row r="12725" spans="8:9" x14ac:dyDescent="0.2">
      <c r="H12725"/>
      <c r="I12725"/>
    </row>
    <row r="12726" spans="8:9" x14ac:dyDescent="0.2">
      <c r="H12726"/>
      <c r="I12726"/>
    </row>
    <row r="12727" spans="8:9" x14ac:dyDescent="0.2">
      <c r="H12727"/>
      <c r="I12727"/>
    </row>
    <row r="12728" spans="8:9" x14ac:dyDescent="0.2">
      <c r="H12728"/>
      <c r="I12728"/>
    </row>
    <row r="12729" spans="8:9" x14ac:dyDescent="0.2">
      <c r="H12729"/>
      <c r="I12729"/>
    </row>
    <row r="12730" spans="8:9" x14ac:dyDescent="0.2">
      <c r="H12730"/>
      <c r="I12730"/>
    </row>
    <row r="12731" spans="8:9" x14ac:dyDescent="0.2">
      <c r="H12731"/>
      <c r="I12731"/>
    </row>
    <row r="12732" spans="8:9" x14ac:dyDescent="0.2">
      <c r="H12732"/>
      <c r="I12732"/>
    </row>
    <row r="12733" spans="8:9" x14ac:dyDescent="0.2">
      <c r="H12733"/>
      <c r="I12733"/>
    </row>
    <row r="12734" spans="8:9" x14ac:dyDescent="0.2">
      <c r="H12734"/>
      <c r="I12734"/>
    </row>
    <row r="12735" spans="8:9" x14ac:dyDescent="0.2">
      <c r="H12735"/>
      <c r="I12735"/>
    </row>
    <row r="12736" spans="8:9" x14ac:dyDescent="0.2">
      <c r="H12736"/>
      <c r="I12736"/>
    </row>
    <row r="12737" spans="8:9" x14ac:dyDescent="0.2">
      <c r="H12737"/>
      <c r="I12737"/>
    </row>
    <row r="12738" spans="8:9" x14ac:dyDescent="0.2">
      <c r="H12738"/>
      <c r="I12738"/>
    </row>
    <row r="12739" spans="8:9" x14ac:dyDescent="0.2">
      <c r="H12739"/>
      <c r="I12739"/>
    </row>
    <row r="12740" spans="8:9" x14ac:dyDescent="0.2">
      <c r="H12740"/>
      <c r="I12740"/>
    </row>
    <row r="12741" spans="8:9" x14ac:dyDescent="0.2">
      <c r="H12741"/>
      <c r="I12741"/>
    </row>
    <row r="12742" spans="8:9" x14ac:dyDescent="0.2">
      <c r="H12742"/>
      <c r="I12742"/>
    </row>
    <row r="12743" spans="8:9" x14ac:dyDescent="0.2">
      <c r="H12743"/>
      <c r="I12743"/>
    </row>
    <row r="12744" spans="8:9" x14ac:dyDescent="0.2">
      <c r="H12744"/>
      <c r="I12744"/>
    </row>
    <row r="12745" spans="8:9" x14ac:dyDescent="0.2">
      <c r="H12745"/>
      <c r="I12745"/>
    </row>
    <row r="12746" spans="8:9" x14ac:dyDescent="0.2">
      <c r="H12746"/>
      <c r="I12746"/>
    </row>
    <row r="12747" spans="8:9" x14ac:dyDescent="0.2">
      <c r="H12747"/>
      <c r="I12747"/>
    </row>
    <row r="12748" spans="8:9" x14ac:dyDescent="0.2">
      <c r="H12748"/>
      <c r="I12748"/>
    </row>
    <row r="12749" spans="8:9" x14ac:dyDescent="0.2">
      <c r="H12749"/>
      <c r="I12749"/>
    </row>
    <row r="12750" spans="8:9" x14ac:dyDescent="0.2">
      <c r="H12750"/>
      <c r="I12750"/>
    </row>
    <row r="12751" spans="8:9" x14ac:dyDescent="0.2">
      <c r="H12751"/>
      <c r="I12751"/>
    </row>
    <row r="12752" spans="8:9" x14ac:dyDescent="0.2">
      <c r="H12752"/>
      <c r="I12752"/>
    </row>
    <row r="12753" spans="8:9" x14ac:dyDescent="0.2">
      <c r="H12753"/>
      <c r="I12753"/>
    </row>
    <row r="12754" spans="8:9" x14ac:dyDescent="0.2">
      <c r="H12754"/>
      <c r="I12754"/>
    </row>
    <row r="12755" spans="8:9" x14ac:dyDescent="0.2">
      <c r="H12755"/>
      <c r="I12755"/>
    </row>
    <row r="12756" spans="8:9" x14ac:dyDescent="0.2">
      <c r="H12756"/>
      <c r="I12756"/>
    </row>
    <row r="12757" spans="8:9" x14ac:dyDescent="0.2">
      <c r="H12757"/>
      <c r="I12757"/>
    </row>
    <row r="12758" spans="8:9" x14ac:dyDescent="0.2">
      <c r="H12758"/>
      <c r="I12758"/>
    </row>
    <row r="12759" spans="8:9" x14ac:dyDescent="0.2">
      <c r="H12759"/>
      <c r="I12759"/>
    </row>
    <row r="12760" spans="8:9" x14ac:dyDescent="0.2">
      <c r="H12760"/>
      <c r="I12760"/>
    </row>
    <row r="12761" spans="8:9" x14ac:dyDescent="0.2">
      <c r="H12761"/>
      <c r="I12761"/>
    </row>
    <row r="12762" spans="8:9" x14ac:dyDescent="0.2">
      <c r="H12762"/>
      <c r="I12762"/>
    </row>
    <row r="12763" spans="8:9" x14ac:dyDescent="0.2">
      <c r="H12763"/>
      <c r="I12763"/>
    </row>
    <row r="12764" spans="8:9" x14ac:dyDescent="0.2">
      <c r="H12764"/>
      <c r="I12764"/>
    </row>
    <row r="12765" spans="8:9" x14ac:dyDescent="0.2">
      <c r="H12765"/>
      <c r="I12765"/>
    </row>
    <row r="12766" spans="8:9" x14ac:dyDescent="0.2">
      <c r="H12766"/>
      <c r="I12766"/>
    </row>
    <row r="12767" spans="8:9" x14ac:dyDescent="0.2">
      <c r="H12767"/>
      <c r="I12767"/>
    </row>
    <row r="12768" spans="8:9" x14ac:dyDescent="0.2">
      <c r="H12768"/>
      <c r="I12768"/>
    </row>
    <row r="12769" spans="8:9" x14ac:dyDescent="0.2">
      <c r="H12769"/>
      <c r="I12769"/>
    </row>
    <row r="12770" spans="8:9" x14ac:dyDescent="0.2">
      <c r="H12770"/>
      <c r="I12770"/>
    </row>
    <row r="12771" spans="8:9" x14ac:dyDescent="0.2">
      <c r="H12771"/>
      <c r="I12771"/>
    </row>
    <row r="12772" spans="8:9" x14ac:dyDescent="0.2">
      <c r="H12772"/>
      <c r="I12772"/>
    </row>
    <row r="12773" spans="8:9" x14ac:dyDescent="0.2">
      <c r="H12773"/>
      <c r="I12773"/>
    </row>
    <row r="12774" spans="8:9" x14ac:dyDescent="0.2">
      <c r="H12774"/>
      <c r="I12774"/>
    </row>
    <row r="12775" spans="8:9" x14ac:dyDescent="0.2">
      <c r="H12775"/>
      <c r="I12775"/>
    </row>
    <row r="12776" spans="8:9" x14ac:dyDescent="0.2">
      <c r="H12776"/>
      <c r="I12776"/>
    </row>
    <row r="12777" spans="8:9" x14ac:dyDescent="0.2">
      <c r="H12777"/>
      <c r="I12777"/>
    </row>
    <row r="12778" spans="8:9" x14ac:dyDescent="0.2">
      <c r="H12778"/>
      <c r="I12778"/>
    </row>
    <row r="12779" spans="8:9" x14ac:dyDescent="0.2">
      <c r="H12779"/>
      <c r="I12779"/>
    </row>
    <row r="12780" spans="8:9" x14ac:dyDescent="0.2">
      <c r="H12780"/>
      <c r="I12780"/>
    </row>
    <row r="12781" spans="8:9" x14ac:dyDescent="0.2">
      <c r="H12781"/>
      <c r="I12781"/>
    </row>
    <row r="12782" spans="8:9" x14ac:dyDescent="0.2">
      <c r="H12782"/>
      <c r="I12782"/>
    </row>
    <row r="12783" spans="8:9" x14ac:dyDescent="0.2">
      <c r="H12783"/>
      <c r="I12783"/>
    </row>
    <row r="12784" spans="8:9" x14ac:dyDescent="0.2">
      <c r="H12784"/>
      <c r="I12784"/>
    </row>
    <row r="12785" spans="8:9" x14ac:dyDescent="0.2">
      <c r="H12785"/>
      <c r="I12785"/>
    </row>
    <row r="12786" spans="8:9" x14ac:dyDescent="0.2">
      <c r="H12786"/>
      <c r="I12786"/>
    </row>
    <row r="12787" spans="8:9" x14ac:dyDescent="0.2">
      <c r="H12787"/>
      <c r="I12787"/>
    </row>
    <row r="12788" spans="8:9" x14ac:dyDescent="0.2">
      <c r="H12788"/>
      <c r="I12788"/>
    </row>
    <row r="12789" spans="8:9" x14ac:dyDescent="0.2">
      <c r="H12789"/>
      <c r="I12789"/>
    </row>
    <row r="12790" spans="8:9" x14ac:dyDescent="0.2">
      <c r="H12790"/>
      <c r="I12790"/>
    </row>
    <row r="12791" spans="8:9" x14ac:dyDescent="0.2">
      <c r="H12791"/>
      <c r="I12791"/>
    </row>
    <row r="12792" spans="8:9" x14ac:dyDescent="0.2">
      <c r="H12792"/>
      <c r="I12792"/>
    </row>
    <row r="12793" spans="8:9" x14ac:dyDescent="0.2">
      <c r="H12793"/>
      <c r="I12793"/>
    </row>
    <row r="12794" spans="8:9" x14ac:dyDescent="0.2">
      <c r="H12794"/>
      <c r="I12794"/>
    </row>
    <row r="12795" spans="8:9" x14ac:dyDescent="0.2">
      <c r="H12795"/>
      <c r="I12795"/>
    </row>
    <row r="12796" spans="8:9" x14ac:dyDescent="0.2">
      <c r="H12796"/>
      <c r="I12796"/>
    </row>
    <row r="12797" spans="8:9" x14ac:dyDescent="0.2">
      <c r="H12797"/>
      <c r="I12797"/>
    </row>
    <row r="12798" spans="8:9" x14ac:dyDescent="0.2">
      <c r="H12798"/>
      <c r="I12798"/>
    </row>
    <row r="12799" spans="8:9" x14ac:dyDescent="0.2">
      <c r="H12799"/>
      <c r="I12799"/>
    </row>
    <row r="12800" spans="8:9" x14ac:dyDescent="0.2">
      <c r="H12800"/>
      <c r="I12800"/>
    </row>
    <row r="12801" spans="8:9" x14ac:dyDescent="0.2">
      <c r="H12801"/>
      <c r="I12801"/>
    </row>
    <row r="12802" spans="8:9" x14ac:dyDescent="0.2">
      <c r="H12802"/>
      <c r="I12802"/>
    </row>
    <row r="12803" spans="8:9" x14ac:dyDescent="0.2">
      <c r="H12803"/>
      <c r="I12803"/>
    </row>
    <row r="12804" spans="8:9" x14ac:dyDescent="0.2">
      <c r="H12804"/>
      <c r="I12804"/>
    </row>
    <row r="12805" spans="8:9" x14ac:dyDescent="0.2">
      <c r="H12805"/>
      <c r="I12805"/>
    </row>
    <row r="12806" spans="8:9" x14ac:dyDescent="0.2">
      <c r="H12806"/>
      <c r="I12806"/>
    </row>
    <row r="12807" spans="8:9" x14ac:dyDescent="0.2">
      <c r="H12807"/>
      <c r="I12807"/>
    </row>
    <row r="12808" spans="8:9" x14ac:dyDescent="0.2">
      <c r="H12808"/>
      <c r="I12808"/>
    </row>
    <row r="12809" spans="8:9" x14ac:dyDescent="0.2">
      <c r="H12809"/>
      <c r="I12809"/>
    </row>
    <row r="12810" spans="8:9" x14ac:dyDescent="0.2">
      <c r="H12810"/>
      <c r="I12810"/>
    </row>
    <row r="12811" spans="8:9" x14ac:dyDescent="0.2">
      <c r="H12811"/>
      <c r="I12811"/>
    </row>
    <row r="12812" spans="8:9" x14ac:dyDescent="0.2">
      <c r="H12812"/>
      <c r="I12812"/>
    </row>
    <row r="12813" spans="8:9" x14ac:dyDescent="0.2">
      <c r="H12813"/>
      <c r="I12813"/>
    </row>
    <row r="12814" spans="8:9" x14ac:dyDescent="0.2">
      <c r="H12814"/>
      <c r="I12814"/>
    </row>
    <row r="12815" spans="8:9" x14ac:dyDescent="0.2">
      <c r="H12815"/>
      <c r="I12815"/>
    </row>
    <row r="12816" spans="8:9" x14ac:dyDescent="0.2">
      <c r="H12816"/>
      <c r="I12816"/>
    </row>
    <row r="12817" spans="8:9" x14ac:dyDescent="0.2">
      <c r="H12817"/>
      <c r="I12817"/>
    </row>
    <row r="12818" spans="8:9" x14ac:dyDescent="0.2">
      <c r="H12818"/>
      <c r="I12818"/>
    </row>
    <row r="12819" spans="8:9" x14ac:dyDescent="0.2">
      <c r="H12819"/>
      <c r="I12819"/>
    </row>
    <row r="12820" spans="8:9" x14ac:dyDescent="0.2">
      <c r="H12820"/>
      <c r="I12820"/>
    </row>
    <row r="12821" spans="8:9" x14ac:dyDescent="0.2">
      <c r="H12821"/>
      <c r="I12821"/>
    </row>
    <row r="12822" spans="8:9" x14ac:dyDescent="0.2">
      <c r="H12822"/>
      <c r="I12822"/>
    </row>
    <row r="12823" spans="8:9" x14ac:dyDescent="0.2">
      <c r="H12823"/>
      <c r="I12823"/>
    </row>
    <row r="12824" spans="8:9" x14ac:dyDescent="0.2">
      <c r="H12824"/>
      <c r="I12824"/>
    </row>
    <row r="12825" spans="8:9" x14ac:dyDescent="0.2">
      <c r="H12825"/>
      <c r="I12825"/>
    </row>
    <row r="12826" spans="8:9" x14ac:dyDescent="0.2">
      <c r="H12826"/>
      <c r="I12826"/>
    </row>
    <row r="12827" spans="8:9" x14ac:dyDescent="0.2">
      <c r="H12827"/>
      <c r="I12827"/>
    </row>
    <row r="12828" spans="8:9" x14ac:dyDescent="0.2">
      <c r="H12828"/>
      <c r="I12828"/>
    </row>
    <row r="12829" spans="8:9" x14ac:dyDescent="0.2">
      <c r="H12829"/>
      <c r="I12829"/>
    </row>
    <row r="12830" spans="8:9" x14ac:dyDescent="0.2">
      <c r="H12830"/>
      <c r="I12830"/>
    </row>
    <row r="12831" spans="8:9" x14ac:dyDescent="0.2">
      <c r="H12831"/>
      <c r="I12831"/>
    </row>
    <row r="12832" spans="8:9" x14ac:dyDescent="0.2">
      <c r="H12832"/>
      <c r="I12832"/>
    </row>
    <row r="12833" spans="8:9" x14ac:dyDescent="0.2">
      <c r="H12833"/>
      <c r="I12833"/>
    </row>
    <row r="12834" spans="8:9" x14ac:dyDescent="0.2">
      <c r="H12834"/>
      <c r="I12834"/>
    </row>
    <row r="12835" spans="8:9" x14ac:dyDescent="0.2">
      <c r="H12835"/>
      <c r="I12835"/>
    </row>
    <row r="12836" spans="8:9" x14ac:dyDescent="0.2">
      <c r="H12836"/>
      <c r="I12836"/>
    </row>
    <row r="12837" spans="8:9" x14ac:dyDescent="0.2">
      <c r="H12837"/>
      <c r="I12837"/>
    </row>
    <row r="12838" spans="8:9" x14ac:dyDescent="0.2">
      <c r="H12838"/>
      <c r="I12838"/>
    </row>
    <row r="12839" spans="8:9" x14ac:dyDescent="0.2">
      <c r="H12839"/>
      <c r="I12839"/>
    </row>
    <row r="12840" spans="8:9" x14ac:dyDescent="0.2">
      <c r="H12840"/>
      <c r="I12840"/>
    </row>
    <row r="12841" spans="8:9" x14ac:dyDescent="0.2">
      <c r="H12841"/>
      <c r="I12841"/>
    </row>
    <row r="12842" spans="8:9" x14ac:dyDescent="0.2">
      <c r="H12842"/>
      <c r="I12842"/>
    </row>
    <row r="12843" spans="8:9" x14ac:dyDescent="0.2">
      <c r="H12843"/>
      <c r="I12843"/>
    </row>
    <row r="12844" spans="8:9" x14ac:dyDescent="0.2">
      <c r="H12844"/>
      <c r="I12844"/>
    </row>
    <row r="12845" spans="8:9" x14ac:dyDescent="0.2">
      <c r="H12845"/>
      <c r="I12845"/>
    </row>
    <row r="12846" spans="8:9" x14ac:dyDescent="0.2">
      <c r="H12846"/>
      <c r="I12846"/>
    </row>
    <row r="12847" spans="8:9" x14ac:dyDescent="0.2">
      <c r="H12847"/>
      <c r="I12847"/>
    </row>
    <row r="12848" spans="8:9" x14ac:dyDescent="0.2">
      <c r="H12848"/>
      <c r="I12848"/>
    </row>
    <row r="12849" spans="8:9" x14ac:dyDescent="0.2">
      <c r="H12849"/>
      <c r="I12849"/>
    </row>
    <row r="12850" spans="8:9" x14ac:dyDescent="0.2">
      <c r="H12850"/>
      <c r="I12850"/>
    </row>
    <row r="12851" spans="8:9" x14ac:dyDescent="0.2">
      <c r="H12851"/>
      <c r="I12851"/>
    </row>
    <row r="12852" spans="8:9" x14ac:dyDescent="0.2">
      <c r="H12852"/>
      <c r="I12852"/>
    </row>
    <row r="12853" spans="8:9" x14ac:dyDescent="0.2">
      <c r="H12853"/>
      <c r="I12853"/>
    </row>
    <row r="12854" spans="8:9" x14ac:dyDescent="0.2">
      <c r="H12854"/>
      <c r="I12854"/>
    </row>
    <row r="12855" spans="8:9" x14ac:dyDescent="0.2">
      <c r="H12855"/>
      <c r="I12855"/>
    </row>
    <row r="12856" spans="8:9" x14ac:dyDescent="0.2">
      <c r="H12856"/>
      <c r="I12856"/>
    </row>
    <row r="12857" spans="8:9" x14ac:dyDescent="0.2">
      <c r="H12857"/>
      <c r="I12857"/>
    </row>
    <row r="12858" spans="8:9" x14ac:dyDescent="0.2">
      <c r="H12858"/>
      <c r="I12858"/>
    </row>
    <row r="12859" spans="8:9" x14ac:dyDescent="0.2">
      <c r="H12859"/>
      <c r="I12859"/>
    </row>
    <row r="12860" spans="8:9" x14ac:dyDescent="0.2">
      <c r="H12860"/>
      <c r="I12860"/>
    </row>
    <row r="12861" spans="8:9" x14ac:dyDescent="0.2">
      <c r="H12861"/>
      <c r="I12861"/>
    </row>
    <row r="12862" spans="8:9" x14ac:dyDescent="0.2">
      <c r="H12862"/>
      <c r="I12862"/>
    </row>
    <row r="12863" spans="8:9" x14ac:dyDescent="0.2">
      <c r="H12863"/>
      <c r="I12863"/>
    </row>
    <row r="12864" spans="8:9" x14ac:dyDescent="0.2">
      <c r="H12864"/>
      <c r="I12864"/>
    </row>
    <row r="12865" spans="8:9" x14ac:dyDescent="0.2">
      <c r="H12865"/>
      <c r="I12865"/>
    </row>
    <row r="12866" spans="8:9" x14ac:dyDescent="0.2">
      <c r="H12866"/>
      <c r="I12866"/>
    </row>
    <row r="12867" spans="8:9" x14ac:dyDescent="0.2">
      <c r="H12867"/>
      <c r="I12867"/>
    </row>
    <row r="12868" spans="8:9" x14ac:dyDescent="0.2">
      <c r="H12868"/>
      <c r="I12868"/>
    </row>
    <row r="12869" spans="8:9" x14ac:dyDescent="0.2">
      <c r="H12869"/>
      <c r="I12869"/>
    </row>
    <row r="12870" spans="8:9" x14ac:dyDescent="0.2">
      <c r="H12870"/>
      <c r="I12870"/>
    </row>
    <row r="12871" spans="8:9" x14ac:dyDescent="0.2">
      <c r="H12871"/>
      <c r="I12871"/>
    </row>
    <row r="12872" spans="8:9" x14ac:dyDescent="0.2">
      <c r="H12872"/>
      <c r="I12872"/>
    </row>
    <row r="12873" spans="8:9" x14ac:dyDescent="0.2">
      <c r="H12873"/>
      <c r="I12873"/>
    </row>
    <row r="12874" spans="8:9" x14ac:dyDescent="0.2">
      <c r="H12874"/>
      <c r="I12874"/>
    </row>
    <row r="12875" spans="8:9" x14ac:dyDescent="0.2">
      <c r="H12875"/>
      <c r="I12875"/>
    </row>
    <row r="12876" spans="8:9" x14ac:dyDescent="0.2">
      <c r="H12876"/>
      <c r="I12876"/>
    </row>
    <row r="12877" spans="8:9" x14ac:dyDescent="0.2">
      <c r="H12877"/>
      <c r="I12877"/>
    </row>
    <row r="12878" spans="8:9" x14ac:dyDescent="0.2">
      <c r="H12878"/>
      <c r="I12878"/>
    </row>
    <row r="12879" spans="8:9" x14ac:dyDescent="0.2">
      <c r="H12879"/>
      <c r="I12879"/>
    </row>
    <row r="12880" spans="8:9" x14ac:dyDescent="0.2">
      <c r="H12880"/>
      <c r="I12880"/>
    </row>
    <row r="12881" spans="8:9" x14ac:dyDescent="0.2">
      <c r="H12881"/>
      <c r="I12881"/>
    </row>
    <row r="12882" spans="8:9" x14ac:dyDescent="0.2">
      <c r="H12882"/>
      <c r="I12882"/>
    </row>
    <row r="12883" spans="8:9" x14ac:dyDescent="0.2">
      <c r="H12883"/>
      <c r="I12883"/>
    </row>
    <row r="12884" spans="8:9" x14ac:dyDescent="0.2">
      <c r="H12884"/>
      <c r="I12884"/>
    </row>
    <row r="12885" spans="8:9" x14ac:dyDescent="0.2">
      <c r="H12885"/>
      <c r="I12885"/>
    </row>
    <row r="12886" spans="8:9" x14ac:dyDescent="0.2">
      <c r="H12886"/>
      <c r="I12886"/>
    </row>
    <row r="12887" spans="8:9" x14ac:dyDescent="0.2">
      <c r="H12887"/>
      <c r="I12887"/>
    </row>
    <row r="12888" spans="8:9" x14ac:dyDescent="0.2">
      <c r="H12888"/>
      <c r="I12888"/>
    </row>
    <row r="12889" spans="8:9" x14ac:dyDescent="0.2">
      <c r="H12889"/>
      <c r="I12889"/>
    </row>
    <row r="12890" spans="8:9" x14ac:dyDescent="0.2">
      <c r="H12890"/>
      <c r="I12890"/>
    </row>
    <row r="12891" spans="8:9" x14ac:dyDescent="0.2">
      <c r="H12891"/>
      <c r="I12891"/>
    </row>
    <row r="12892" spans="8:9" x14ac:dyDescent="0.2">
      <c r="H12892"/>
      <c r="I12892"/>
    </row>
    <row r="12893" spans="8:9" x14ac:dyDescent="0.2">
      <c r="H12893"/>
      <c r="I12893"/>
    </row>
    <row r="12894" spans="8:9" x14ac:dyDescent="0.2">
      <c r="H12894"/>
      <c r="I12894"/>
    </row>
    <row r="12895" spans="8:9" x14ac:dyDescent="0.2">
      <c r="H12895"/>
      <c r="I12895"/>
    </row>
    <row r="12896" spans="8:9" x14ac:dyDescent="0.2">
      <c r="H12896"/>
      <c r="I12896"/>
    </row>
    <row r="12897" spans="8:9" x14ac:dyDescent="0.2">
      <c r="H12897"/>
      <c r="I12897"/>
    </row>
    <row r="12898" spans="8:9" x14ac:dyDescent="0.2">
      <c r="H12898"/>
      <c r="I12898"/>
    </row>
    <row r="12899" spans="8:9" x14ac:dyDescent="0.2">
      <c r="H12899"/>
      <c r="I12899"/>
    </row>
    <row r="12900" spans="8:9" x14ac:dyDescent="0.2">
      <c r="H12900"/>
      <c r="I12900"/>
    </row>
    <row r="12901" spans="8:9" x14ac:dyDescent="0.2">
      <c r="H12901"/>
      <c r="I12901"/>
    </row>
    <row r="12902" spans="8:9" x14ac:dyDescent="0.2">
      <c r="H12902"/>
      <c r="I12902"/>
    </row>
    <row r="12903" spans="8:9" x14ac:dyDescent="0.2">
      <c r="H12903"/>
      <c r="I12903"/>
    </row>
    <row r="12904" spans="8:9" x14ac:dyDescent="0.2">
      <c r="H12904"/>
      <c r="I12904"/>
    </row>
    <row r="12905" spans="8:9" x14ac:dyDescent="0.2">
      <c r="H12905"/>
      <c r="I12905"/>
    </row>
    <row r="12906" spans="8:9" x14ac:dyDescent="0.2">
      <c r="H12906"/>
      <c r="I12906"/>
    </row>
    <row r="12907" spans="8:9" x14ac:dyDescent="0.2">
      <c r="H12907"/>
      <c r="I12907"/>
    </row>
    <row r="12908" spans="8:9" x14ac:dyDescent="0.2">
      <c r="H12908"/>
      <c r="I12908"/>
    </row>
    <row r="12909" spans="8:9" x14ac:dyDescent="0.2">
      <c r="H12909"/>
      <c r="I12909"/>
    </row>
    <row r="12910" spans="8:9" x14ac:dyDescent="0.2">
      <c r="H12910"/>
      <c r="I12910"/>
    </row>
    <row r="12911" spans="8:9" x14ac:dyDescent="0.2">
      <c r="H12911"/>
      <c r="I12911"/>
    </row>
    <row r="12912" spans="8:9" x14ac:dyDescent="0.2">
      <c r="H12912"/>
      <c r="I12912"/>
    </row>
    <row r="12913" spans="8:9" x14ac:dyDescent="0.2">
      <c r="H12913"/>
      <c r="I12913"/>
    </row>
    <row r="12914" spans="8:9" x14ac:dyDescent="0.2">
      <c r="H12914"/>
      <c r="I12914"/>
    </row>
    <row r="12915" spans="8:9" x14ac:dyDescent="0.2">
      <c r="H12915"/>
      <c r="I12915"/>
    </row>
    <row r="12916" spans="8:9" x14ac:dyDescent="0.2">
      <c r="H12916"/>
      <c r="I12916"/>
    </row>
    <row r="12917" spans="8:9" x14ac:dyDescent="0.2">
      <c r="H12917"/>
      <c r="I12917"/>
    </row>
    <row r="12918" spans="8:9" x14ac:dyDescent="0.2">
      <c r="H12918"/>
      <c r="I12918"/>
    </row>
    <row r="12919" spans="8:9" x14ac:dyDescent="0.2">
      <c r="H12919"/>
      <c r="I12919"/>
    </row>
    <row r="12920" spans="8:9" x14ac:dyDescent="0.2">
      <c r="H12920"/>
      <c r="I12920"/>
    </row>
    <row r="12921" spans="8:9" x14ac:dyDescent="0.2">
      <c r="H12921"/>
      <c r="I12921"/>
    </row>
    <row r="12922" spans="8:9" x14ac:dyDescent="0.2">
      <c r="H12922"/>
      <c r="I12922"/>
    </row>
    <row r="12923" spans="8:9" x14ac:dyDescent="0.2">
      <c r="H12923"/>
      <c r="I12923"/>
    </row>
    <row r="12924" spans="8:9" x14ac:dyDescent="0.2">
      <c r="H12924"/>
      <c r="I12924"/>
    </row>
    <row r="12925" spans="8:9" x14ac:dyDescent="0.2">
      <c r="H12925"/>
      <c r="I12925"/>
    </row>
    <row r="12926" spans="8:9" x14ac:dyDescent="0.2">
      <c r="H12926"/>
      <c r="I12926"/>
    </row>
    <row r="12927" spans="8:9" x14ac:dyDescent="0.2">
      <c r="H12927"/>
      <c r="I12927"/>
    </row>
    <row r="12928" spans="8:9" x14ac:dyDescent="0.2">
      <c r="H12928"/>
      <c r="I12928"/>
    </row>
    <row r="12929" spans="8:9" x14ac:dyDescent="0.2">
      <c r="H12929"/>
      <c r="I12929"/>
    </row>
    <row r="12930" spans="8:9" x14ac:dyDescent="0.2">
      <c r="H12930"/>
      <c r="I12930"/>
    </row>
    <row r="12931" spans="8:9" x14ac:dyDescent="0.2">
      <c r="H12931"/>
      <c r="I12931"/>
    </row>
    <row r="12932" spans="8:9" x14ac:dyDescent="0.2">
      <c r="H12932"/>
      <c r="I12932"/>
    </row>
    <row r="12933" spans="8:9" x14ac:dyDescent="0.2">
      <c r="H12933"/>
      <c r="I12933"/>
    </row>
    <row r="12934" spans="8:9" x14ac:dyDescent="0.2">
      <c r="H12934"/>
      <c r="I12934"/>
    </row>
    <row r="12935" spans="8:9" x14ac:dyDescent="0.2">
      <c r="H12935"/>
      <c r="I12935"/>
    </row>
    <row r="12936" spans="8:9" x14ac:dyDescent="0.2">
      <c r="H12936"/>
      <c r="I12936"/>
    </row>
    <row r="12937" spans="8:9" x14ac:dyDescent="0.2">
      <c r="H12937"/>
      <c r="I12937"/>
    </row>
    <row r="12938" spans="8:9" x14ac:dyDescent="0.2">
      <c r="H12938"/>
      <c r="I12938"/>
    </row>
    <row r="12939" spans="8:9" x14ac:dyDescent="0.2">
      <c r="H12939"/>
      <c r="I12939"/>
    </row>
    <row r="12940" spans="8:9" x14ac:dyDescent="0.2">
      <c r="H12940"/>
      <c r="I12940"/>
    </row>
    <row r="12941" spans="8:9" x14ac:dyDescent="0.2">
      <c r="H12941"/>
      <c r="I12941"/>
    </row>
    <row r="12942" spans="8:9" x14ac:dyDescent="0.2">
      <c r="H12942"/>
      <c r="I12942"/>
    </row>
    <row r="12943" spans="8:9" x14ac:dyDescent="0.2">
      <c r="H12943"/>
      <c r="I12943"/>
    </row>
    <row r="12944" spans="8:9" x14ac:dyDescent="0.2">
      <c r="H12944"/>
      <c r="I12944"/>
    </row>
    <row r="12945" spans="8:9" x14ac:dyDescent="0.2">
      <c r="H12945"/>
      <c r="I12945"/>
    </row>
    <row r="12946" spans="8:9" x14ac:dyDescent="0.2">
      <c r="H12946"/>
      <c r="I12946"/>
    </row>
    <row r="12947" spans="8:9" x14ac:dyDescent="0.2">
      <c r="H12947"/>
      <c r="I12947"/>
    </row>
    <row r="12948" spans="8:9" x14ac:dyDescent="0.2">
      <c r="H12948"/>
      <c r="I12948"/>
    </row>
    <row r="12949" spans="8:9" x14ac:dyDescent="0.2">
      <c r="H12949"/>
      <c r="I12949"/>
    </row>
    <row r="12950" spans="8:9" x14ac:dyDescent="0.2">
      <c r="H12950"/>
      <c r="I12950"/>
    </row>
    <row r="12951" spans="8:9" x14ac:dyDescent="0.2">
      <c r="H12951"/>
      <c r="I12951"/>
    </row>
    <row r="12952" spans="8:9" x14ac:dyDescent="0.2">
      <c r="H12952"/>
      <c r="I12952"/>
    </row>
    <row r="12953" spans="8:9" x14ac:dyDescent="0.2">
      <c r="H12953"/>
      <c r="I12953"/>
    </row>
    <row r="12954" spans="8:9" x14ac:dyDescent="0.2">
      <c r="H12954"/>
      <c r="I12954"/>
    </row>
    <row r="12955" spans="8:9" x14ac:dyDescent="0.2">
      <c r="H12955"/>
      <c r="I12955"/>
    </row>
    <row r="12956" spans="8:9" x14ac:dyDescent="0.2">
      <c r="H12956"/>
      <c r="I12956"/>
    </row>
    <row r="12957" spans="8:9" x14ac:dyDescent="0.2">
      <c r="H12957"/>
      <c r="I12957"/>
    </row>
    <row r="12958" spans="8:9" x14ac:dyDescent="0.2">
      <c r="H12958"/>
      <c r="I12958"/>
    </row>
    <row r="12959" spans="8:9" x14ac:dyDescent="0.2">
      <c r="H12959"/>
      <c r="I12959"/>
    </row>
    <row r="12960" spans="8:9" x14ac:dyDescent="0.2">
      <c r="H12960"/>
      <c r="I12960"/>
    </row>
    <row r="12961" spans="8:9" x14ac:dyDescent="0.2">
      <c r="H12961"/>
      <c r="I12961"/>
    </row>
    <row r="12962" spans="8:9" x14ac:dyDescent="0.2">
      <c r="H12962"/>
      <c r="I12962"/>
    </row>
    <row r="12963" spans="8:9" x14ac:dyDescent="0.2">
      <c r="H12963"/>
      <c r="I12963"/>
    </row>
    <row r="12964" spans="8:9" x14ac:dyDescent="0.2">
      <c r="H12964"/>
      <c r="I12964"/>
    </row>
    <row r="12965" spans="8:9" x14ac:dyDescent="0.2">
      <c r="H12965"/>
      <c r="I12965"/>
    </row>
    <row r="12966" spans="8:9" x14ac:dyDescent="0.2">
      <c r="H12966"/>
      <c r="I12966"/>
    </row>
    <row r="12967" spans="8:9" x14ac:dyDescent="0.2">
      <c r="H12967"/>
      <c r="I12967"/>
    </row>
    <row r="12968" spans="8:9" x14ac:dyDescent="0.2">
      <c r="H12968"/>
      <c r="I12968"/>
    </row>
    <row r="12969" spans="8:9" x14ac:dyDescent="0.2">
      <c r="H12969"/>
      <c r="I12969"/>
    </row>
    <row r="12970" spans="8:9" x14ac:dyDescent="0.2">
      <c r="H12970"/>
      <c r="I12970"/>
    </row>
    <row r="12971" spans="8:9" x14ac:dyDescent="0.2">
      <c r="H12971"/>
      <c r="I12971"/>
    </row>
    <row r="12972" spans="8:9" x14ac:dyDescent="0.2">
      <c r="H12972"/>
      <c r="I12972"/>
    </row>
    <row r="12973" spans="8:9" x14ac:dyDescent="0.2">
      <c r="H12973"/>
      <c r="I12973"/>
    </row>
    <row r="12974" spans="8:9" x14ac:dyDescent="0.2">
      <c r="H12974"/>
      <c r="I12974"/>
    </row>
    <row r="12975" spans="8:9" x14ac:dyDescent="0.2">
      <c r="H12975"/>
      <c r="I12975"/>
    </row>
    <row r="12976" spans="8:9" x14ac:dyDescent="0.2">
      <c r="H12976"/>
      <c r="I12976"/>
    </row>
    <row r="12977" spans="8:9" x14ac:dyDescent="0.2">
      <c r="H12977"/>
      <c r="I12977"/>
    </row>
    <row r="12978" spans="8:9" x14ac:dyDescent="0.2">
      <c r="H12978"/>
      <c r="I12978"/>
    </row>
    <row r="12979" spans="8:9" x14ac:dyDescent="0.2">
      <c r="H12979"/>
      <c r="I12979"/>
    </row>
    <row r="12980" spans="8:9" x14ac:dyDescent="0.2">
      <c r="H12980"/>
      <c r="I12980"/>
    </row>
    <row r="12981" spans="8:9" x14ac:dyDescent="0.2">
      <c r="H12981"/>
      <c r="I12981"/>
    </row>
    <row r="12982" spans="8:9" x14ac:dyDescent="0.2">
      <c r="H12982"/>
      <c r="I12982"/>
    </row>
    <row r="12983" spans="8:9" x14ac:dyDescent="0.2">
      <c r="H12983"/>
      <c r="I12983"/>
    </row>
    <row r="12984" spans="8:9" x14ac:dyDescent="0.2">
      <c r="H12984"/>
      <c r="I12984"/>
    </row>
    <row r="12985" spans="8:9" x14ac:dyDescent="0.2">
      <c r="H12985"/>
      <c r="I12985"/>
    </row>
    <row r="12986" spans="8:9" x14ac:dyDescent="0.2">
      <c r="H12986"/>
      <c r="I12986"/>
    </row>
    <row r="12987" spans="8:9" x14ac:dyDescent="0.2">
      <c r="H12987"/>
      <c r="I12987"/>
    </row>
    <row r="12988" spans="8:9" x14ac:dyDescent="0.2">
      <c r="H12988"/>
      <c r="I12988"/>
    </row>
    <row r="12989" spans="8:9" x14ac:dyDescent="0.2">
      <c r="H12989"/>
      <c r="I12989"/>
    </row>
    <row r="12990" spans="8:9" x14ac:dyDescent="0.2">
      <c r="H12990"/>
      <c r="I12990"/>
    </row>
    <row r="12991" spans="8:9" x14ac:dyDescent="0.2">
      <c r="H12991"/>
      <c r="I12991"/>
    </row>
    <row r="12992" spans="8:9" x14ac:dyDescent="0.2">
      <c r="H12992"/>
      <c r="I12992"/>
    </row>
    <row r="12993" spans="8:9" x14ac:dyDescent="0.2">
      <c r="H12993"/>
      <c r="I12993"/>
    </row>
    <row r="12994" spans="8:9" x14ac:dyDescent="0.2">
      <c r="H12994"/>
      <c r="I12994"/>
    </row>
    <row r="12995" spans="8:9" x14ac:dyDescent="0.2">
      <c r="H12995"/>
      <c r="I12995"/>
    </row>
    <row r="12996" spans="8:9" x14ac:dyDescent="0.2">
      <c r="H12996"/>
      <c r="I12996"/>
    </row>
    <row r="12997" spans="8:9" x14ac:dyDescent="0.2">
      <c r="H12997"/>
      <c r="I12997"/>
    </row>
    <row r="12998" spans="8:9" x14ac:dyDescent="0.2">
      <c r="H12998"/>
      <c r="I12998"/>
    </row>
    <row r="12999" spans="8:9" x14ac:dyDescent="0.2">
      <c r="H12999"/>
      <c r="I12999"/>
    </row>
    <row r="13000" spans="8:9" x14ac:dyDescent="0.2">
      <c r="H13000"/>
      <c r="I13000"/>
    </row>
    <row r="13001" spans="8:9" x14ac:dyDescent="0.2">
      <c r="H13001"/>
      <c r="I13001"/>
    </row>
    <row r="13002" spans="8:9" x14ac:dyDescent="0.2">
      <c r="H13002"/>
      <c r="I13002"/>
    </row>
    <row r="13003" spans="8:9" x14ac:dyDescent="0.2">
      <c r="H13003"/>
      <c r="I13003"/>
    </row>
    <row r="13004" spans="8:9" x14ac:dyDescent="0.2">
      <c r="H13004"/>
      <c r="I13004"/>
    </row>
    <row r="13005" spans="8:9" x14ac:dyDescent="0.2">
      <c r="H13005"/>
      <c r="I13005"/>
    </row>
    <row r="13006" spans="8:9" x14ac:dyDescent="0.2">
      <c r="H13006"/>
      <c r="I13006"/>
    </row>
    <row r="13007" spans="8:9" x14ac:dyDescent="0.2">
      <c r="H13007"/>
      <c r="I13007"/>
    </row>
    <row r="13008" spans="8:9" x14ac:dyDescent="0.2">
      <c r="H13008"/>
      <c r="I13008"/>
    </row>
    <row r="13009" spans="8:9" x14ac:dyDescent="0.2">
      <c r="H13009"/>
      <c r="I13009"/>
    </row>
    <row r="13010" spans="8:9" x14ac:dyDescent="0.2">
      <c r="H13010"/>
      <c r="I13010"/>
    </row>
    <row r="13011" spans="8:9" x14ac:dyDescent="0.2">
      <c r="H13011"/>
      <c r="I13011"/>
    </row>
    <row r="13012" spans="8:9" x14ac:dyDescent="0.2">
      <c r="H13012"/>
      <c r="I13012"/>
    </row>
    <row r="13013" spans="8:9" x14ac:dyDescent="0.2">
      <c r="H13013"/>
      <c r="I13013"/>
    </row>
    <row r="13014" spans="8:9" x14ac:dyDescent="0.2">
      <c r="H13014"/>
      <c r="I13014"/>
    </row>
    <row r="13015" spans="8:9" x14ac:dyDescent="0.2">
      <c r="H13015"/>
      <c r="I13015"/>
    </row>
    <row r="13016" spans="8:9" x14ac:dyDescent="0.2">
      <c r="H13016"/>
      <c r="I13016"/>
    </row>
    <row r="13017" spans="8:9" x14ac:dyDescent="0.2">
      <c r="H13017"/>
      <c r="I13017"/>
    </row>
    <row r="13018" spans="8:9" x14ac:dyDescent="0.2">
      <c r="H13018"/>
      <c r="I13018"/>
    </row>
    <row r="13019" spans="8:9" x14ac:dyDescent="0.2">
      <c r="H13019"/>
      <c r="I13019"/>
    </row>
    <row r="13020" spans="8:9" x14ac:dyDescent="0.2">
      <c r="H13020"/>
      <c r="I13020"/>
    </row>
    <row r="13021" spans="8:9" x14ac:dyDescent="0.2">
      <c r="H13021"/>
      <c r="I13021"/>
    </row>
    <row r="13022" spans="8:9" x14ac:dyDescent="0.2">
      <c r="H13022"/>
      <c r="I13022"/>
    </row>
    <row r="13023" spans="8:9" x14ac:dyDescent="0.2">
      <c r="H13023"/>
      <c r="I13023"/>
    </row>
    <row r="13024" spans="8:9" x14ac:dyDescent="0.2">
      <c r="H13024"/>
      <c r="I13024"/>
    </row>
    <row r="13025" spans="8:9" x14ac:dyDescent="0.2">
      <c r="H13025"/>
      <c r="I13025"/>
    </row>
    <row r="13026" spans="8:9" x14ac:dyDescent="0.2">
      <c r="H13026"/>
      <c r="I13026"/>
    </row>
    <row r="13027" spans="8:9" x14ac:dyDescent="0.2">
      <c r="H13027"/>
      <c r="I13027"/>
    </row>
    <row r="13028" spans="8:9" x14ac:dyDescent="0.2">
      <c r="H13028"/>
      <c r="I13028"/>
    </row>
    <row r="13029" spans="8:9" x14ac:dyDescent="0.2">
      <c r="H13029"/>
      <c r="I13029"/>
    </row>
    <row r="13030" spans="8:9" x14ac:dyDescent="0.2">
      <c r="H13030"/>
      <c r="I13030"/>
    </row>
    <row r="13031" spans="8:9" x14ac:dyDescent="0.2">
      <c r="H13031"/>
      <c r="I13031"/>
    </row>
    <row r="13032" spans="8:9" x14ac:dyDescent="0.2">
      <c r="H13032"/>
      <c r="I13032"/>
    </row>
    <row r="13033" spans="8:9" x14ac:dyDescent="0.2">
      <c r="H13033"/>
      <c r="I13033"/>
    </row>
    <row r="13034" spans="8:9" x14ac:dyDescent="0.2">
      <c r="H13034"/>
      <c r="I13034"/>
    </row>
    <row r="13035" spans="8:9" x14ac:dyDescent="0.2">
      <c r="H13035"/>
      <c r="I13035"/>
    </row>
    <row r="13036" spans="8:9" x14ac:dyDescent="0.2">
      <c r="H13036"/>
      <c r="I13036"/>
    </row>
    <row r="13037" spans="8:9" x14ac:dyDescent="0.2">
      <c r="H13037"/>
      <c r="I13037"/>
    </row>
    <row r="13038" spans="8:9" x14ac:dyDescent="0.2">
      <c r="H13038"/>
      <c r="I13038"/>
    </row>
    <row r="13039" spans="8:9" x14ac:dyDescent="0.2">
      <c r="H13039"/>
      <c r="I13039"/>
    </row>
    <row r="13040" spans="8:9" x14ac:dyDescent="0.2">
      <c r="H13040"/>
      <c r="I13040"/>
    </row>
    <row r="13041" spans="8:9" x14ac:dyDescent="0.2">
      <c r="H13041"/>
      <c r="I13041"/>
    </row>
    <row r="13042" spans="8:9" x14ac:dyDescent="0.2">
      <c r="H13042"/>
      <c r="I13042"/>
    </row>
    <row r="13043" spans="8:9" x14ac:dyDescent="0.2">
      <c r="H13043"/>
      <c r="I13043"/>
    </row>
    <row r="13044" spans="8:9" x14ac:dyDescent="0.2">
      <c r="H13044"/>
      <c r="I13044"/>
    </row>
    <row r="13045" spans="8:9" x14ac:dyDescent="0.2">
      <c r="H13045"/>
      <c r="I13045"/>
    </row>
    <row r="13046" spans="8:9" x14ac:dyDescent="0.2">
      <c r="H13046"/>
      <c r="I13046"/>
    </row>
    <row r="13047" spans="8:9" x14ac:dyDescent="0.2">
      <c r="H13047"/>
      <c r="I13047"/>
    </row>
    <row r="13048" spans="8:9" x14ac:dyDescent="0.2">
      <c r="H13048"/>
      <c r="I13048"/>
    </row>
    <row r="13049" spans="8:9" x14ac:dyDescent="0.2">
      <c r="H13049"/>
      <c r="I13049"/>
    </row>
    <row r="13050" spans="8:9" x14ac:dyDescent="0.2">
      <c r="H13050"/>
      <c r="I13050"/>
    </row>
    <row r="13051" spans="8:9" x14ac:dyDescent="0.2">
      <c r="H13051"/>
      <c r="I13051"/>
    </row>
    <row r="13052" spans="8:9" x14ac:dyDescent="0.2">
      <c r="H13052"/>
      <c r="I13052"/>
    </row>
    <row r="13053" spans="8:9" x14ac:dyDescent="0.2">
      <c r="H13053"/>
      <c r="I13053"/>
    </row>
    <row r="13054" spans="8:9" x14ac:dyDescent="0.2">
      <c r="H13054"/>
      <c r="I13054"/>
    </row>
    <row r="13055" spans="8:9" x14ac:dyDescent="0.2">
      <c r="H13055"/>
      <c r="I13055"/>
    </row>
    <row r="13056" spans="8:9" x14ac:dyDescent="0.2">
      <c r="H13056"/>
      <c r="I13056"/>
    </row>
    <row r="13057" spans="8:9" x14ac:dyDescent="0.2">
      <c r="H13057"/>
      <c r="I13057"/>
    </row>
    <row r="13058" spans="8:9" x14ac:dyDescent="0.2">
      <c r="H13058"/>
      <c r="I13058"/>
    </row>
    <row r="13059" spans="8:9" x14ac:dyDescent="0.2">
      <c r="H13059"/>
      <c r="I13059"/>
    </row>
    <row r="13060" spans="8:9" x14ac:dyDescent="0.2">
      <c r="H13060"/>
      <c r="I13060"/>
    </row>
    <row r="13061" spans="8:9" x14ac:dyDescent="0.2">
      <c r="H13061"/>
      <c r="I13061"/>
    </row>
    <row r="13062" spans="8:9" x14ac:dyDescent="0.2">
      <c r="H13062"/>
      <c r="I13062"/>
    </row>
    <row r="13063" spans="8:9" x14ac:dyDescent="0.2">
      <c r="H13063"/>
      <c r="I13063"/>
    </row>
    <row r="13064" spans="8:9" x14ac:dyDescent="0.2">
      <c r="H13064"/>
      <c r="I13064"/>
    </row>
    <row r="13065" spans="8:9" x14ac:dyDescent="0.2">
      <c r="H13065"/>
      <c r="I13065"/>
    </row>
    <row r="13066" spans="8:9" x14ac:dyDescent="0.2">
      <c r="H13066"/>
      <c r="I13066"/>
    </row>
    <row r="13067" spans="8:9" x14ac:dyDescent="0.2">
      <c r="H13067"/>
      <c r="I13067"/>
    </row>
    <row r="13068" spans="8:9" x14ac:dyDescent="0.2">
      <c r="H13068"/>
      <c r="I13068"/>
    </row>
    <row r="13069" spans="8:9" x14ac:dyDescent="0.2">
      <c r="H13069"/>
      <c r="I13069"/>
    </row>
    <row r="13070" spans="8:9" x14ac:dyDescent="0.2">
      <c r="H13070"/>
      <c r="I13070"/>
    </row>
    <row r="13071" spans="8:9" x14ac:dyDescent="0.2">
      <c r="H13071"/>
      <c r="I13071"/>
    </row>
    <row r="13072" spans="8:9" x14ac:dyDescent="0.2">
      <c r="H13072"/>
      <c r="I13072"/>
    </row>
    <row r="13073" spans="8:9" x14ac:dyDescent="0.2">
      <c r="H13073"/>
      <c r="I13073"/>
    </row>
    <row r="13074" spans="8:9" x14ac:dyDescent="0.2">
      <c r="H13074"/>
      <c r="I13074"/>
    </row>
    <row r="13075" spans="8:9" x14ac:dyDescent="0.2">
      <c r="H13075"/>
      <c r="I13075"/>
    </row>
    <row r="13076" spans="8:9" x14ac:dyDescent="0.2">
      <c r="H13076"/>
      <c r="I13076"/>
    </row>
    <row r="13077" spans="8:9" x14ac:dyDescent="0.2">
      <c r="H13077"/>
      <c r="I13077"/>
    </row>
    <row r="13078" spans="8:9" x14ac:dyDescent="0.2">
      <c r="H13078"/>
      <c r="I13078"/>
    </row>
    <row r="13079" spans="8:9" x14ac:dyDescent="0.2">
      <c r="H13079"/>
      <c r="I13079"/>
    </row>
    <row r="13080" spans="8:9" x14ac:dyDescent="0.2">
      <c r="H13080"/>
      <c r="I13080"/>
    </row>
    <row r="13081" spans="8:9" x14ac:dyDescent="0.2">
      <c r="H13081"/>
      <c r="I13081"/>
    </row>
    <row r="13082" spans="8:9" x14ac:dyDescent="0.2">
      <c r="H13082"/>
      <c r="I13082"/>
    </row>
    <row r="13083" spans="8:9" x14ac:dyDescent="0.2">
      <c r="H13083"/>
      <c r="I13083"/>
    </row>
    <row r="13084" spans="8:9" x14ac:dyDescent="0.2">
      <c r="H13084"/>
      <c r="I13084"/>
    </row>
    <row r="13085" spans="8:9" x14ac:dyDescent="0.2">
      <c r="H13085"/>
      <c r="I13085"/>
    </row>
    <row r="13086" spans="8:9" x14ac:dyDescent="0.2">
      <c r="H13086"/>
      <c r="I13086"/>
    </row>
    <row r="13087" spans="8:9" x14ac:dyDescent="0.2">
      <c r="H13087"/>
      <c r="I13087"/>
    </row>
    <row r="13088" spans="8:9" x14ac:dyDescent="0.2">
      <c r="H13088"/>
      <c r="I13088"/>
    </row>
    <row r="13089" spans="8:9" x14ac:dyDescent="0.2">
      <c r="H13089"/>
      <c r="I13089"/>
    </row>
    <row r="13090" spans="8:9" x14ac:dyDescent="0.2">
      <c r="H13090"/>
      <c r="I13090"/>
    </row>
    <row r="13091" spans="8:9" x14ac:dyDescent="0.2">
      <c r="H13091"/>
      <c r="I13091"/>
    </row>
    <row r="13092" spans="8:9" x14ac:dyDescent="0.2">
      <c r="H13092"/>
      <c r="I13092"/>
    </row>
    <row r="13093" spans="8:9" x14ac:dyDescent="0.2">
      <c r="H13093"/>
      <c r="I13093"/>
    </row>
    <row r="13094" spans="8:9" x14ac:dyDescent="0.2">
      <c r="H13094"/>
      <c r="I13094"/>
    </row>
    <row r="13095" spans="8:9" x14ac:dyDescent="0.2">
      <c r="H13095"/>
      <c r="I13095"/>
    </row>
    <row r="13096" spans="8:9" x14ac:dyDescent="0.2">
      <c r="H13096"/>
      <c r="I13096"/>
    </row>
    <row r="13097" spans="8:9" x14ac:dyDescent="0.2">
      <c r="H13097"/>
      <c r="I13097"/>
    </row>
    <row r="13098" spans="8:9" x14ac:dyDescent="0.2">
      <c r="H13098"/>
      <c r="I13098"/>
    </row>
    <row r="13099" spans="8:9" x14ac:dyDescent="0.2">
      <c r="H13099"/>
      <c r="I13099"/>
    </row>
    <row r="13100" spans="8:9" x14ac:dyDescent="0.2">
      <c r="H13100"/>
      <c r="I13100"/>
    </row>
    <row r="13101" spans="8:9" x14ac:dyDescent="0.2">
      <c r="H13101"/>
      <c r="I13101"/>
    </row>
    <row r="13102" spans="8:9" x14ac:dyDescent="0.2">
      <c r="H13102"/>
      <c r="I13102"/>
    </row>
    <row r="13103" spans="8:9" x14ac:dyDescent="0.2">
      <c r="H13103"/>
      <c r="I13103"/>
    </row>
    <row r="13104" spans="8:9" x14ac:dyDescent="0.2">
      <c r="H13104"/>
      <c r="I13104"/>
    </row>
    <row r="13105" spans="8:9" x14ac:dyDescent="0.2">
      <c r="H13105"/>
      <c r="I13105"/>
    </row>
    <row r="13106" spans="8:9" x14ac:dyDescent="0.2">
      <c r="H13106"/>
      <c r="I13106"/>
    </row>
    <row r="13107" spans="8:9" x14ac:dyDescent="0.2">
      <c r="H13107"/>
      <c r="I13107"/>
    </row>
    <row r="13108" spans="8:9" x14ac:dyDescent="0.2">
      <c r="H13108"/>
      <c r="I13108"/>
    </row>
    <row r="13109" spans="8:9" x14ac:dyDescent="0.2">
      <c r="H13109"/>
      <c r="I13109"/>
    </row>
    <row r="13110" spans="8:9" x14ac:dyDescent="0.2">
      <c r="H13110"/>
      <c r="I13110"/>
    </row>
    <row r="13111" spans="8:9" x14ac:dyDescent="0.2">
      <c r="H13111"/>
      <c r="I13111"/>
    </row>
    <row r="13112" spans="8:9" x14ac:dyDescent="0.2">
      <c r="H13112"/>
      <c r="I13112"/>
    </row>
    <row r="13113" spans="8:9" x14ac:dyDescent="0.2">
      <c r="H13113"/>
      <c r="I13113"/>
    </row>
    <row r="13114" spans="8:9" x14ac:dyDescent="0.2">
      <c r="H13114"/>
      <c r="I13114"/>
    </row>
    <row r="13115" spans="8:9" x14ac:dyDescent="0.2">
      <c r="H13115"/>
      <c r="I13115"/>
    </row>
    <row r="13116" spans="8:9" x14ac:dyDescent="0.2">
      <c r="H13116"/>
      <c r="I13116"/>
    </row>
    <row r="13117" spans="8:9" x14ac:dyDescent="0.2">
      <c r="H13117"/>
      <c r="I13117"/>
    </row>
    <row r="13118" spans="8:9" x14ac:dyDescent="0.2">
      <c r="H13118"/>
      <c r="I13118"/>
    </row>
    <row r="13119" spans="8:9" x14ac:dyDescent="0.2">
      <c r="H13119"/>
      <c r="I13119"/>
    </row>
    <row r="13120" spans="8:9" x14ac:dyDescent="0.2">
      <c r="H13120"/>
      <c r="I13120"/>
    </row>
    <row r="13121" spans="8:9" x14ac:dyDescent="0.2">
      <c r="H13121"/>
      <c r="I13121"/>
    </row>
    <row r="13122" spans="8:9" x14ac:dyDescent="0.2">
      <c r="H13122"/>
      <c r="I13122"/>
    </row>
    <row r="13123" spans="8:9" x14ac:dyDescent="0.2">
      <c r="H13123"/>
      <c r="I13123"/>
    </row>
    <row r="13124" spans="8:9" x14ac:dyDescent="0.2">
      <c r="H13124"/>
      <c r="I13124"/>
    </row>
    <row r="13125" spans="8:9" x14ac:dyDescent="0.2">
      <c r="H13125"/>
      <c r="I13125"/>
    </row>
    <row r="13126" spans="8:9" x14ac:dyDescent="0.2">
      <c r="H13126"/>
      <c r="I13126"/>
    </row>
    <row r="13127" spans="8:9" x14ac:dyDescent="0.2">
      <c r="H13127"/>
      <c r="I13127"/>
    </row>
    <row r="13128" spans="8:9" x14ac:dyDescent="0.2">
      <c r="H13128"/>
      <c r="I13128"/>
    </row>
    <row r="13129" spans="8:9" x14ac:dyDescent="0.2">
      <c r="H13129"/>
      <c r="I13129"/>
    </row>
    <row r="13130" spans="8:9" x14ac:dyDescent="0.2">
      <c r="H13130"/>
      <c r="I13130"/>
    </row>
    <row r="13131" spans="8:9" x14ac:dyDescent="0.2">
      <c r="H13131"/>
      <c r="I13131"/>
    </row>
    <row r="13132" spans="8:9" x14ac:dyDescent="0.2">
      <c r="H13132"/>
      <c r="I13132"/>
    </row>
    <row r="13133" spans="8:9" x14ac:dyDescent="0.2">
      <c r="H13133"/>
      <c r="I13133"/>
    </row>
    <row r="13134" spans="8:9" x14ac:dyDescent="0.2">
      <c r="H13134"/>
      <c r="I13134"/>
    </row>
    <row r="13135" spans="8:9" x14ac:dyDescent="0.2">
      <c r="H13135"/>
      <c r="I13135"/>
    </row>
    <row r="13136" spans="8:9" x14ac:dyDescent="0.2">
      <c r="H13136"/>
      <c r="I13136"/>
    </row>
    <row r="13137" spans="8:9" x14ac:dyDescent="0.2">
      <c r="H13137"/>
      <c r="I13137"/>
    </row>
    <row r="13138" spans="8:9" x14ac:dyDescent="0.2">
      <c r="H13138"/>
      <c r="I13138"/>
    </row>
    <row r="13139" spans="8:9" x14ac:dyDescent="0.2">
      <c r="H13139"/>
      <c r="I13139"/>
    </row>
    <row r="13140" spans="8:9" x14ac:dyDescent="0.2">
      <c r="H13140"/>
      <c r="I13140"/>
    </row>
    <row r="13141" spans="8:9" x14ac:dyDescent="0.2">
      <c r="H13141"/>
      <c r="I13141"/>
    </row>
    <row r="13142" spans="8:9" x14ac:dyDescent="0.2">
      <c r="H13142"/>
      <c r="I13142"/>
    </row>
    <row r="13143" spans="8:9" x14ac:dyDescent="0.2">
      <c r="H13143"/>
      <c r="I13143"/>
    </row>
    <row r="13144" spans="8:9" x14ac:dyDescent="0.2">
      <c r="H13144"/>
      <c r="I13144"/>
    </row>
    <row r="13145" spans="8:9" x14ac:dyDescent="0.2">
      <c r="H13145"/>
      <c r="I13145"/>
    </row>
    <row r="13146" spans="8:9" x14ac:dyDescent="0.2">
      <c r="H13146"/>
      <c r="I13146"/>
    </row>
    <row r="13147" spans="8:9" x14ac:dyDescent="0.2">
      <c r="H13147"/>
      <c r="I13147"/>
    </row>
    <row r="13148" spans="8:9" x14ac:dyDescent="0.2">
      <c r="H13148"/>
      <c r="I13148"/>
    </row>
    <row r="13149" spans="8:9" x14ac:dyDescent="0.2">
      <c r="H13149"/>
      <c r="I13149"/>
    </row>
    <row r="13150" spans="8:9" x14ac:dyDescent="0.2">
      <c r="H13150"/>
      <c r="I13150"/>
    </row>
    <row r="13151" spans="8:9" x14ac:dyDescent="0.2">
      <c r="H13151"/>
      <c r="I13151"/>
    </row>
    <row r="13152" spans="8:9" x14ac:dyDescent="0.2">
      <c r="H13152"/>
      <c r="I13152"/>
    </row>
    <row r="13153" spans="8:9" x14ac:dyDescent="0.2">
      <c r="H13153"/>
      <c r="I13153"/>
    </row>
    <row r="13154" spans="8:9" x14ac:dyDescent="0.2">
      <c r="H13154"/>
      <c r="I13154"/>
    </row>
    <row r="13155" spans="8:9" x14ac:dyDescent="0.2">
      <c r="H13155"/>
      <c r="I13155"/>
    </row>
    <row r="13156" spans="8:9" x14ac:dyDescent="0.2">
      <c r="H13156"/>
      <c r="I13156"/>
    </row>
    <row r="13157" spans="8:9" x14ac:dyDescent="0.2">
      <c r="H13157"/>
      <c r="I13157"/>
    </row>
    <row r="13158" spans="8:9" x14ac:dyDescent="0.2">
      <c r="H13158"/>
      <c r="I13158"/>
    </row>
    <row r="13159" spans="8:9" x14ac:dyDescent="0.2">
      <c r="H13159"/>
      <c r="I13159"/>
    </row>
    <row r="13160" spans="8:9" x14ac:dyDescent="0.2">
      <c r="H13160"/>
      <c r="I13160"/>
    </row>
    <row r="13161" spans="8:9" x14ac:dyDescent="0.2">
      <c r="H13161"/>
      <c r="I13161"/>
    </row>
    <row r="13162" spans="8:9" x14ac:dyDescent="0.2">
      <c r="H13162"/>
      <c r="I13162"/>
    </row>
    <row r="13163" spans="8:9" x14ac:dyDescent="0.2">
      <c r="H13163"/>
      <c r="I13163"/>
    </row>
    <row r="13164" spans="8:9" x14ac:dyDescent="0.2">
      <c r="H13164"/>
      <c r="I13164"/>
    </row>
    <row r="13165" spans="8:9" x14ac:dyDescent="0.2">
      <c r="H13165"/>
      <c r="I13165"/>
    </row>
    <row r="13166" spans="8:9" x14ac:dyDescent="0.2">
      <c r="H13166"/>
      <c r="I13166"/>
    </row>
    <row r="13167" spans="8:9" x14ac:dyDescent="0.2">
      <c r="H13167"/>
      <c r="I13167"/>
    </row>
    <row r="13168" spans="8:9" x14ac:dyDescent="0.2">
      <c r="H13168"/>
      <c r="I13168"/>
    </row>
    <row r="13169" spans="8:9" x14ac:dyDescent="0.2">
      <c r="H13169"/>
      <c r="I13169"/>
    </row>
    <row r="13170" spans="8:9" x14ac:dyDescent="0.2">
      <c r="H13170"/>
      <c r="I13170"/>
    </row>
    <row r="13171" spans="8:9" x14ac:dyDescent="0.2">
      <c r="H13171"/>
      <c r="I13171"/>
    </row>
    <row r="13172" spans="8:9" x14ac:dyDescent="0.2">
      <c r="H13172"/>
      <c r="I13172"/>
    </row>
    <row r="13173" spans="8:9" x14ac:dyDescent="0.2">
      <c r="H13173"/>
      <c r="I13173"/>
    </row>
    <row r="13174" spans="8:9" x14ac:dyDescent="0.2">
      <c r="H13174"/>
      <c r="I13174"/>
    </row>
    <row r="13175" spans="8:9" x14ac:dyDescent="0.2">
      <c r="H13175"/>
      <c r="I13175"/>
    </row>
    <row r="13176" spans="8:9" x14ac:dyDescent="0.2">
      <c r="H13176"/>
      <c r="I13176"/>
    </row>
    <row r="13177" spans="8:9" x14ac:dyDescent="0.2">
      <c r="H13177"/>
      <c r="I13177"/>
    </row>
    <row r="13178" spans="8:9" x14ac:dyDescent="0.2">
      <c r="H13178"/>
      <c r="I13178"/>
    </row>
    <row r="13179" spans="8:9" x14ac:dyDescent="0.2">
      <c r="H13179"/>
      <c r="I13179"/>
    </row>
    <row r="13180" spans="8:9" x14ac:dyDescent="0.2">
      <c r="H13180"/>
      <c r="I13180"/>
    </row>
    <row r="13181" spans="8:9" x14ac:dyDescent="0.2">
      <c r="H13181"/>
      <c r="I13181"/>
    </row>
    <row r="13182" spans="8:9" x14ac:dyDescent="0.2">
      <c r="H13182"/>
      <c r="I13182"/>
    </row>
    <row r="13183" spans="8:9" x14ac:dyDescent="0.2">
      <c r="H13183"/>
      <c r="I13183"/>
    </row>
    <row r="13184" spans="8:9" x14ac:dyDescent="0.2">
      <c r="H13184"/>
      <c r="I13184"/>
    </row>
    <row r="13185" spans="8:9" x14ac:dyDescent="0.2">
      <c r="H13185"/>
      <c r="I13185"/>
    </row>
    <row r="13186" spans="8:9" x14ac:dyDescent="0.2">
      <c r="H13186"/>
      <c r="I13186"/>
    </row>
    <row r="13187" spans="8:9" x14ac:dyDescent="0.2">
      <c r="H13187"/>
      <c r="I13187"/>
    </row>
    <row r="13188" spans="8:9" x14ac:dyDescent="0.2">
      <c r="H13188"/>
      <c r="I13188"/>
    </row>
    <row r="13189" spans="8:9" x14ac:dyDescent="0.2">
      <c r="H13189"/>
      <c r="I13189"/>
    </row>
    <row r="13190" spans="8:9" x14ac:dyDescent="0.2">
      <c r="H13190"/>
      <c r="I13190"/>
    </row>
    <row r="13191" spans="8:9" x14ac:dyDescent="0.2">
      <c r="H13191"/>
      <c r="I13191"/>
    </row>
    <row r="13192" spans="8:9" x14ac:dyDescent="0.2">
      <c r="H13192"/>
      <c r="I13192"/>
    </row>
    <row r="13193" spans="8:9" x14ac:dyDescent="0.2">
      <c r="H13193"/>
      <c r="I13193"/>
    </row>
    <row r="13194" spans="8:9" x14ac:dyDescent="0.2">
      <c r="H13194"/>
      <c r="I13194"/>
    </row>
    <row r="13195" spans="8:9" x14ac:dyDescent="0.2">
      <c r="H13195"/>
      <c r="I13195"/>
    </row>
    <row r="13196" spans="8:9" x14ac:dyDescent="0.2">
      <c r="H13196"/>
      <c r="I13196"/>
    </row>
    <row r="13197" spans="8:9" x14ac:dyDescent="0.2">
      <c r="H13197"/>
      <c r="I13197"/>
    </row>
    <row r="13198" spans="8:9" x14ac:dyDescent="0.2">
      <c r="H13198"/>
      <c r="I13198"/>
    </row>
    <row r="13199" spans="8:9" x14ac:dyDescent="0.2">
      <c r="H13199"/>
      <c r="I13199"/>
    </row>
    <row r="13200" spans="8:9" x14ac:dyDescent="0.2">
      <c r="H13200"/>
      <c r="I13200"/>
    </row>
    <row r="13201" spans="8:9" x14ac:dyDescent="0.2">
      <c r="H13201"/>
      <c r="I13201"/>
    </row>
    <row r="13202" spans="8:9" x14ac:dyDescent="0.2">
      <c r="H13202"/>
      <c r="I13202"/>
    </row>
    <row r="13203" spans="8:9" x14ac:dyDescent="0.2">
      <c r="H13203"/>
      <c r="I13203"/>
    </row>
    <row r="13204" spans="8:9" x14ac:dyDescent="0.2">
      <c r="H13204"/>
      <c r="I13204"/>
    </row>
    <row r="13205" spans="8:9" x14ac:dyDescent="0.2">
      <c r="H13205"/>
      <c r="I13205"/>
    </row>
    <row r="13206" spans="8:9" x14ac:dyDescent="0.2">
      <c r="H13206"/>
      <c r="I13206"/>
    </row>
    <row r="13207" spans="8:9" x14ac:dyDescent="0.2">
      <c r="H13207"/>
      <c r="I13207"/>
    </row>
    <row r="13208" spans="8:9" x14ac:dyDescent="0.2">
      <c r="H13208"/>
      <c r="I13208"/>
    </row>
    <row r="13209" spans="8:9" x14ac:dyDescent="0.2">
      <c r="H13209"/>
      <c r="I13209"/>
    </row>
    <row r="13210" spans="8:9" x14ac:dyDescent="0.2">
      <c r="H13210"/>
      <c r="I13210"/>
    </row>
    <row r="13211" spans="8:9" x14ac:dyDescent="0.2">
      <c r="H13211"/>
      <c r="I13211"/>
    </row>
    <row r="13212" spans="8:9" x14ac:dyDescent="0.2">
      <c r="H13212"/>
      <c r="I13212"/>
    </row>
    <row r="13213" spans="8:9" x14ac:dyDescent="0.2">
      <c r="H13213"/>
      <c r="I13213"/>
    </row>
    <row r="13214" spans="8:9" x14ac:dyDescent="0.2">
      <c r="H13214"/>
      <c r="I13214"/>
    </row>
    <row r="13215" spans="8:9" x14ac:dyDescent="0.2">
      <c r="H13215"/>
      <c r="I13215"/>
    </row>
    <row r="13216" spans="8:9" x14ac:dyDescent="0.2">
      <c r="H13216"/>
      <c r="I13216"/>
    </row>
    <row r="13217" spans="8:9" x14ac:dyDescent="0.2">
      <c r="H13217"/>
      <c r="I13217"/>
    </row>
    <row r="13218" spans="8:9" x14ac:dyDescent="0.2">
      <c r="H13218"/>
      <c r="I13218"/>
    </row>
    <row r="13219" spans="8:9" x14ac:dyDescent="0.2">
      <c r="H13219"/>
      <c r="I13219"/>
    </row>
    <row r="13220" spans="8:9" x14ac:dyDescent="0.2">
      <c r="H13220"/>
      <c r="I13220"/>
    </row>
    <row r="13221" spans="8:9" x14ac:dyDescent="0.2">
      <c r="H13221"/>
      <c r="I13221"/>
    </row>
    <row r="13222" spans="8:9" x14ac:dyDescent="0.2">
      <c r="H13222"/>
      <c r="I13222"/>
    </row>
    <row r="13223" spans="8:9" x14ac:dyDescent="0.2">
      <c r="H13223"/>
      <c r="I13223"/>
    </row>
    <row r="13224" spans="8:9" x14ac:dyDescent="0.2">
      <c r="H13224"/>
      <c r="I13224"/>
    </row>
    <row r="13225" spans="8:9" x14ac:dyDescent="0.2">
      <c r="H13225"/>
      <c r="I13225"/>
    </row>
    <row r="13226" spans="8:9" x14ac:dyDescent="0.2">
      <c r="H13226"/>
      <c r="I13226"/>
    </row>
    <row r="13227" spans="8:9" x14ac:dyDescent="0.2">
      <c r="H13227"/>
      <c r="I13227"/>
    </row>
    <row r="13228" spans="8:9" x14ac:dyDescent="0.2">
      <c r="H13228"/>
      <c r="I13228"/>
    </row>
    <row r="13229" spans="8:9" x14ac:dyDescent="0.2">
      <c r="H13229"/>
      <c r="I13229"/>
    </row>
    <row r="13230" spans="8:9" x14ac:dyDescent="0.2">
      <c r="H13230"/>
      <c r="I13230"/>
    </row>
    <row r="13231" spans="8:9" x14ac:dyDescent="0.2">
      <c r="H13231"/>
      <c r="I13231"/>
    </row>
    <row r="13232" spans="8:9" x14ac:dyDescent="0.2">
      <c r="H13232"/>
      <c r="I13232"/>
    </row>
    <row r="13233" spans="8:9" x14ac:dyDescent="0.2">
      <c r="H13233"/>
      <c r="I13233"/>
    </row>
    <row r="13234" spans="8:9" x14ac:dyDescent="0.2">
      <c r="H13234"/>
      <c r="I13234"/>
    </row>
    <row r="13235" spans="8:9" x14ac:dyDescent="0.2">
      <c r="H13235"/>
      <c r="I13235"/>
    </row>
    <row r="13236" spans="8:9" x14ac:dyDescent="0.2">
      <c r="H13236"/>
      <c r="I13236"/>
    </row>
    <row r="13237" spans="8:9" x14ac:dyDescent="0.2">
      <c r="H13237"/>
      <c r="I13237"/>
    </row>
    <row r="13238" spans="8:9" x14ac:dyDescent="0.2">
      <c r="H13238"/>
      <c r="I13238"/>
    </row>
    <row r="13239" spans="8:9" x14ac:dyDescent="0.2">
      <c r="H13239"/>
      <c r="I13239"/>
    </row>
    <row r="13240" spans="8:9" x14ac:dyDescent="0.2">
      <c r="H13240"/>
      <c r="I13240"/>
    </row>
    <row r="13241" spans="8:9" x14ac:dyDescent="0.2">
      <c r="H13241"/>
      <c r="I13241"/>
    </row>
    <row r="13242" spans="8:9" x14ac:dyDescent="0.2">
      <c r="H13242"/>
      <c r="I13242"/>
    </row>
    <row r="13243" spans="8:9" x14ac:dyDescent="0.2">
      <c r="H13243"/>
      <c r="I13243"/>
    </row>
    <row r="13244" spans="8:9" x14ac:dyDescent="0.2">
      <c r="H13244"/>
      <c r="I13244"/>
    </row>
    <row r="13245" spans="8:9" x14ac:dyDescent="0.2">
      <c r="H13245"/>
      <c r="I13245"/>
    </row>
    <row r="13246" spans="8:9" x14ac:dyDescent="0.2">
      <c r="H13246"/>
      <c r="I13246"/>
    </row>
    <row r="13247" spans="8:9" x14ac:dyDescent="0.2">
      <c r="H13247"/>
      <c r="I13247"/>
    </row>
    <row r="13248" spans="8:9" x14ac:dyDescent="0.2">
      <c r="H13248"/>
      <c r="I13248"/>
    </row>
    <row r="13249" spans="8:9" x14ac:dyDescent="0.2">
      <c r="H13249"/>
      <c r="I13249"/>
    </row>
    <row r="13250" spans="8:9" x14ac:dyDescent="0.2">
      <c r="H13250"/>
      <c r="I13250"/>
    </row>
    <row r="13251" spans="8:9" x14ac:dyDescent="0.2">
      <c r="H13251"/>
      <c r="I13251"/>
    </row>
    <row r="13252" spans="8:9" x14ac:dyDescent="0.2">
      <c r="H13252"/>
      <c r="I13252"/>
    </row>
    <row r="13253" spans="8:9" x14ac:dyDescent="0.2">
      <c r="H13253"/>
      <c r="I13253"/>
    </row>
    <row r="13254" spans="8:9" x14ac:dyDescent="0.2">
      <c r="H13254"/>
      <c r="I13254"/>
    </row>
    <row r="13255" spans="8:9" x14ac:dyDescent="0.2">
      <c r="H13255"/>
      <c r="I13255"/>
    </row>
    <row r="13256" spans="8:9" x14ac:dyDescent="0.2">
      <c r="H13256"/>
      <c r="I13256"/>
    </row>
    <row r="13257" spans="8:9" x14ac:dyDescent="0.2">
      <c r="H13257"/>
      <c r="I13257"/>
    </row>
    <row r="13258" spans="8:9" x14ac:dyDescent="0.2">
      <c r="H13258"/>
      <c r="I13258"/>
    </row>
    <row r="13259" spans="8:9" x14ac:dyDescent="0.2">
      <c r="H13259"/>
      <c r="I13259"/>
    </row>
    <row r="13260" spans="8:9" x14ac:dyDescent="0.2">
      <c r="H13260"/>
      <c r="I13260"/>
    </row>
    <row r="13261" spans="8:9" x14ac:dyDescent="0.2">
      <c r="H13261"/>
      <c r="I13261"/>
    </row>
    <row r="13262" spans="8:9" x14ac:dyDescent="0.2">
      <c r="H13262"/>
      <c r="I13262"/>
    </row>
    <row r="13263" spans="8:9" x14ac:dyDescent="0.2">
      <c r="H13263"/>
      <c r="I13263"/>
    </row>
    <row r="13264" spans="8:9" x14ac:dyDescent="0.2">
      <c r="H13264"/>
      <c r="I13264"/>
    </row>
    <row r="13265" spans="8:9" x14ac:dyDescent="0.2">
      <c r="H13265"/>
      <c r="I13265"/>
    </row>
    <row r="13266" spans="8:9" x14ac:dyDescent="0.2">
      <c r="H13266"/>
      <c r="I13266"/>
    </row>
    <row r="13267" spans="8:9" x14ac:dyDescent="0.2">
      <c r="H13267"/>
      <c r="I13267"/>
    </row>
    <row r="13268" spans="8:9" x14ac:dyDescent="0.2">
      <c r="H13268"/>
      <c r="I13268"/>
    </row>
    <row r="13269" spans="8:9" x14ac:dyDescent="0.2">
      <c r="H13269"/>
      <c r="I13269"/>
    </row>
    <row r="13270" spans="8:9" x14ac:dyDescent="0.2">
      <c r="H13270"/>
      <c r="I13270"/>
    </row>
    <row r="13271" spans="8:9" x14ac:dyDescent="0.2">
      <c r="H13271"/>
      <c r="I13271"/>
    </row>
    <row r="13272" spans="8:9" x14ac:dyDescent="0.2">
      <c r="H13272"/>
      <c r="I13272"/>
    </row>
    <row r="13273" spans="8:9" x14ac:dyDescent="0.2">
      <c r="H13273"/>
      <c r="I13273"/>
    </row>
    <row r="13274" spans="8:9" x14ac:dyDescent="0.2">
      <c r="H13274"/>
      <c r="I13274"/>
    </row>
    <row r="13275" spans="8:9" x14ac:dyDescent="0.2">
      <c r="H13275"/>
      <c r="I13275"/>
    </row>
    <row r="13276" spans="8:9" x14ac:dyDescent="0.2">
      <c r="H13276"/>
      <c r="I13276"/>
    </row>
    <row r="13277" spans="8:9" x14ac:dyDescent="0.2">
      <c r="H13277"/>
      <c r="I13277"/>
    </row>
    <row r="13278" spans="8:9" x14ac:dyDescent="0.2">
      <c r="H13278"/>
      <c r="I13278"/>
    </row>
    <row r="13279" spans="8:9" x14ac:dyDescent="0.2">
      <c r="H13279"/>
      <c r="I13279"/>
    </row>
    <row r="13280" spans="8:9" x14ac:dyDescent="0.2">
      <c r="H13280"/>
      <c r="I13280"/>
    </row>
    <row r="13281" spans="8:9" x14ac:dyDescent="0.2">
      <c r="H13281"/>
      <c r="I13281"/>
    </row>
    <row r="13282" spans="8:9" x14ac:dyDescent="0.2">
      <c r="H13282"/>
      <c r="I13282"/>
    </row>
    <row r="13283" spans="8:9" x14ac:dyDescent="0.2">
      <c r="H13283"/>
      <c r="I13283"/>
    </row>
    <row r="13284" spans="8:9" x14ac:dyDescent="0.2">
      <c r="H13284"/>
      <c r="I13284"/>
    </row>
    <row r="13285" spans="8:9" x14ac:dyDescent="0.2">
      <c r="H13285"/>
      <c r="I13285"/>
    </row>
    <row r="13286" spans="8:9" x14ac:dyDescent="0.2">
      <c r="H13286"/>
      <c r="I13286"/>
    </row>
    <row r="13287" spans="8:9" x14ac:dyDescent="0.2">
      <c r="H13287"/>
      <c r="I13287"/>
    </row>
    <row r="13288" spans="8:9" x14ac:dyDescent="0.2">
      <c r="H13288"/>
      <c r="I13288"/>
    </row>
    <row r="13289" spans="8:9" x14ac:dyDescent="0.2">
      <c r="H13289"/>
      <c r="I13289"/>
    </row>
    <row r="13290" spans="8:9" x14ac:dyDescent="0.2">
      <c r="H13290"/>
      <c r="I13290"/>
    </row>
    <row r="13291" spans="8:9" x14ac:dyDescent="0.2">
      <c r="H13291"/>
      <c r="I13291"/>
    </row>
    <row r="13292" spans="8:9" x14ac:dyDescent="0.2">
      <c r="H13292"/>
      <c r="I13292"/>
    </row>
    <row r="13293" spans="8:9" x14ac:dyDescent="0.2">
      <c r="H13293"/>
      <c r="I13293"/>
    </row>
    <row r="13294" spans="8:9" x14ac:dyDescent="0.2">
      <c r="H13294"/>
      <c r="I13294"/>
    </row>
    <row r="13295" spans="8:9" x14ac:dyDescent="0.2">
      <c r="H13295"/>
      <c r="I13295"/>
    </row>
    <row r="13296" spans="8:9" x14ac:dyDescent="0.2">
      <c r="H13296"/>
      <c r="I13296"/>
    </row>
    <row r="13297" spans="8:9" x14ac:dyDescent="0.2">
      <c r="H13297"/>
      <c r="I13297"/>
    </row>
    <row r="13298" spans="8:9" x14ac:dyDescent="0.2">
      <c r="H13298"/>
      <c r="I13298"/>
    </row>
    <row r="13299" spans="8:9" x14ac:dyDescent="0.2">
      <c r="H13299"/>
      <c r="I13299"/>
    </row>
    <row r="13300" spans="8:9" x14ac:dyDescent="0.2">
      <c r="H13300"/>
      <c r="I13300"/>
    </row>
    <row r="13301" spans="8:9" x14ac:dyDescent="0.2">
      <c r="H13301"/>
      <c r="I13301"/>
    </row>
    <row r="13302" spans="8:9" x14ac:dyDescent="0.2">
      <c r="H13302"/>
      <c r="I13302"/>
    </row>
    <row r="13303" spans="8:9" x14ac:dyDescent="0.2">
      <c r="H13303"/>
      <c r="I13303"/>
    </row>
    <row r="13304" spans="8:9" x14ac:dyDescent="0.2">
      <c r="H13304"/>
      <c r="I13304"/>
    </row>
    <row r="13305" spans="8:9" x14ac:dyDescent="0.2">
      <c r="H13305"/>
      <c r="I13305"/>
    </row>
    <row r="13306" spans="8:9" x14ac:dyDescent="0.2">
      <c r="H13306"/>
      <c r="I13306"/>
    </row>
    <row r="13307" spans="8:9" x14ac:dyDescent="0.2">
      <c r="H13307"/>
      <c r="I13307"/>
    </row>
    <row r="13308" spans="8:9" x14ac:dyDescent="0.2">
      <c r="H13308"/>
      <c r="I13308"/>
    </row>
    <row r="13309" spans="8:9" x14ac:dyDescent="0.2">
      <c r="H13309"/>
      <c r="I13309"/>
    </row>
    <row r="13310" spans="8:9" x14ac:dyDescent="0.2">
      <c r="H13310"/>
      <c r="I13310"/>
    </row>
    <row r="13311" spans="8:9" x14ac:dyDescent="0.2">
      <c r="H13311"/>
      <c r="I13311"/>
    </row>
    <row r="13312" spans="8:9" x14ac:dyDescent="0.2">
      <c r="H13312"/>
      <c r="I13312"/>
    </row>
    <row r="13313" spans="8:9" x14ac:dyDescent="0.2">
      <c r="H13313"/>
      <c r="I13313"/>
    </row>
    <row r="13314" spans="8:9" x14ac:dyDescent="0.2">
      <c r="H13314"/>
      <c r="I13314"/>
    </row>
    <row r="13315" spans="8:9" x14ac:dyDescent="0.2">
      <c r="H13315"/>
      <c r="I13315"/>
    </row>
    <row r="13316" spans="8:9" x14ac:dyDescent="0.2">
      <c r="H13316"/>
      <c r="I13316"/>
    </row>
    <row r="13317" spans="8:9" x14ac:dyDescent="0.2">
      <c r="H13317"/>
      <c r="I13317"/>
    </row>
    <row r="13318" spans="8:9" x14ac:dyDescent="0.2">
      <c r="H13318"/>
      <c r="I13318"/>
    </row>
    <row r="13319" spans="8:9" x14ac:dyDescent="0.2">
      <c r="H13319"/>
      <c r="I13319"/>
    </row>
    <row r="13320" spans="8:9" x14ac:dyDescent="0.2">
      <c r="H13320"/>
      <c r="I13320"/>
    </row>
    <row r="13321" spans="8:9" x14ac:dyDescent="0.2">
      <c r="H13321"/>
      <c r="I13321"/>
    </row>
    <row r="13322" spans="8:9" x14ac:dyDescent="0.2">
      <c r="H13322"/>
      <c r="I13322"/>
    </row>
    <row r="13323" spans="8:9" x14ac:dyDescent="0.2">
      <c r="H13323"/>
      <c r="I13323"/>
    </row>
    <row r="13324" spans="8:9" x14ac:dyDescent="0.2">
      <c r="H13324"/>
      <c r="I13324"/>
    </row>
    <row r="13325" spans="8:9" x14ac:dyDescent="0.2">
      <c r="H13325"/>
      <c r="I13325"/>
    </row>
    <row r="13326" spans="8:9" x14ac:dyDescent="0.2">
      <c r="H13326"/>
      <c r="I13326"/>
    </row>
    <row r="13327" spans="8:9" x14ac:dyDescent="0.2">
      <c r="H13327"/>
      <c r="I13327"/>
    </row>
    <row r="13328" spans="8:9" x14ac:dyDescent="0.2">
      <c r="H13328"/>
      <c r="I13328"/>
    </row>
    <row r="13329" spans="8:9" x14ac:dyDescent="0.2">
      <c r="H13329"/>
      <c r="I13329"/>
    </row>
    <row r="13330" spans="8:9" x14ac:dyDescent="0.2">
      <c r="H13330"/>
      <c r="I13330"/>
    </row>
    <row r="13331" spans="8:9" x14ac:dyDescent="0.2">
      <c r="H13331"/>
      <c r="I13331"/>
    </row>
    <row r="13332" spans="8:9" x14ac:dyDescent="0.2">
      <c r="H13332"/>
      <c r="I13332"/>
    </row>
    <row r="13333" spans="8:9" x14ac:dyDescent="0.2">
      <c r="H13333"/>
      <c r="I13333"/>
    </row>
    <row r="13334" spans="8:9" x14ac:dyDescent="0.2">
      <c r="H13334"/>
      <c r="I13334"/>
    </row>
    <row r="13335" spans="8:9" x14ac:dyDescent="0.2">
      <c r="H13335"/>
      <c r="I13335"/>
    </row>
    <row r="13336" spans="8:9" x14ac:dyDescent="0.2">
      <c r="H13336"/>
      <c r="I13336"/>
    </row>
    <row r="13337" spans="8:9" x14ac:dyDescent="0.2">
      <c r="H13337"/>
      <c r="I13337"/>
    </row>
    <row r="13338" spans="8:9" x14ac:dyDescent="0.2">
      <c r="H13338"/>
      <c r="I13338"/>
    </row>
    <row r="13339" spans="8:9" x14ac:dyDescent="0.2">
      <c r="H13339"/>
      <c r="I13339"/>
    </row>
    <row r="13340" spans="8:9" x14ac:dyDescent="0.2">
      <c r="H13340"/>
      <c r="I13340"/>
    </row>
    <row r="13341" spans="8:9" x14ac:dyDescent="0.2">
      <c r="H13341"/>
      <c r="I13341"/>
    </row>
    <row r="13342" spans="8:9" x14ac:dyDescent="0.2">
      <c r="H13342"/>
      <c r="I13342"/>
    </row>
    <row r="13343" spans="8:9" x14ac:dyDescent="0.2">
      <c r="H13343"/>
      <c r="I13343"/>
    </row>
    <row r="13344" spans="8:9" x14ac:dyDescent="0.2">
      <c r="H13344"/>
      <c r="I13344"/>
    </row>
    <row r="13345" spans="8:9" x14ac:dyDescent="0.2">
      <c r="H13345"/>
      <c r="I13345"/>
    </row>
    <row r="13346" spans="8:9" x14ac:dyDescent="0.2">
      <c r="H13346"/>
      <c r="I13346"/>
    </row>
    <row r="13347" spans="8:9" x14ac:dyDescent="0.2">
      <c r="H13347"/>
      <c r="I13347"/>
    </row>
    <row r="13348" spans="8:9" x14ac:dyDescent="0.2">
      <c r="H13348"/>
      <c r="I13348"/>
    </row>
    <row r="13349" spans="8:9" x14ac:dyDescent="0.2">
      <c r="H13349"/>
      <c r="I13349"/>
    </row>
    <row r="13350" spans="8:9" x14ac:dyDescent="0.2">
      <c r="H13350"/>
      <c r="I13350"/>
    </row>
    <row r="13351" spans="8:9" x14ac:dyDescent="0.2">
      <c r="H13351"/>
      <c r="I13351"/>
    </row>
    <row r="13352" spans="8:9" x14ac:dyDescent="0.2">
      <c r="H13352"/>
      <c r="I13352"/>
    </row>
    <row r="13353" spans="8:9" x14ac:dyDescent="0.2">
      <c r="H13353"/>
      <c r="I13353"/>
    </row>
    <row r="13354" spans="8:9" x14ac:dyDescent="0.2">
      <c r="H13354"/>
      <c r="I13354"/>
    </row>
    <row r="13355" spans="8:9" x14ac:dyDescent="0.2">
      <c r="H13355"/>
      <c r="I13355"/>
    </row>
    <row r="13356" spans="8:9" x14ac:dyDescent="0.2">
      <c r="H13356"/>
      <c r="I13356"/>
    </row>
    <row r="13357" spans="8:9" x14ac:dyDescent="0.2">
      <c r="H13357"/>
      <c r="I13357"/>
    </row>
    <row r="13358" spans="8:9" x14ac:dyDescent="0.2">
      <c r="H13358"/>
      <c r="I13358"/>
    </row>
    <row r="13359" spans="8:9" x14ac:dyDescent="0.2">
      <c r="H13359"/>
      <c r="I13359"/>
    </row>
    <row r="13360" spans="8:9" x14ac:dyDescent="0.2">
      <c r="H13360"/>
      <c r="I13360"/>
    </row>
    <row r="13361" spans="8:9" x14ac:dyDescent="0.2">
      <c r="H13361"/>
      <c r="I13361"/>
    </row>
    <row r="13362" spans="8:9" x14ac:dyDescent="0.2">
      <c r="H13362"/>
      <c r="I13362"/>
    </row>
    <row r="13363" spans="8:9" x14ac:dyDescent="0.2">
      <c r="H13363"/>
      <c r="I13363"/>
    </row>
    <row r="13364" spans="8:9" x14ac:dyDescent="0.2">
      <c r="H13364"/>
      <c r="I13364"/>
    </row>
    <row r="13365" spans="8:9" x14ac:dyDescent="0.2">
      <c r="H13365"/>
      <c r="I13365"/>
    </row>
    <row r="13366" spans="8:9" x14ac:dyDescent="0.2">
      <c r="H13366"/>
      <c r="I13366"/>
    </row>
    <row r="13367" spans="8:9" x14ac:dyDescent="0.2">
      <c r="H13367"/>
      <c r="I13367"/>
    </row>
    <row r="13368" spans="8:9" x14ac:dyDescent="0.2">
      <c r="H13368"/>
      <c r="I13368"/>
    </row>
    <row r="13369" spans="8:9" x14ac:dyDescent="0.2">
      <c r="H13369"/>
      <c r="I13369"/>
    </row>
    <row r="13370" spans="8:9" x14ac:dyDescent="0.2">
      <c r="H13370"/>
      <c r="I13370"/>
    </row>
    <row r="13371" spans="8:9" x14ac:dyDescent="0.2">
      <c r="H13371"/>
      <c r="I13371"/>
    </row>
    <row r="13372" spans="8:9" x14ac:dyDescent="0.2">
      <c r="H13372"/>
      <c r="I13372"/>
    </row>
    <row r="13373" spans="8:9" x14ac:dyDescent="0.2">
      <c r="H13373"/>
      <c r="I13373"/>
    </row>
    <row r="13374" spans="8:9" x14ac:dyDescent="0.2">
      <c r="H13374"/>
      <c r="I13374"/>
    </row>
    <row r="13375" spans="8:9" x14ac:dyDescent="0.2">
      <c r="H13375"/>
      <c r="I13375"/>
    </row>
    <row r="13376" spans="8:9" x14ac:dyDescent="0.2">
      <c r="H13376"/>
      <c r="I13376"/>
    </row>
    <row r="13377" spans="8:9" x14ac:dyDescent="0.2">
      <c r="H13377"/>
      <c r="I13377"/>
    </row>
    <row r="13378" spans="8:9" x14ac:dyDescent="0.2">
      <c r="H13378"/>
      <c r="I13378"/>
    </row>
    <row r="13379" spans="8:9" x14ac:dyDescent="0.2">
      <c r="H13379"/>
      <c r="I13379"/>
    </row>
    <row r="13380" spans="8:9" x14ac:dyDescent="0.2">
      <c r="H13380"/>
      <c r="I13380"/>
    </row>
    <row r="13381" spans="8:9" x14ac:dyDescent="0.2">
      <c r="H13381"/>
      <c r="I13381"/>
    </row>
    <row r="13382" spans="8:9" x14ac:dyDescent="0.2">
      <c r="H13382"/>
      <c r="I13382"/>
    </row>
    <row r="13383" spans="8:9" x14ac:dyDescent="0.2">
      <c r="H13383"/>
      <c r="I13383"/>
    </row>
    <row r="13384" spans="8:9" x14ac:dyDescent="0.2">
      <c r="H13384"/>
      <c r="I13384"/>
    </row>
    <row r="13385" spans="8:9" x14ac:dyDescent="0.2">
      <c r="H13385"/>
      <c r="I13385"/>
    </row>
    <row r="13386" spans="8:9" x14ac:dyDescent="0.2">
      <c r="H13386"/>
      <c r="I13386"/>
    </row>
    <row r="13387" spans="8:9" x14ac:dyDescent="0.2">
      <c r="H13387"/>
      <c r="I13387"/>
    </row>
    <row r="13388" spans="8:9" x14ac:dyDescent="0.2">
      <c r="H13388"/>
      <c r="I13388"/>
    </row>
    <row r="13389" spans="8:9" x14ac:dyDescent="0.2">
      <c r="H13389"/>
      <c r="I13389"/>
    </row>
    <row r="13390" spans="8:9" x14ac:dyDescent="0.2">
      <c r="H13390"/>
      <c r="I13390"/>
    </row>
    <row r="13391" spans="8:9" x14ac:dyDescent="0.2">
      <c r="H13391"/>
      <c r="I13391"/>
    </row>
    <row r="13392" spans="8:9" x14ac:dyDescent="0.2">
      <c r="H13392"/>
      <c r="I13392"/>
    </row>
    <row r="13393" spans="8:9" x14ac:dyDescent="0.2">
      <c r="H13393"/>
      <c r="I13393"/>
    </row>
    <row r="13394" spans="8:9" x14ac:dyDescent="0.2">
      <c r="H13394"/>
      <c r="I13394"/>
    </row>
    <row r="13395" spans="8:9" x14ac:dyDescent="0.2">
      <c r="H13395"/>
      <c r="I13395"/>
    </row>
    <row r="13396" spans="8:9" x14ac:dyDescent="0.2">
      <c r="H13396"/>
      <c r="I13396"/>
    </row>
    <row r="13397" spans="8:9" x14ac:dyDescent="0.2">
      <c r="H13397"/>
      <c r="I13397"/>
    </row>
    <row r="13398" spans="8:9" x14ac:dyDescent="0.2">
      <c r="H13398"/>
      <c r="I13398"/>
    </row>
    <row r="13399" spans="8:9" x14ac:dyDescent="0.2">
      <c r="H13399"/>
      <c r="I13399"/>
    </row>
    <row r="13400" spans="8:9" x14ac:dyDescent="0.2">
      <c r="H13400"/>
      <c r="I13400"/>
    </row>
    <row r="13401" spans="8:9" x14ac:dyDescent="0.2">
      <c r="H13401"/>
      <c r="I13401"/>
    </row>
    <row r="13402" spans="8:9" x14ac:dyDescent="0.2">
      <c r="H13402"/>
      <c r="I13402"/>
    </row>
    <row r="13403" spans="8:9" x14ac:dyDescent="0.2">
      <c r="H13403"/>
      <c r="I13403"/>
    </row>
    <row r="13404" spans="8:9" x14ac:dyDescent="0.2">
      <c r="H13404"/>
      <c r="I13404"/>
    </row>
    <row r="13405" spans="8:9" x14ac:dyDescent="0.2">
      <c r="H13405"/>
      <c r="I13405"/>
    </row>
    <row r="13406" spans="8:9" x14ac:dyDescent="0.2">
      <c r="H13406"/>
      <c r="I13406"/>
    </row>
    <row r="13407" spans="8:9" x14ac:dyDescent="0.2">
      <c r="H13407"/>
      <c r="I13407"/>
    </row>
    <row r="13408" spans="8:9" x14ac:dyDescent="0.2">
      <c r="H13408"/>
      <c r="I13408"/>
    </row>
    <row r="13409" spans="8:9" x14ac:dyDescent="0.2">
      <c r="H13409"/>
      <c r="I13409"/>
    </row>
    <row r="13410" spans="8:9" x14ac:dyDescent="0.2">
      <c r="H13410"/>
      <c r="I13410"/>
    </row>
    <row r="13411" spans="8:9" x14ac:dyDescent="0.2">
      <c r="H13411"/>
      <c r="I13411"/>
    </row>
    <row r="13412" spans="8:9" x14ac:dyDescent="0.2">
      <c r="H13412"/>
      <c r="I13412"/>
    </row>
    <row r="13413" spans="8:9" x14ac:dyDescent="0.2">
      <c r="H13413"/>
      <c r="I13413"/>
    </row>
    <row r="13414" spans="8:9" x14ac:dyDescent="0.2">
      <c r="H13414"/>
      <c r="I13414"/>
    </row>
    <row r="13415" spans="8:9" x14ac:dyDescent="0.2">
      <c r="H13415"/>
      <c r="I13415"/>
    </row>
    <row r="13416" spans="8:9" x14ac:dyDescent="0.2">
      <c r="H13416"/>
      <c r="I13416"/>
    </row>
    <row r="13417" spans="8:9" x14ac:dyDescent="0.2">
      <c r="H13417"/>
      <c r="I13417"/>
    </row>
    <row r="13418" spans="8:9" x14ac:dyDescent="0.2">
      <c r="H13418"/>
      <c r="I13418"/>
    </row>
    <row r="13419" spans="8:9" x14ac:dyDescent="0.2">
      <c r="H13419"/>
      <c r="I13419"/>
    </row>
    <row r="13420" spans="8:9" x14ac:dyDescent="0.2">
      <c r="H13420"/>
      <c r="I13420"/>
    </row>
    <row r="13421" spans="8:9" x14ac:dyDescent="0.2">
      <c r="H13421"/>
      <c r="I13421"/>
    </row>
    <row r="13422" spans="8:9" x14ac:dyDescent="0.2">
      <c r="H13422"/>
      <c r="I13422"/>
    </row>
    <row r="13423" spans="8:9" x14ac:dyDescent="0.2">
      <c r="H13423"/>
      <c r="I13423"/>
    </row>
    <row r="13424" spans="8:9" x14ac:dyDescent="0.2">
      <c r="H13424"/>
      <c r="I13424"/>
    </row>
    <row r="13425" spans="8:9" x14ac:dyDescent="0.2">
      <c r="H13425"/>
      <c r="I13425"/>
    </row>
    <row r="13426" spans="8:9" x14ac:dyDescent="0.2">
      <c r="H13426"/>
      <c r="I13426"/>
    </row>
    <row r="13427" spans="8:9" x14ac:dyDescent="0.2">
      <c r="H13427"/>
      <c r="I13427"/>
    </row>
    <row r="13428" spans="8:9" x14ac:dyDescent="0.2">
      <c r="H13428"/>
      <c r="I13428"/>
    </row>
    <row r="13429" spans="8:9" x14ac:dyDescent="0.2">
      <c r="H13429"/>
      <c r="I13429"/>
    </row>
    <row r="13430" spans="8:9" x14ac:dyDescent="0.2">
      <c r="H13430"/>
      <c r="I13430"/>
    </row>
    <row r="13431" spans="8:9" x14ac:dyDescent="0.2">
      <c r="H13431"/>
      <c r="I13431"/>
    </row>
    <row r="13432" spans="8:9" x14ac:dyDescent="0.2">
      <c r="H13432"/>
      <c r="I13432"/>
    </row>
    <row r="13433" spans="8:9" x14ac:dyDescent="0.2">
      <c r="H13433"/>
      <c r="I13433"/>
    </row>
    <row r="13434" spans="8:9" x14ac:dyDescent="0.2">
      <c r="H13434"/>
      <c r="I13434"/>
    </row>
    <row r="13435" spans="8:9" x14ac:dyDescent="0.2">
      <c r="H13435"/>
      <c r="I13435"/>
    </row>
    <row r="13436" spans="8:9" x14ac:dyDescent="0.2">
      <c r="H13436"/>
      <c r="I13436"/>
    </row>
    <row r="13437" spans="8:9" x14ac:dyDescent="0.2">
      <c r="H13437"/>
      <c r="I13437"/>
    </row>
    <row r="13438" spans="8:9" x14ac:dyDescent="0.2">
      <c r="H13438"/>
      <c r="I13438"/>
    </row>
    <row r="13439" spans="8:9" x14ac:dyDescent="0.2">
      <c r="H13439"/>
      <c r="I13439"/>
    </row>
    <row r="13440" spans="8:9" x14ac:dyDescent="0.2">
      <c r="H13440"/>
      <c r="I13440"/>
    </row>
    <row r="13441" spans="8:9" x14ac:dyDescent="0.2">
      <c r="H13441"/>
      <c r="I13441"/>
    </row>
    <row r="13442" spans="8:9" x14ac:dyDescent="0.2">
      <c r="H13442"/>
      <c r="I13442"/>
    </row>
    <row r="13443" spans="8:9" x14ac:dyDescent="0.2">
      <c r="H13443"/>
      <c r="I13443"/>
    </row>
    <row r="13444" spans="8:9" x14ac:dyDescent="0.2">
      <c r="H13444"/>
      <c r="I13444"/>
    </row>
    <row r="13445" spans="8:9" x14ac:dyDescent="0.2">
      <c r="H13445"/>
      <c r="I13445"/>
    </row>
    <row r="13446" spans="8:9" x14ac:dyDescent="0.2">
      <c r="H13446"/>
      <c r="I13446"/>
    </row>
    <row r="13447" spans="8:9" x14ac:dyDescent="0.2">
      <c r="H13447"/>
      <c r="I13447"/>
    </row>
    <row r="13448" spans="8:9" x14ac:dyDescent="0.2">
      <c r="H13448"/>
      <c r="I13448"/>
    </row>
    <row r="13449" spans="8:9" x14ac:dyDescent="0.2">
      <c r="H13449"/>
      <c r="I13449"/>
    </row>
    <row r="13450" spans="8:9" x14ac:dyDescent="0.2">
      <c r="H13450"/>
      <c r="I13450"/>
    </row>
    <row r="13451" spans="8:9" x14ac:dyDescent="0.2">
      <c r="H13451"/>
      <c r="I13451"/>
    </row>
    <row r="13452" spans="8:9" x14ac:dyDescent="0.2">
      <c r="H13452"/>
      <c r="I13452"/>
    </row>
    <row r="13453" spans="8:9" x14ac:dyDescent="0.2">
      <c r="H13453"/>
      <c r="I13453"/>
    </row>
    <row r="13454" spans="8:9" x14ac:dyDescent="0.2">
      <c r="H13454"/>
      <c r="I13454"/>
    </row>
    <row r="13455" spans="8:9" x14ac:dyDescent="0.2">
      <c r="H13455"/>
      <c r="I13455"/>
    </row>
    <row r="13456" spans="8:9" x14ac:dyDescent="0.2">
      <c r="H13456"/>
      <c r="I13456"/>
    </row>
    <row r="13457" spans="8:9" x14ac:dyDescent="0.2">
      <c r="H13457"/>
      <c r="I13457"/>
    </row>
    <row r="13458" spans="8:9" x14ac:dyDescent="0.2">
      <c r="H13458"/>
      <c r="I13458"/>
    </row>
    <row r="13459" spans="8:9" x14ac:dyDescent="0.2">
      <c r="H13459"/>
      <c r="I13459"/>
    </row>
    <row r="13460" spans="8:9" x14ac:dyDescent="0.2">
      <c r="H13460"/>
      <c r="I13460"/>
    </row>
    <row r="13461" spans="8:9" x14ac:dyDescent="0.2">
      <c r="H13461"/>
      <c r="I13461"/>
    </row>
    <row r="13462" spans="8:9" x14ac:dyDescent="0.2">
      <c r="H13462"/>
      <c r="I13462"/>
    </row>
    <row r="13463" spans="8:9" x14ac:dyDescent="0.2">
      <c r="H13463"/>
      <c r="I13463"/>
    </row>
    <row r="13464" spans="8:9" x14ac:dyDescent="0.2">
      <c r="H13464"/>
      <c r="I13464"/>
    </row>
    <row r="13465" spans="8:9" x14ac:dyDescent="0.2">
      <c r="H13465"/>
      <c r="I13465"/>
    </row>
    <row r="13466" spans="8:9" x14ac:dyDescent="0.2">
      <c r="H13466"/>
      <c r="I13466"/>
    </row>
    <row r="13467" spans="8:9" x14ac:dyDescent="0.2">
      <c r="H13467"/>
      <c r="I13467"/>
    </row>
    <row r="13468" spans="8:9" x14ac:dyDescent="0.2">
      <c r="H13468"/>
      <c r="I13468"/>
    </row>
    <row r="13469" spans="8:9" x14ac:dyDescent="0.2">
      <c r="H13469"/>
      <c r="I13469"/>
    </row>
    <row r="13470" spans="8:9" x14ac:dyDescent="0.2">
      <c r="H13470"/>
      <c r="I13470"/>
    </row>
    <row r="13471" spans="8:9" x14ac:dyDescent="0.2">
      <c r="H13471"/>
      <c r="I13471"/>
    </row>
    <row r="13472" spans="8:9" x14ac:dyDescent="0.2">
      <c r="H13472"/>
      <c r="I13472"/>
    </row>
    <row r="13473" spans="8:9" x14ac:dyDescent="0.2">
      <c r="H13473"/>
      <c r="I13473"/>
    </row>
    <row r="13474" spans="8:9" x14ac:dyDescent="0.2">
      <c r="H13474"/>
      <c r="I13474"/>
    </row>
    <row r="13475" spans="8:9" x14ac:dyDescent="0.2">
      <c r="H13475"/>
      <c r="I13475"/>
    </row>
    <row r="13476" spans="8:9" x14ac:dyDescent="0.2">
      <c r="H13476"/>
      <c r="I13476"/>
    </row>
    <row r="13477" spans="8:9" x14ac:dyDescent="0.2">
      <c r="H13477"/>
      <c r="I13477"/>
    </row>
    <row r="13478" spans="8:9" x14ac:dyDescent="0.2">
      <c r="H13478"/>
      <c r="I13478"/>
    </row>
    <row r="13479" spans="8:9" x14ac:dyDescent="0.2">
      <c r="H13479"/>
      <c r="I13479"/>
    </row>
    <row r="13480" spans="8:9" x14ac:dyDescent="0.2">
      <c r="H13480"/>
      <c r="I13480"/>
    </row>
    <row r="13481" spans="8:9" x14ac:dyDescent="0.2">
      <c r="H13481"/>
      <c r="I13481"/>
    </row>
    <row r="13482" spans="8:9" x14ac:dyDescent="0.2">
      <c r="H13482"/>
      <c r="I13482"/>
    </row>
    <row r="13483" spans="8:9" x14ac:dyDescent="0.2">
      <c r="H13483"/>
      <c r="I13483"/>
    </row>
    <row r="13484" spans="8:9" x14ac:dyDescent="0.2">
      <c r="H13484"/>
      <c r="I13484"/>
    </row>
    <row r="13485" spans="8:9" x14ac:dyDescent="0.2">
      <c r="H13485"/>
      <c r="I13485"/>
    </row>
    <row r="13486" spans="8:9" x14ac:dyDescent="0.2">
      <c r="H13486"/>
      <c r="I13486"/>
    </row>
    <row r="13487" spans="8:9" x14ac:dyDescent="0.2">
      <c r="H13487"/>
      <c r="I13487"/>
    </row>
    <row r="13488" spans="8:9" x14ac:dyDescent="0.2">
      <c r="H13488"/>
      <c r="I13488"/>
    </row>
    <row r="13489" spans="8:9" x14ac:dyDescent="0.2">
      <c r="H13489"/>
      <c r="I13489"/>
    </row>
    <row r="13490" spans="8:9" x14ac:dyDescent="0.2">
      <c r="H13490"/>
      <c r="I13490"/>
    </row>
    <row r="13491" spans="8:9" x14ac:dyDescent="0.2">
      <c r="H13491"/>
      <c r="I13491"/>
    </row>
    <row r="13492" spans="8:9" x14ac:dyDescent="0.2">
      <c r="H13492"/>
      <c r="I13492"/>
    </row>
    <row r="13493" spans="8:9" x14ac:dyDescent="0.2">
      <c r="H13493"/>
      <c r="I13493"/>
    </row>
    <row r="13494" spans="8:9" x14ac:dyDescent="0.2">
      <c r="H13494"/>
      <c r="I13494"/>
    </row>
    <row r="13495" spans="8:9" x14ac:dyDescent="0.2">
      <c r="H13495"/>
      <c r="I13495"/>
    </row>
    <row r="13496" spans="8:9" x14ac:dyDescent="0.2">
      <c r="H13496"/>
      <c r="I13496"/>
    </row>
    <row r="13497" spans="8:9" x14ac:dyDescent="0.2">
      <c r="H13497"/>
      <c r="I13497"/>
    </row>
    <row r="13498" spans="8:9" x14ac:dyDescent="0.2">
      <c r="H13498"/>
      <c r="I13498"/>
    </row>
    <row r="13499" spans="8:9" x14ac:dyDescent="0.2">
      <c r="H13499"/>
      <c r="I13499"/>
    </row>
    <row r="13500" spans="8:9" x14ac:dyDescent="0.2">
      <c r="H13500"/>
      <c r="I13500"/>
    </row>
    <row r="13501" spans="8:9" x14ac:dyDescent="0.2">
      <c r="H13501"/>
      <c r="I13501"/>
    </row>
    <row r="13502" spans="8:9" x14ac:dyDescent="0.2">
      <c r="H13502"/>
      <c r="I13502"/>
    </row>
    <row r="13503" spans="8:9" x14ac:dyDescent="0.2">
      <c r="H13503"/>
      <c r="I13503"/>
    </row>
    <row r="13504" spans="8:9" x14ac:dyDescent="0.2">
      <c r="H13504"/>
      <c r="I13504"/>
    </row>
    <row r="13505" spans="8:9" x14ac:dyDescent="0.2">
      <c r="H13505"/>
      <c r="I13505"/>
    </row>
    <row r="13506" spans="8:9" x14ac:dyDescent="0.2">
      <c r="H13506"/>
      <c r="I13506"/>
    </row>
    <row r="13507" spans="8:9" x14ac:dyDescent="0.2">
      <c r="H13507"/>
      <c r="I13507"/>
    </row>
    <row r="13508" spans="8:9" x14ac:dyDescent="0.2">
      <c r="H13508"/>
      <c r="I13508"/>
    </row>
    <row r="13509" spans="8:9" x14ac:dyDescent="0.2">
      <c r="H13509"/>
      <c r="I13509"/>
    </row>
    <row r="13510" spans="8:9" x14ac:dyDescent="0.2">
      <c r="H13510"/>
      <c r="I13510"/>
    </row>
    <row r="13511" spans="8:9" x14ac:dyDescent="0.2">
      <c r="H13511"/>
      <c r="I13511"/>
    </row>
    <row r="13512" spans="8:9" x14ac:dyDescent="0.2">
      <c r="H13512"/>
      <c r="I13512"/>
    </row>
    <row r="13513" spans="8:9" x14ac:dyDescent="0.2">
      <c r="H13513"/>
      <c r="I13513"/>
    </row>
    <row r="13514" spans="8:9" x14ac:dyDescent="0.2">
      <c r="H13514"/>
      <c r="I13514"/>
    </row>
    <row r="13515" spans="8:9" x14ac:dyDescent="0.2">
      <c r="H13515"/>
      <c r="I13515"/>
    </row>
    <row r="13516" spans="8:9" x14ac:dyDescent="0.2">
      <c r="H13516"/>
      <c r="I13516"/>
    </row>
    <row r="13517" spans="8:9" x14ac:dyDescent="0.2">
      <c r="H13517"/>
      <c r="I13517"/>
    </row>
    <row r="13518" spans="8:9" x14ac:dyDescent="0.2">
      <c r="H13518"/>
      <c r="I13518"/>
    </row>
    <row r="13519" spans="8:9" x14ac:dyDescent="0.2">
      <c r="H13519"/>
      <c r="I13519"/>
    </row>
    <row r="13520" spans="8:9" x14ac:dyDescent="0.2">
      <c r="H13520"/>
      <c r="I13520"/>
    </row>
    <row r="13521" spans="8:9" x14ac:dyDescent="0.2">
      <c r="H13521"/>
      <c r="I13521"/>
    </row>
    <row r="13522" spans="8:9" x14ac:dyDescent="0.2">
      <c r="H13522"/>
      <c r="I13522"/>
    </row>
    <row r="13523" spans="8:9" x14ac:dyDescent="0.2">
      <c r="H13523"/>
      <c r="I13523"/>
    </row>
    <row r="13524" spans="8:9" x14ac:dyDescent="0.2">
      <c r="H13524"/>
      <c r="I13524"/>
    </row>
    <row r="13525" spans="8:9" x14ac:dyDescent="0.2">
      <c r="H13525"/>
      <c r="I13525"/>
    </row>
    <row r="13526" spans="8:9" x14ac:dyDescent="0.2">
      <c r="H13526"/>
      <c r="I13526"/>
    </row>
    <row r="13527" spans="8:9" x14ac:dyDescent="0.2">
      <c r="H13527"/>
      <c r="I13527"/>
    </row>
    <row r="13528" spans="8:9" x14ac:dyDescent="0.2">
      <c r="H13528"/>
      <c r="I13528"/>
    </row>
    <row r="13529" spans="8:9" x14ac:dyDescent="0.2">
      <c r="H13529"/>
      <c r="I13529"/>
    </row>
    <row r="13530" spans="8:9" x14ac:dyDescent="0.2">
      <c r="H13530"/>
      <c r="I13530"/>
    </row>
    <row r="13531" spans="8:9" x14ac:dyDescent="0.2">
      <c r="H13531"/>
      <c r="I13531"/>
    </row>
    <row r="13532" spans="8:9" x14ac:dyDescent="0.2">
      <c r="H13532"/>
      <c r="I13532"/>
    </row>
    <row r="13533" spans="8:9" x14ac:dyDescent="0.2">
      <c r="H13533"/>
      <c r="I13533"/>
    </row>
    <row r="13534" spans="8:9" x14ac:dyDescent="0.2">
      <c r="H13534"/>
      <c r="I13534"/>
    </row>
    <row r="13535" spans="8:9" x14ac:dyDescent="0.2">
      <c r="H13535"/>
      <c r="I13535"/>
    </row>
    <row r="13536" spans="8:9" x14ac:dyDescent="0.2">
      <c r="H13536"/>
      <c r="I13536"/>
    </row>
    <row r="13537" spans="8:9" x14ac:dyDescent="0.2">
      <c r="H13537"/>
      <c r="I13537"/>
    </row>
    <row r="13538" spans="8:9" x14ac:dyDescent="0.2">
      <c r="H13538"/>
      <c r="I13538"/>
    </row>
    <row r="13539" spans="8:9" x14ac:dyDescent="0.2">
      <c r="H13539"/>
      <c r="I13539"/>
    </row>
    <row r="13540" spans="8:9" x14ac:dyDescent="0.2">
      <c r="H13540"/>
      <c r="I13540"/>
    </row>
    <row r="13541" spans="8:9" x14ac:dyDescent="0.2">
      <c r="H13541"/>
      <c r="I13541"/>
    </row>
    <row r="13542" spans="8:9" x14ac:dyDescent="0.2">
      <c r="H13542"/>
      <c r="I13542"/>
    </row>
    <row r="13543" spans="8:9" x14ac:dyDescent="0.2">
      <c r="H13543"/>
      <c r="I13543"/>
    </row>
    <row r="13544" spans="8:9" x14ac:dyDescent="0.2">
      <c r="H13544"/>
      <c r="I13544"/>
    </row>
    <row r="13545" spans="8:9" x14ac:dyDescent="0.2">
      <c r="H13545"/>
      <c r="I13545"/>
    </row>
    <row r="13546" spans="8:9" x14ac:dyDescent="0.2">
      <c r="H13546"/>
      <c r="I13546"/>
    </row>
    <row r="13547" spans="8:9" x14ac:dyDescent="0.2">
      <c r="H13547"/>
      <c r="I13547"/>
    </row>
    <row r="13548" spans="8:9" x14ac:dyDescent="0.2">
      <c r="H13548"/>
      <c r="I13548"/>
    </row>
    <row r="13549" spans="8:9" x14ac:dyDescent="0.2">
      <c r="H13549"/>
      <c r="I13549"/>
    </row>
    <row r="13550" spans="8:9" x14ac:dyDescent="0.2">
      <c r="H13550"/>
      <c r="I13550"/>
    </row>
    <row r="13551" spans="8:9" x14ac:dyDescent="0.2">
      <c r="H13551"/>
      <c r="I13551"/>
    </row>
    <row r="13552" spans="8:9" x14ac:dyDescent="0.2">
      <c r="H13552"/>
      <c r="I13552"/>
    </row>
    <row r="13553" spans="8:9" x14ac:dyDescent="0.2">
      <c r="H13553"/>
      <c r="I13553"/>
    </row>
    <row r="13554" spans="8:9" x14ac:dyDescent="0.2">
      <c r="H13554"/>
      <c r="I13554"/>
    </row>
    <row r="13555" spans="8:9" x14ac:dyDescent="0.2">
      <c r="H13555"/>
      <c r="I13555"/>
    </row>
    <row r="13556" spans="8:9" x14ac:dyDescent="0.2">
      <c r="H13556"/>
      <c r="I13556"/>
    </row>
    <row r="13557" spans="8:9" x14ac:dyDescent="0.2">
      <c r="H13557"/>
      <c r="I13557"/>
    </row>
    <row r="13558" spans="8:9" x14ac:dyDescent="0.2">
      <c r="H13558"/>
      <c r="I13558"/>
    </row>
    <row r="13559" spans="8:9" x14ac:dyDescent="0.2">
      <c r="H13559"/>
      <c r="I13559"/>
    </row>
    <row r="13560" spans="8:9" x14ac:dyDescent="0.2">
      <c r="H13560"/>
      <c r="I13560"/>
    </row>
    <row r="13561" spans="8:9" x14ac:dyDescent="0.2">
      <c r="H13561"/>
      <c r="I13561"/>
    </row>
    <row r="13562" spans="8:9" x14ac:dyDescent="0.2">
      <c r="H13562"/>
      <c r="I13562"/>
    </row>
    <row r="13563" spans="8:9" x14ac:dyDescent="0.2">
      <c r="H13563"/>
      <c r="I13563"/>
    </row>
    <row r="13564" spans="8:9" x14ac:dyDescent="0.2">
      <c r="H13564"/>
      <c r="I13564"/>
    </row>
    <row r="13565" spans="8:9" x14ac:dyDescent="0.2">
      <c r="H13565"/>
      <c r="I13565"/>
    </row>
    <row r="13566" spans="8:9" x14ac:dyDescent="0.2">
      <c r="H13566"/>
      <c r="I13566"/>
    </row>
    <row r="13567" spans="8:9" x14ac:dyDescent="0.2">
      <c r="H13567"/>
      <c r="I13567"/>
    </row>
    <row r="13568" spans="8:9" x14ac:dyDescent="0.2">
      <c r="H13568"/>
      <c r="I13568"/>
    </row>
    <row r="13569" spans="8:9" x14ac:dyDescent="0.2">
      <c r="H13569"/>
      <c r="I13569"/>
    </row>
    <row r="13570" spans="8:9" x14ac:dyDescent="0.2">
      <c r="H13570"/>
      <c r="I13570"/>
    </row>
    <row r="13571" spans="8:9" x14ac:dyDescent="0.2">
      <c r="H13571"/>
      <c r="I13571"/>
    </row>
    <row r="13572" spans="8:9" x14ac:dyDescent="0.2">
      <c r="H13572"/>
      <c r="I13572"/>
    </row>
    <row r="13573" spans="8:9" x14ac:dyDescent="0.2">
      <c r="H13573"/>
      <c r="I13573"/>
    </row>
    <row r="13574" spans="8:9" x14ac:dyDescent="0.2">
      <c r="H13574"/>
      <c r="I13574"/>
    </row>
    <row r="13575" spans="8:9" x14ac:dyDescent="0.2">
      <c r="H13575"/>
      <c r="I13575"/>
    </row>
    <row r="13576" spans="8:9" x14ac:dyDescent="0.2">
      <c r="H13576"/>
      <c r="I13576"/>
    </row>
    <row r="13577" spans="8:9" x14ac:dyDescent="0.2">
      <c r="H13577"/>
      <c r="I13577"/>
    </row>
    <row r="13578" spans="8:9" x14ac:dyDescent="0.2">
      <c r="H13578"/>
      <c r="I13578"/>
    </row>
    <row r="13579" spans="8:9" x14ac:dyDescent="0.2">
      <c r="H13579"/>
      <c r="I13579"/>
    </row>
    <row r="13580" spans="8:9" x14ac:dyDescent="0.2">
      <c r="H13580"/>
      <c r="I13580"/>
    </row>
    <row r="13581" spans="8:9" x14ac:dyDescent="0.2">
      <c r="H13581"/>
      <c r="I13581"/>
    </row>
    <row r="13582" spans="8:9" x14ac:dyDescent="0.2">
      <c r="H13582"/>
      <c r="I13582"/>
    </row>
    <row r="13583" spans="8:9" x14ac:dyDescent="0.2">
      <c r="H13583"/>
      <c r="I13583"/>
    </row>
    <row r="13584" spans="8:9" x14ac:dyDescent="0.2">
      <c r="H13584"/>
      <c r="I13584"/>
    </row>
    <row r="13585" spans="8:9" x14ac:dyDescent="0.2">
      <c r="H13585"/>
      <c r="I13585"/>
    </row>
    <row r="13586" spans="8:9" x14ac:dyDescent="0.2">
      <c r="H13586"/>
      <c r="I13586"/>
    </row>
    <row r="13587" spans="8:9" x14ac:dyDescent="0.2">
      <c r="H13587"/>
      <c r="I13587"/>
    </row>
    <row r="13588" spans="8:9" x14ac:dyDescent="0.2">
      <c r="H13588"/>
      <c r="I13588"/>
    </row>
    <row r="13589" spans="8:9" x14ac:dyDescent="0.2">
      <c r="H13589"/>
      <c r="I13589"/>
    </row>
    <row r="13590" spans="8:9" x14ac:dyDescent="0.2">
      <c r="H13590"/>
      <c r="I13590"/>
    </row>
    <row r="13591" spans="8:9" x14ac:dyDescent="0.2">
      <c r="H13591"/>
      <c r="I13591"/>
    </row>
    <row r="13592" spans="8:9" x14ac:dyDescent="0.2">
      <c r="H13592"/>
      <c r="I13592"/>
    </row>
    <row r="13593" spans="8:9" x14ac:dyDescent="0.2">
      <c r="H13593"/>
      <c r="I13593"/>
    </row>
    <row r="13594" spans="8:9" x14ac:dyDescent="0.2">
      <c r="H13594"/>
      <c r="I13594"/>
    </row>
    <row r="13595" spans="8:9" x14ac:dyDescent="0.2">
      <c r="H13595"/>
      <c r="I13595"/>
    </row>
    <row r="13596" spans="8:9" x14ac:dyDescent="0.2">
      <c r="H13596"/>
      <c r="I13596"/>
    </row>
    <row r="13597" spans="8:9" x14ac:dyDescent="0.2">
      <c r="H13597"/>
      <c r="I13597"/>
    </row>
    <row r="13598" spans="8:9" x14ac:dyDescent="0.2">
      <c r="H13598"/>
      <c r="I13598"/>
    </row>
    <row r="13599" spans="8:9" x14ac:dyDescent="0.2">
      <c r="H13599"/>
      <c r="I13599"/>
    </row>
    <row r="13600" spans="8:9" x14ac:dyDescent="0.2">
      <c r="H13600"/>
      <c r="I13600"/>
    </row>
    <row r="13601" spans="8:9" x14ac:dyDescent="0.2">
      <c r="H13601"/>
      <c r="I13601"/>
    </row>
    <row r="13602" spans="8:9" x14ac:dyDescent="0.2">
      <c r="H13602"/>
      <c r="I13602"/>
    </row>
    <row r="13603" spans="8:9" x14ac:dyDescent="0.2">
      <c r="H13603"/>
      <c r="I13603"/>
    </row>
    <row r="13604" spans="8:9" x14ac:dyDescent="0.2">
      <c r="H13604"/>
      <c r="I13604"/>
    </row>
    <row r="13605" spans="8:9" x14ac:dyDescent="0.2">
      <c r="H13605"/>
      <c r="I13605"/>
    </row>
    <row r="13606" spans="8:9" x14ac:dyDescent="0.2">
      <c r="H13606"/>
      <c r="I13606"/>
    </row>
    <row r="13607" spans="8:9" x14ac:dyDescent="0.2">
      <c r="H13607"/>
      <c r="I13607"/>
    </row>
    <row r="13608" spans="8:9" x14ac:dyDescent="0.2">
      <c r="H13608"/>
      <c r="I13608"/>
    </row>
    <row r="13609" spans="8:9" x14ac:dyDescent="0.2">
      <c r="H13609"/>
      <c r="I13609"/>
    </row>
    <row r="13610" spans="8:9" x14ac:dyDescent="0.2">
      <c r="H13610"/>
      <c r="I13610"/>
    </row>
    <row r="13611" spans="8:9" x14ac:dyDescent="0.2">
      <c r="H13611"/>
      <c r="I13611"/>
    </row>
    <row r="13612" spans="8:9" x14ac:dyDescent="0.2">
      <c r="H13612"/>
      <c r="I13612"/>
    </row>
    <row r="13613" spans="8:9" x14ac:dyDescent="0.2">
      <c r="H13613"/>
      <c r="I13613"/>
    </row>
    <row r="13614" spans="8:9" x14ac:dyDescent="0.2">
      <c r="H13614"/>
      <c r="I13614"/>
    </row>
    <row r="13615" spans="8:9" x14ac:dyDescent="0.2">
      <c r="H13615"/>
      <c r="I13615"/>
    </row>
    <row r="13616" spans="8:9" x14ac:dyDescent="0.2">
      <c r="H13616"/>
      <c r="I13616"/>
    </row>
    <row r="13617" spans="8:9" x14ac:dyDescent="0.2">
      <c r="H13617"/>
      <c r="I13617"/>
    </row>
    <row r="13618" spans="8:9" x14ac:dyDescent="0.2">
      <c r="H13618"/>
      <c r="I13618"/>
    </row>
    <row r="13619" spans="8:9" x14ac:dyDescent="0.2">
      <c r="H13619"/>
      <c r="I13619"/>
    </row>
    <row r="13620" spans="8:9" x14ac:dyDescent="0.2">
      <c r="H13620"/>
      <c r="I13620"/>
    </row>
    <row r="13621" spans="8:9" x14ac:dyDescent="0.2">
      <c r="H13621"/>
      <c r="I13621"/>
    </row>
    <row r="13622" spans="8:9" x14ac:dyDescent="0.2">
      <c r="H13622"/>
      <c r="I13622"/>
    </row>
    <row r="13623" spans="8:9" x14ac:dyDescent="0.2">
      <c r="H13623"/>
      <c r="I13623"/>
    </row>
    <row r="13624" spans="8:9" x14ac:dyDescent="0.2">
      <c r="H13624"/>
      <c r="I13624"/>
    </row>
    <row r="13625" spans="8:9" x14ac:dyDescent="0.2">
      <c r="H13625"/>
      <c r="I13625"/>
    </row>
    <row r="13626" spans="8:9" x14ac:dyDescent="0.2">
      <c r="H13626"/>
      <c r="I13626"/>
    </row>
    <row r="13627" spans="8:9" x14ac:dyDescent="0.2">
      <c r="H13627"/>
      <c r="I13627"/>
    </row>
    <row r="13628" spans="8:9" x14ac:dyDescent="0.2">
      <c r="H13628"/>
      <c r="I13628"/>
    </row>
    <row r="13629" spans="8:9" x14ac:dyDescent="0.2">
      <c r="H13629"/>
      <c r="I13629"/>
    </row>
    <row r="13630" spans="8:9" x14ac:dyDescent="0.2">
      <c r="H13630"/>
      <c r="I13630"/>
    </row>
    <row r="13631" spans="8:9" x14ac:dyDescent="0.2">
      <c r="H13631"/>
      <c r="I13631"/>
    </row>
    <row r="13632" spans="8:9" x14ac:dyDescent="0.2">
      <c r="H13632"/>
      <c r="I13632"/>
    </row>
    <row r="13633" spans="8:9" x14ac:dyDescent="0.2">
      <c r="H13633"/>
      <c r="I13633"/>
    </row>
    <row r="13634" spans="8:9" x14ac:dyDescent="0.2">
      <c r="H13634"/>
      <c r="I13634"/>
    </row>
    <row r="13635" spans="8:9" x14ac:dyDescent="0.2">
      <c r="H13635"/>
      <c r="I13635"/>
    </row>
    <row r="13636" spans="8:9" x14ac:dyDescent="0.2">
      <c r="H13636"/>
      <c r="I13636"/>
    </row>
    <row r="13637" spans="8:9" x14ac:dyDescent="0.2">
      <c r="H13637"/>
      <c r="I13637"/>
    </row>
    <row r="13638" spans="8:9" x14ac:dyDescent="0.2">
      <c r="H13638"/>
      <c r="I13638"/>
    </row>
    <row r="13639" spans="8:9" x14ac:dyDescent="0.2">
      <c r="H13639"/>
      <c r="I13639"/>
    </row>
    <row r="13640" spans="8:9" x14ac:dyDescent="0.2">
      <c r="H13640"/>
      <c r="I13640"/>
    </row>
    <row r="13641" spans="8:9" x14ac:dyDescent="0.2">
      <c r="H13641"/>
      <c r="I13641"/>
    </row>
    <row r="13642" spans="8:9" x14ac:dyDescent="0.2">
      <c r="H13642"/>
      <c r="I13642"/>
    </row>
    <row r="13643" spans="8:9" x14ac:dyDescent="0.2">
      <c r="H13643"/>
      <c r="I13643"/>
    </row>
    <row r="13644" spans="8:9" x14ac:dyDescent="0.2">
      <c r="H13644"/>
      <c r="I13644"/>
    </row>
    <row r="13645" spans="8:9" x14ac:dyDescent="0.2">
      <c r="H13645"/>
      <c r="I13645"/>
    </row>
    <row r="13646" spans="8:9" x14ac:dyDescent="0.2">
      <c r="H13646"/>
      <c r="I13646"/>
    </row>
    <row r="13647" spans="8:9" x14ac:dyDescent="0.2">
      <c r="H13647"/>
      <c r="I13647"/>
    </row>
    <row r="13648" spans="8:9" x14ac:dyDescent="0.2">
      <c r="H13648"/>
      <c r="I13648"/>
    </row>
    <row r="13649" spans="8:9" x14ac:dyDescent="0.2">
      <c r="H13649"/>
      <c r="I13649"/>
    </row>
    <row r="13650" spans="8:9" x14ac:dyDescent="0.2">
      <c r="H13650"/>
      <c r="I13650"/>
    </row>
    <row r="13651" spans="8:9" x14ac:dyDescent="0.2">
      <c r="H13651"/>
      <c r="I13651"/>
    </row>
    <row r="13652" spans="8:9" x14ac:dyDescent="0.2">
      <c r="H13652"/>
      <c r="I13652"/>
    </row>
    <row r="13653" spans="8:9" x14ac:dyDescent="0.2">
      <c r="H13653"/>
      <c r="I13653"/>
    </row>
    <row r="13654" spans="8:9" x14ac:dyDescent="0.2">
      <c r="H13654"/>
      <c r="I13654"/>
    </row>
    <row r="13655" spans="8:9" x14ac:dyDescent="0.2">
      <c r="H13655"/>
      <c r="I13655"/>
    </row>
    <row r="13656" spans="8:9" x14ac:dyDescent="0.2">
      <c r="H13656"/>
      <c r="I13656"/>
    </row>
    <row r="13657" spans="8:9" x14ac:dyDescent="0.2">
      <c r="H13657"/>
      <c r="I13657"/>
    </row>
    <row r="13658" spans="8:9" x14ac:dyDescent="0.2">
      <c r="H13658"/>
      <c r="I13658"/>
    </row>
    <row r="13659" spans="8:9" x14ac:dyDescent="0.2">
      <c r="H13659"/>
      <c r="I13659"/>
    </row>
    <row r="13660" spans="8:9" x14ac:dyDescent="0.2">
      <c r="H13660"/>
      <c r="I13660"/>
    </row>
    <row r="13661" spans="8:9" x14ac:dyDescent="0.2">
      <c r="H13661"/>
      <c r="I13661"/>
    </row>
    <row r="13662" spans="8:9" x14ac:dyDescent="0.2">
      <c r="H13662"/>
      <c r="I13662"/>
    </row>
    <row r="13663" spans="8:9" x14ac:dyDescent="0.2">
      <c r="H13663"/>
      <c r="I13663"/>
    </row>
    <row r="13664" spans="8:9" x14ac:dyDescent="0.2">
      <c r="H13664"/>
      <c r="I13664"/>
    </row>
    <row r="13665" spans="8:9" x14ac:dyDescent="0.2">
      <c r="H13665"/>
      <c r="I13665"/>
    </row>
    <row r="13666" spans="8:9" x14ac:dyDescent="0.2">
      <c r="H13666"/>
      <c r="I13666"/>
    </row>
    <row r="13667" spans="8:9" x14ac:dyDescent="0.2">
      <c r="H13667"/>
      <c r="I13667"/>
    </row>
    <row r="13668" spans="8:9" x14ac:dyDescent="0.2">
      <c r="H13668"/>
      <c r="I13668"/>
    </row>
    <row r="13669" spans="8:9" x14ac:dyDescent="0.2">
      <c r="H13669"/>
      <c r="I13669"/>
    </row>
    <row r="13670" spans="8:9" x14ac:dyDescent="0.2">
      <c r="H13670"/>
      <c r="I13670"/>
    </row>
    <row r="13671" spans="8:9" x14ac:dyDescent="0.2">
      <c r="H13671"/>
      <c r="I13671"/>
    </row>
    <row r="13672" spans="8:9" x14ac:dyDescent="0.2">
      <c r="H13672"/>
      <c r="I13672"/>
    </row>
    <row r="13673" spans="8:9" x14ac:dyDescent="0.2">
      <c r="H13673"/>
      <c r="I13673"/>
    </row>
    <row r="13674" spans="8:9" x14ac:dyDescent="0.2">
      <c r="H13674"/>
      <c r="I13674"/>
    </row>
    <row r="13675" spans="8:9" x14ac:dyDescent="0.2">
      <c r="H13675"/>
      <c r="I13675"/>
    </row>
    <row r="13676" spans="8:9" x14ac:dyDescent="0.2">
      <c r="H13676"/>
      <c r="I13676"/>
    </row>
    <row r="13677" spans="8:9" x14ac:dyDescent="0.2">
      <c r="H13677"/>
      <c r="I13677"/>
    </row>
    <row r="13678" spans="8:9" x14ac:dyDescent="0.2">
      <c r="H13678"/>
      <c r="I13678"/>
    </row>
    <row r="13679" spans="8:9" x14ac:dyDescent="0.2">
      <c r="H13679"/>
      <c r="I13679"/>
    </row>
    <row r="13680" spans="8:9" x14ac:dyDescent="0.2">
      <c r="H13680"/>
      <c r="I13680"/>
    </row>
    <row r="13681" spans="8:9" x14ac:dyDescent="0.2">
      <c r="H13681"/>
      <c r="I13681"/>
    </row>
    <row r="13682" spans="8:9" x14ac:dyDescent="0.2">
      <c r="H13682"/>
      <c r="I13682"/>
    </row>
    <row r="13683" spans="8:9" x14ac:dyDescent="0.2">
      <c r="H13683"/>
      <c r="I13683"/>
    </row>
    <row r="13684" spans="8:9" x14ac:dyDescent="0.2">
      <c r="H13684"/>
      <c r="I13684"/>
    </row>
    <row r="13685" spans="8:9" x14ac:dyDescent="0.2">
      <c r="H13685"/>
      <c r="I13685"/>
    </row>
    <row r="13686" spans="8:9" x14ac:dyDescent="0.2">
      <c r="H13686"/>
      <c r="I13686"/>
    </row>
    <row r="13687" spans="8:9" x14ac:dyDescent="0.2">
      <c r="H13687"/>
      <c r="I13687"/>
    </row>
    <row r="13688" spans="8:9" x14ac:dyDescent="0.2">
      <c r="H13688"/>
      <c r="I13688"/>
    </row>
    <row r="13689" spans="8:9" x14ac:dyDescent="0.2">
      <c r="H13689"/>
      <c r="I13689"/>
    </row>
    <row r="13690" spans="8:9" x14ac:dyDescent="0.2">
      <c r="H13690"/>
      <c r="I13690"/>
    </row>
    <row r="13691" spans="8:9" x14ac:dyDescent="0.2">
      <c r="H13691"/>
      <c r="I13691"/>
    </row>
    <row r="13692" spans="8:9" x14ac:dyDescent="0.2">
      <c r="H13692"/>
      <c r="I13692"/>
    </row>
    <row r="13693" spans="8:9" x14ac:dyDescent="0.2">
      <c r="H13693"/>
      <c r="I13693"/>
    </row>
    <row r="13694" spans="8:9" x14ac:dyDescent="0.2">
      <c r="H13694"/>
      <c r="I13694"/>
    </row>
    <row r="13695" spans="8:9" x14ac:dyDescent="0.2">
      <c r="H13695"/>
      <c r="I13695"/>
    </row>
    <row r="13696" spans="8:9" x14ac:dyDescent="0.2">
      <c r="H13696"/>
      <c r="I13696"/>
    </row>
    <row r="13697" spans="8:9" x14ac:dyDescent="0.2">
      <c r="H13697"/>
      <c r="I13697"/>
    </row>
    <row r="13698" spans="8:9" x14ac:dyDescent="0.2">
      <c r="H13698"/>
      <c r="I13698"/>
    </row>
    <row r="13699" spans="8:9" x14ac:dyDescent="0.2">
      <c r="H13699"/>
      <c r="I13699"/>
    </row>
    <row r="13700" spans="8:9" x14ac:dyDescent="0.2">
      <c r="H13700"/>
      <c r="I13700"/>
    </row>
    <row r="13701" spans="8:9" x14ac:dyDescent="0.2">
      <c r="H13701"/>
      <c r="I13701"/>
    </row>
    <row r="13702" spans="8:9" x14ac:dyDescent="0.2">
      <c r="H13702"/>
      <c r="I13702"/>
    </row>
    <row r="13703" spans="8:9" x14ac:dyDescent="0.2">
      <c r="H13703"/>
      <c r="I13703"/>
    </row>
    <row r="13704" spans="8:9" x14ac:dyDescent="0.2">
      <c r="H13704"/>
      <c r="I13704"/>
    </row>
    <row r="13705" spans="8:9" x14ac:dyDescent="0.2">
      <c r="H13705"/>
      <c r="I13705"/>
    </row>
    <row r="13706" spans="8:9" x14ac:dyDescent="0.2">
      <c r="H13706"/>
      <c r="I13706"/>
    </row>
    <row r="13707" spans="8:9" x14ac:dyDescent="0.2">
      <c r="H13707"/>
      <c r="I13707"/>
    </row>
    <row r="13708" spans="8:9" x14ac:dyDescent="0.2">
      <c r="H13708"/>
      <c r="I13708"/>
    </row>
    <row r="13709" spans="8:9" x14ac:dyDescent="0.2">
      <c r="H13709"/>
      <c r="I13709"/>
    </row>
    <row r="13710" spans="8:9" x14ac:dyDescent="0.2">
      <c r="H13710"/>
      <c r="I13710"/>
    </row>
    <row r="13711" spans="8:9" x14ac:dyDescent="0.2">
      <c r="H13711"/>
      <c r="I13711"/>
    </row>
    <row r="13712" spans="8:9" x14ac:dyDescent="0.2">
      <c r="H13712"/>
      <c r="I13712"/>
    </row>
    <row r="13713" spans="8:9" x14ac:dyDescent="0.2">
      <c r="H13713"/>
      <c r="I13713"/>
    </row>
    <row r="13714" spans="8:9" x14ac:dyDescent="0.2">
      <c r="H13714"/>
      <c r="I13714"/>
    </row>
    <row r="13715" spans="8:9" x14ac:dyDescent="0.2">
      <c r="H13715"/>
      <c r="I13715"/>
    </row>
    <row r="13716" spans="8:9" x14ac:dyDescent="0.2">
      <c r="H13716"/>
      <c r="I13716"/>
    </row>
    <row r="13717" spans="8:9" x14ac:dyDescent="0.2">
      <c r="H13717"/>
      <c r="I13717"/>
    </row>
    <row r="13718" spans="8:9" x14ac:dyDescent="0.2">
      <c r="H13718"/>
      <c r="I13718"/>
    </row>
    <row r="13719" spans="8:9" x14ac:dyDescent="0.2">
      <c r="H13719"/>
      <c r="I13719"/>
    </row>
    <row r="13720" spans="8:9" x14ac:dyDescent="0.2">
      <c r="H13720"/>
      <c r="I13720"/>
    </row>
    <row r="13721" spans="8:9" x14ac:dyDescent="0.2">
      <c r="H13721"/>
      <c r="I13721"/>
    </row>
    <row r="13722" spans="8:9" x14ac:dyDescent="0.2">
      <c r="H13722"/>
      <c r="I13722"/>
    </row>
    <row r="13723" spans="8:9" x14ac:dyDescent="0.2">
      <c r="H13723"/>
      <c r="I13723"/>
    </row>
    <row r="13724" spans="8:9" x14ac:dyDescent="0.2">
      <c r="H13724"/>
      <c r="I13724"/>
    </row>
    <row r="13725" spans="8:9" x14ac:dyDescent="0.2">
      <c r="H13725"/>
      <c r="I13725"/>
    </row>
    <row r="13726" spans="8:9" x14ac:dyDescent="0.2">
      <c r="H13726"/>
      <c r="I13726"/>
    </row>
    <row r="13727" spans="8:9" x14ac:dyDescent="0.2">
      <c r="H13727"/>
      <c r="I13727"/>
    </row>
    <row r="13728" spans="8:9" x14ac:dyDescent="0.2">
      <c r="H13728"/>
      <c r="I13728"/>
    </row>
    <row r="13729" spans="8:9" x14ac:dyDescent="0.2">
      <c r="H13729"/>
      <c r="I13729"/>
    </row>
    <row r="13730" spans="8:9" x14ac:dyDescent="0.2">
      <c r="H13730"/>
      <c r="I13730"/>
    </row>
    <row r="13731" spans="8:9" x14ac:dyDescent="0.2">
      <c r="H13731"/>
      <c r="I13731"/>
    </row>
    <row r="13732" spans="8:9" x14ac:dyDescent="0.2">
      <c r="H13732"/>
      <c r="I13732"/>
    </row>
    <row r="13733" spans="8:9" x14ac:dyDescent="0.2">
      <c r="H13733"/>
      <c r="I13733"/>
    </row>
    <row r="13734" spans="8:9" x14ac:dyDescent="0.2">
      <c r="H13734"/>
      <c r="I13734"/>
    </row>
    <row r="13735" spans="8:9" x14ac:dyDescent="0.2">
      <c r="H13735"/>
      <c r="I13735"/>
    </row>
    <row r="13736" spans="8:9" x14ac:dyDescent="0.2">
      <c r="H13736"/>
      <c r="I13736"/>
    </row>
    <row r="13737" spans="8:9" x14ac:dyDescent="0.2">
      <c r="H13737"/>
      <c r="I13737"/>
    </row>
    <row r="13738" spans="8:9" x14ac:dyDescent="0.2">
      <c r="H13738"/>
      <c r="I13738"/>
    </row>
    <row r="13739" spans="8:9" x14ac:dyDescent="0.2">
      <c r="H13739"/>
      <c r="I13739"/>
    </row>
    <row r="13740" spans="8:9" x14ac:dyDescent="0.2">
      <c r="H13740"/>
      <c r="I13740"/>
    </row>
    <row r="13741" spans="8:9" x14ac:dyDescent="0.2">
      <c r="H13741"/>
      <c r="I13741"/>
    </row>
    <row r="13742" spans="8:9" x14ac:dyDescent="0.2">
      <c r="H13742"/>
      <c r="I13742"/>
    </row>
    <row r="13743" spans="8:9" x14ac:dyDescent="0.2">
      <c r="H13743"/>
      <c r="I13743"/>
    </row>
    <row r="13744" spans="8:9" x14ac:dyDescent="0.2">
      <c r="H13744"/>
      <c r="I13744"/>
    </row>
    <row r="13745" spans="8:9" x14ac:dyDescent="0.2">
      <c r="H13745"/>
      <c r="I13745"/>
    </row>
    <row r="13746" spans="8:9" x14ac:dyDescent="0.2">
      <c r="H13746"/>
      <c r="I13746"/>
    </row>
    <row r="13747" spans="8:9" x14ac:dyDescent="0.2">
      <c r="H13747"/>
      <c r="I13747"/>
    </row>
    <row r="13748" spans="8:9" x14ac:dyDescent="0.2">
      <c r="H13748"/>
      <c r="I13748"/>
    </row>
    <row r="13749" spans="8:9" x14ac:dyDescent="0.2">
      <c r="H13749"/>
      <c r="I13749"/>
    </row>
    <row r="13750" spans="8:9" x14ac:dyDescent="0.2">
      <c r="H13750"/>
      <c r="I13750"/>
    </row>
    <row r="13751" spans="8:9" x14ac:dyDescent="0.2">
      <c r="H13751"/>
      <c r="I13751"/>
    </row>
    <row r="13752" spans="8:9" x14ac:dyDescent="0.2">
      <c r="H13752"/>
      <c r="I13752"/>
    </row>
    <row r="13753" spans="8:9" x14ac:dyDescent="0.2">
      <c r="H13753"/>
      <c r="I13753"/>
    </row>
    <row r="13754" spans="8:9" x14ac:dyDescent="0.2">
      <c r="H13754"/>
      <c r="I13754"/>
    </row>
    <row r="13755" spans="8:9" x14ac:dyDescent="0.2">
      <c r="H13755"/>
      <c r="I13755"/>
    </row>
    <row r="13756" spans="8:9" x14ac:dyDescent="0.2">
      <c r="H13756"/>
      <c r="I13756"/>
    </row>
    <row r="13757" spans="8:9" x14ac:dyDescent="0.2">
      <c r="H13757"/>
      <c r="I13757"/>
    </row>
    <row r="13758" spans="8:9" x14ac:dyDescent="0.2">
      <c r="H13758"/>
      <c r="I13758"/>
    </row>
    <row r="13759" spans="8:9" x14ac:dyDescent="0.2">
      <c r="H13759"/>
      <c r="I13759"/>
    </row>
    <row r="13760" spans="8:9" x14ac:dyDescent="0.2">
      <c r="H13760"/>
      <c r="I13760"/>
    </row>
    <row r="13761" spans="8:9" x14ac:dyDescent="0.2">
      <c r="H13761"/>
      <c r="I13761"/>
    </row>
    <row r="13762" spans="8:9" x14ac:dyDescent="0.2">
      <c r="H13762"/>
      <c r="I13762"/>
    </row>
    <row r="13763" spans="8:9" x14ac:dyDescent="0.2">
      <c r="H13763"/>
      <c r="I13763"/>
    </row>
    <row r="13764" spans="8:9" x14ac:dyDescent="0.2">
      <c r="H13764"/>
      <c r="I13764"/>
    </row>
    <row r="13765" spans="8:9" x14ac:dyDescent="0.2">
      <c r="H13765"/>
      <c r="I13765"/>
    </row>
    <row r="13766" spans="8:9" x14ac:dyDescent="0.2">
      <c r="H13766"/>
      <c r="I13766"/>
    </row>
    <row r="13767" spans="8:9" x14ac:dyDescent="0.2">
      <c r="H13767"/>
      <c r="I13767"/>
    </row>
    <row r="13768" spans="8:9" x14ac:dyDescent="0.2">
      <c r="H13768"/>
      <c r="I13768"/>
    </row>
    <row r="13769" spans="8:9" x14ac:dyDescent="0.2">
      <c r="H13769"/>
      <c r="I13769"/>
    </row>
    <row r="13770" spans="8:9" x14ac:dyDescent="0.2">
      <c r="H13770"/>
      <c r="I13770"/>
    </row>
    <row r="13771" spans="8:9" x14ac:dyDescent="0.2">
      <c r="H13771"/>
      <c r="I13771"/>
    </row>
    <row r="13772" spans="8:9" x14ac:dyDescent="0.2">
      <c r="H13772"/>
      <c r="I13772"/>
    </row>
    <row r="13773" spans="8:9" x14ac:dyDescent="0.2">
      <c r="H13773"/>
      <c r="I13773"/>
    </row>
    <row r="13774" spans="8:9" x14ac:dyDescent="0.2">
      <c r="H13774"/>
      <c r="I13774"/>
    </row>
    <row r="13775" spans="8:9" x14ac:dyDescent="0.2">
      <c r="H13775"/>
      <c r="I13775"/>
    </row>
    <row r="13776" spans="8:9" x14ac:dyDescent="0.2">
      <c r="H13776"/>
      <c r="I13776"/>
    </row>
    <row r="13777" spans="8:9" x14ac:dyDescent="0.2">
      <c r="H13777"/>
      <c r="I13777"/>
    </row>
    <row r="13778" spans="8:9" x14ac:dyDescent="0.2">
      <c r="H13778"/>
      <c r="I13778"/>
    </row>
    <row r="13779" spans="8:9" x14ac:dyDescent="0.2">
      <c r="H13779"/>
      <c r="I13779"/>
    </row>
    <row r="13780" spans="8:9" x14ac:dyDescent="0.2">
      <c r="H13780"/>
      <c r="I13780"/>
    </row>
    <row r="13781" spans="8:9" x14ac:dyDescent="0.2">
      <c r="H13781"/>
      <c r="I13781"/>
    </row>
    <row r="13782" spans="8:9" x14ac:dyDescent="0.2">
      <c r="H13782"/>
      <c r="I13782"/>
    </row>
    <row r="13783" spans="8:9" x14ac:dyDescent="0.2">
      <c r="H13783"/>
      <c r="I13783"/>
    </row>
    <row r="13784" spans="8:9" x14ac:dyDescent="0.2">
      <c r="H13784"/>
      <c r="I13784"/>
    </row>
    <row r="13785" spans="8:9" x14ac:dyDescent="0.2">
      <c r="H13785"/>
      <c r="I13785"/>
    </row>
    <row r="13786" spans="8:9" x14ac:dyDescent="0.2">
      <c r="H13786"/>
      <c r="I13786"/>
    </row>
    <row r="13787" spans="8:9" x14ac:dyDescent="0.2">
      <c r="H13787"/>
      <c r="I13787"/>
    </row>
    <row r="13788" spans="8:9" x14ac:dyDescent="0.2">
      <c r="H13788"/>
      <c r="I13788"/>
    </row>
    <row r="13789" spans="8:9" x14ac:dyDescent="0.2">
      <c r="H13789"/>
      <c r="I13789"/>
    </row>
    <row r="13790" spans="8:9" x14ac:dyDescent="0.2">
      <c r="H13790"/>
      <c r="I13790"/>
    </row>
    <row r="13791" spans="8:9" x14ac:dyDescent="0.2">
      <c r="H13791"/>
      <c r="I13791"/>
    </row>
    <row r="13792" spans="8:9" x14ac:dyDescent="0.2">
      <c r="H13792"/>
      <c r="I13792"/>
    </row>
    <row r="13793" spans="8:9" x14ac:dyDescent="0.2">
      <c r="H13793"/>
      <c r="I13793"/>
    </row>
    <row r="13794" spans="8:9" x14ac:dyDescent="0.2">
      <c r="H13794"/>
      <c r="I13794"/>
    </row>
    <row r="13795" spans="8:9" x14ac:dyDescent="0.2">
      <c r="H13795"/>
      <c r="I13795"/>
    </row>
    <row r="13796" spans="8:9" x14ac:dyDescent="0.2">
      <c r="H13796"/>
      <c r="I13796"/>
    </row>
    <row r="13797" spans="8:9" x14ac:dyDescent="0.2">
      <c r="H13797"/>
      <c r="I13797"/>
    </row>
    <row r="13798" spans="8:9" x14ac:dyDescent="0.2">
      <c r="H13798"/>
      <c r="I13798"/>
    </row>
    <row r="13799" spans="8:9" x14ac:dyDescent="0.2">
      <c r="H13799"/>
      <c r="I13799"/>
    </row>
    <row r="13800" spans="8:9" x14ac:dyDescent="0.2">
      <c r="H13800"/>
      <c r="I13800"/>
    </row>
    <row r="13801" spans="8:9" x14ac:dyDescent="0.2">
      <c r="H13801"/>
      <c r="I13801"/>
    </row>
    <row r="13802" spans="8:9" x14ac:dyDescent="0.2">
      <c r="H13802"/>
      <c r="I13802"/>
    </row>
    <row r="13803" spans="8:9" x14ac:dyDescent="0.2">
      <c r="H13803"/>
      <c r="I13803"/>
    </row>
    <row r="13804" spans="8:9" x14ac:dyDescent="0.2">
      <c r="H13804"/>
      <c r="I13804"/>
    </row>
    <row r="13805" spans="8:9" x14ac:dyDescent="0.2">
      <c r="H13805"/>
      <c r="I13805"/>
    </row>
    <row r="13806" spans="8:9" x14ac:dyDescent="0.2">
      <c r="H13806"/>
      <c r="I13806"/>
    </row>
    <row r="13807" spans="8:9" x14ac:dyDescent="0.2">
      <c r="H13807"/>
      <c r="I13807"/>
    </row>
    <row r="13808" spans="8:9" x14ac:dyDescent="0.2">
      <c r="H13808"/>
      <c r="I13808"/>
    </row>
    <row r="13809" spans="8:9" x14ac:dyDescent="0.2">
      <c r="H13809"/>
      <c r="I13809"/>
    </row>
    <row r="13810" spans="8:9" x14ac:dyDescent="0.2">
      <c r="H13810"/>
      <c r="I13810"/>
    </row>
    <row r="13811" spans="8:9" x14ac:dyDescent="0.2">
      <c r="H13811"/>
      <c r="I13811"/>
    </row>
    <row r="13812" spans="8:9" x14ac:dyDescent="0.2">
      <c r="H13812"/>
      <c r="I13812"/>
    </row>
    <row r="13813" spans="8:9" x14ac:dyDescent="0.2">
      <c r="H13813"/>
      <c r="I13813"/>
    </row>
    <row r="13814" spans="8:9" x14ac:dyDescent="0.2">
      <c r="H13814"/>
      <c r="I13814"/>
    </row>
    <row r="13815" spans="8:9" x14ac:dyDescent="0.2">
      <c r="H13815"/>
      <c r="I13815"/>
    </row>
    <row r="13816" spans="8:9" x14ac:dyDescent="0.2">
      <c r="H13816"/>
      <c r="I13816"/>
    </row>
    <row r="13817" spans="8:9" x14ac:dyDescent="0.2">
      <c r="H13817"/>
      <c r="I13817"/>
    </row>
    <row r="13818" spans="8:9" x14ac:dyDescent="0.2">
      <c r="H13818"/>
      <c r="I13818"/>
    </row>
    <row r="13819" spans="8:9" x14ac:dyDescent="0.2">
      <c r="H13819"/>
      <c r="I13819"/>
    </row>
    <row r="13820" spans="8:9" x14ac:dyDescent="0.2">
      <c r="H13820"/>
      <c r="I13820"/>
    </row>
    <row r="13821" spans="8:9" x14ac:dyDescent="0.2">
      <c r="H13821"/>
      <c r="I13821"/>
    </row>
    <row r="13822" spans="8:9" x14ac:dyDescent="0.2">
      <c r="H13822"/>
      <c r="I13822"/>
    </row>
    <row r="13823" spans="8:9" x14ac:dyDescent="0.2">
      <c r="H13823"/>
      <c r="I13823"/>
    </row>
    <row r="13824" spans="8:9" x14ac:dyDescent="0.2">
      <c r="H13824"/>
      <c r="I13824"/>
    </row>
    <row r="13825" spans="8:9" x14ac:dyDescent="0.2">
      <c r="H13825"/>
      <c r="I13825"/>
    </row>
    <row r="13826" spans="8:9" x14ac:dyDescent="0.2">
      <c r="H13826"/>
      <c r="I13826"/>
    </row>
    <row r="13827" spans="8:9" x14ac:dyDescent="0.2">
      <c r="H13827"/>
      <c r="I13827"/>
    </row>
    <row r="13828" spans="8:9" x14ac:dyDescent="0.2">
      <c r="H13828"/>
      <c r="I13828"/>
    </row>
    <row r="13829" spans="8:9" x14ac:dyDescent="0.2">
      <c r="H13829"/>
      <c r="I13829"/>
    </row>
    <row r="13830" spans="8:9" x14ac:dyDescent="0.2">
      <c r="H13830"/>
      <c r="I13830"/>
    </row>
    <row r="13831" spans="8:9" x14ac:dyDescent="0.2">
      <c r="H13831"/>
      <c r="I13831"/>
    </row>
    <row r="13832" spans="8:9" x14ac:dyDescent="0.2">
      <c r="H13832"/>
      <c r="I13832"/>
    </row>
    <row r="13833" spans="8:9" x14ac:dyDescent="0.2">
      <c r="H13833"/>
      <c r="I13833"/>
    </row>
    <row r="13834" spans="8:9" x14ac:dyDescent="0.2">
      <c r="H13834"/>
      <c r="I13834"/>
    </row>
    <row r="13835" spans="8:9" x14ac:dyDescent="0.2">
      <c r="H13835"/>
      <c r="I13835"/>
    </row>
    <row r="13836" spans="8:9" x14ac:dyDescent="0.2">
      <c r="H13836"/>
      <c r="I13836"/>
    </row>
    <row r="13837" spans="8:9" x14ac:dyDescent="0.2">
      <c r="H13837"/>
      <c r="I13837"/>
    </row>
    <row r="13838" spans="8:9" x14ac:dyDescent="0.2">
      <c r="H13838"/>
      <c r="I13838"/>
    </row>
    <row r="13839" spans="8:9" x14ac:dyDescent="0.2">
      <c r="H13839"/>
      <c r="I13839"/>
    </row>
    <row r="13840" spans="8:9" x14ac:dyDescent="0.2">
      <c r="H13840"/>
      <c r="I13840"/>
    </row>
    <row r="13841" spans="8:9" x14ac:dyDescent="0.2">
      <c r="H13841"/>
      <c r="I13841"/>
    </row>
    <row r="13842" spans="8:9" x14ac:dyDescent="0.2">
      <c r="H13842"/>
      <c r="I13842"/>
    </row>
    <row r="13843" spans="8:9" x14ac:dyDescent="0.2">
      <c r="H13843"/>
      <c r="I13843"/>
    </row>
    <row r="13844" spans="8:9" x14ac:dyDescent="0.2">
      <c r="H13844"/>
      <c r="I13844"/>
    </row>
    <row r="13845" spans="8:9" x14ac:dyDescent="0.2">
      <c r="H13845"/>
      <c r="I13845"/>
    </row>
    <row r="13846" spans="8:9" x14ac:dyDescent="0.2">
      <c r="H13846"/>
      <c r="I13846"/>
    </row>
    <row r="13847" spans="8:9" x14ac:dyDescent="0.2">
      <c r="H13847"/>
      <c r="I13847"/>
    </row>
    <row r="13848" spans="8:9" x14ac:dyDescent="0.2">
      <c r="H13848"/>
      <c r="I13848"/>
    </row>
    <row r="13849" spans="8:9" x14ac:dyDescent="0.2">
      <c r="H13849"/>
      <c r="I13849"/>
    </row>
    <row r="13850" spans="8:9" x14ac:dyDescent="0.2">
      <c r="H13850"/>
      <c r="I13850"/>
    </row>
    <row r="13851" spans="8:9" x14ac:dyDescent="0.2">
      <c r="H13851"/>
      <c r="I13851"/>
    </row>
    <row r="13852" spans="8:9" x14ac:dyDescent="0.2">
      <c r="H13852"/>
      <c r="I13852"/>
    </row>
    <row r="13853" spans="8:9" x14ac:dyDescent="0.2">
      <c r="H13853"/>
      <c r="I13853"/>
    </row>
    <row r="13854" spans="8:9" x14ac:dyDescent="0.2">
      <c r="H13854"/>
      <c r="I13854"/>
    </row>
    <row r="13855" spans="8:9" x14ac:dyDescent="0.2">
      <c r="H13855"/>
      <c r="I13855"/>
    </row>
    <row r="13856" spans="8:9" x14ac:dyDescent="0.2">
      <c r="H13856"/>
      <c r="I13856"/>
    </row>
    <row r="13857" spans="8:9" x14ac:dyDescent="0.2">
      <c r="H13857"/>
      <c r="I13857"/>
    </row>
    <row r="13858" spans="8:9" x14ac:dyDescent="0.2">
      <c r="H13858"/>
      <c r="I13858"/>
    </row>
    <row r="13859" spans="8:9" x14ac:dyDescent="0.2">
      <c r="H13859"/>
      <c r="I13859"/>
    </row>
    <row r="13860" spans="8:9" x14ac:dyDescent="0.2">
      <c r="H13860"/>
      <c r="I13860"/>
    </row>
    <row r="13861" spans="8:9" x14ac:dyDescent="0.2">
      <c r="H13861"/>
      <c r="I13861"/>
    </row>
    <row r="13862" spans="8:9" x14ac:dyDescent="0.2">
      <c r="H13862"/>
      <c r="I13862"/>
    </row>
    <row r="13863" spans="8:9" x14ac:dyDescent="0.2">
      <c r="H13863"/>
      <c r="I13863"/>
    </row>
    <row r="13864" spans="8:9" x14ac:dyDescent="0.2">
      <c r="H13864"/>
      <c r="I13864"/>
    </row>
    <row r="13865" spans="8:9" x14ac:dyDescent="0.2">
      <c r="H13865"/>
      <c r="I13865"/>
    </row>
    <row r="13866" spans="8:9" x14ac:dyDescent="0.2">
      <c r="H13866"/>
      <c r="I13866"/>
    </row>
    <row r="13867" spans="8:9" x14ac:dyDescent="0.2">
      <c r="H13867"/>
      <c r="I13867"/>
    </row>
    <row r="13868" spans="8:9" x14ac:dyDescent="0.2">
      <c r="H13868"/>
      <c r="I13868"/>
    </row>
    <row r="13869" spans="8:9" x14ac:dyDescent="0.2">
      <c r="H13869"/>
      <c r="I13869"/>
    </row>
    <row r="13870" spans="8:9" x14ac:dyDescent="0.2">
      <c r="H13870"/>
      <c r="I13870"/>
    </row>
    <row r="13871" spans="8:9" x14ac:dyDescent="0.2">
      <c r="H13871"/>
      <c r="I13871"/>
    </row>
    <row r="13872" spans="8:9" x14ac:dyDescent="0.2">
      <c r="H13872"/>
      <c r="I13872"/>
    </row>
    <row r="13873" spans="8:9" x14ac:dyDescent="0.2">
      <c r="H13873"/>
      <c r="I13873"/>
    </row>
    <row r="13874" spans="8:9" x14ac:dyDescent="0.2">
      <c r="H13874"/>
      <c r="I13874"/>
    </row>
    <row r="13875" spans="8:9" x14ac:dyDescent="0.2">
      <c r="H13875"/>
      <c r="I13875"/>
    </row>
    <row r="13876" spans="8:9" x14ac:dyDescent="0.2">
      <c r="H13876"/>
      <c r="I13876"/>
    </row>
    <row r="13877" spans="8:9" x14ac:dyDescent="0.2">
      <c r="H13877"/>
      <c r="I13877"/>
    </row>
    <row r="13878" spans="8:9" x14ac:dyDescent="0.2">
      <c r="H13878"/>
      <c r="I13878"/>
    </row>
    <row r="13879" spans="8:9" x14ac:dyDescent="0.2">
      <c r="H13879"/>
      <c r="I13879"/>
    </row>
    <row r="13880" spans="8:9" x14ac:dyDescent="0.2">
      <c r="H13880"/>
      <c r="I13880"/>
    </row>
    <row r="13881" spans="8:9" x14ac:dyDescent="0.2">
      <c r="H13881"/>
      <c r="I13881"/>
    </row>
    <row r="13882" spans="8:9" x14ac:dyDescent="0.2">
      <c r="H13882"/>
      <c r="I13882"/>
    </row>
    <row r="13883" spans="8:9" x14ac:dyDescent="0.2">
      <c r="H13883"/>
      <c r="I13883"/>
    </row>
    <row r="13884" spans="8:9" x14ac:dyDescent="0.2">
      <c r="H13884"/>
      <c r="I13884"/>
    </row>
    <row r="13885" spans="8:9" x14ac:dyDescent="0.2">
      <c r="H13885"/>
      <c r="I13885"/>
    </row>
    <row r="13886" spans="8:9" x14ac:dyDescent="0.2">
      <c r="H13886"/>
      <c r="I13886"/>
    </row>
    <row r="13887" spans="8:9" x14ac:dyDescent="0.2">
      <c r="H13887"/>
      <c r="I13887"/>
    </row>
    <row r="13888" spans="8:9" x14ac:dyDescent="0.2">
      <c r="H13888"/>
      <c r="I13888"/>
    </row>
    <row r="13889" spans="8:9" x14ac:dyDescent="0.2">
      <c r="H13889"/>
      <c r="I13889"/>
    </row>
    <row r="13890" spans="8:9" x14ac:dyDescent="0.2">
      <c r="H13890"/>
      <c r="I13890"/>
    </row>
    <row r="13891" spans="8:9" x14ac:dyDescent="0.2">
      <c r="H13891"/>
      <c r="I13891"/>
    </row>
    <row r="13892" spans="8:9" x14ac:dyDescent="0.2">
      <c r="H13892"/>
      <c r="I13892"/>
    </row>
    <row r="13893" spans="8:9" x14ac:dyDescent="0.2">
      <c r="H13893"/>
      <c r="I13893"/>
    </row>
    <row r="13894" spans="8:9" x14ac:dyDescent="0.2">
      <c r="H13894"/>
      <c r="I13894"/>
    </row>
    <row r="13895" spans="8:9" x14ac:dyDescent="0.2">
      <c r="H13895"/>
      <c r="I13895"/>
    </row>
    <row r="13896" spans="8:9" x14ac:dyDescent="0.2">
      <c r="H13896"/>
      <c r="I13896"/>
    </row>
    <row r="13897" spans="8:9" x14ac:dyDescent="0.2">
      <c r="H13897"/>
      <c r="I13897"/>
    </row>
    <row r="13898" spans="8:9" x14ac:dyDescent="0.2">
      <c r="H13898"/>
      <c r="I13898"/>
    </row>
    <row r="13899" spans="8:9" x14ac:dyDescent="0.2">
      <c r="H13899"/>
      <c r="I13899"/>
    </row>
    <row r="13900" spans="8:9" x14ac:dyDescent="0.2">
      <c r="H13900"/>
      <c r="I13900"/>
    </row>
    <row r="13901" spans="8:9" x14ac:dyDescent="0.2">
      <c r="H13901"/>
      <c r="I13901"/>
    </row>
    <row r="13902" spans="8:9" x14ac:dyDescent="0.2">
      <c r="H13902"/>
      <c r="I13902"/>
    </row>
    <row r="13903" spans="8:9" x14ac:dyDescent="0.2">
      <c r="H13903"/>
      <c r="I13903"/>
    </row>
    <row r="13904" spans="8:9" x14ac:dyDescent="0.2">
      <c r="H13904"/>
      <c r="I13904"/>
    </row>
    <row r="13905" spans="8:9" x14ac:dyDescent="0.2">
      <c r="H13905"/>
      <c r="I13905"/>
    </row>
    <row r="13906" spans="8:9" x14ac:dyDescent="0.2">
      <c r="H13906"/>
      <c r="I13906"/>
    </row>
    <row r="13907" spans="8:9" x14ac:dyDescent="0.2">
      <c r="H13907"/>
      <c r="I13907"/>
    </row>
    <row r="13908" spans="8:9" x14ac:dyDescent="0.2">
      <c r="H13908"/>
      <c r="I13908"/>
    </row>
    <row r="13909" spans="8:9" x14ac:dyDescent="0.2">
      <c r="H13909"/>
      <c r="I13909"/>
    </row>
    <row r="13910" spans="8:9" x14ac:dyDescent="0.2">
      <c r="H13910"/>
      <c r="I13910"/>
    </row>
    <row r="13911" spans="8:9" x14ac:dyDescent="0.2">
      <c r="H13911"/>
      <c r="I13911"/>
    </row>
    <row r="13912" spans="8:9" x14ac:dyDescent="0.2">
      <c r="H13912"/>
      <c r="I13912"/>
    </row>
    <row r="13913" spans="8:9" x14ac:dyDescent="0.2">
      <c r="H13913"/>
      <c r="I13913"/>
    </row>
    <row r="13914" spans="8:9" x14ac:dyDescent="0.2">
      <c r="H13914"/>
      <c r="I13914"/>
    </row>
    <row r="13915" spans="8:9" x14ac:dyDescent="0.2">
      <c r="H13915"/>
      <c r="I13915"/>
    </row>
    <row r="13916" spans="8:9" x14ac:dyDescent="0.2">
      <c r="H13916"/>
      <c r="I13916"/>
    </row>
    <row r="13917" spans="8:9" x14ac:dyDescent="0.2">
      <c r="H13917"/>
      <c r="I13917"/>
    </row>
    <row r="13918" spans="8:9" x14ac:dyDescent="0.2">
      <c r="H13918"/>
      <c r="I13918"/>
    </row>
    <row r="13919" spans="8:9" x14ac:dyDescent="0.2">
      <c r="H13919"/>
      <c r="I13919"/>
    </row>
    <row r="13920" spans="8:9" x14ac:dyDescent="0.2">
      <c r="H13920"/>
      <c r="I13920"/>
    </row>
    <row r="13921" spans="8:9" x14ac:dyDescent="0.2">
      <c r="H13921"/>
      <c r="I13921"/>
    </row>
    <row r="13922" spans="8:9" x14ac:dyDescent="0.2">
      <c r="H13922"/>
      <c r="I13922"/>
    </row>
    <row r="13923" spans="8:9" x14ac:dyDescent="0.2">
      <c r="H13923"/>
      <c r="I13923"/>
    </row>
    <row r="13924" spans="8:9" x14ac:dyDescent="0.2">
      <c r="H13924"/>
      <c r="I13924"/>
    </row>
    <row r="13925" spans="8:9" x14ac:dyDescent="0.2">
      <c r="H13925"/>
      <c r="I13925"/>
    </row>
    <row r="13926" spans="8:9" x14ac:dyDescent="0.2">
      <c r="H13926"/>
      <c r="I13926"/>
    </row>
    <row r="13927" spans="8:9" x14ac:dyDescent="0.2">
      <c r="H13927"/>
      <c r="I13927"/>
    </row>
    <row r="13928" spans="8:9" x14ac:dyDescent="0.2">
      <c r="H13928"/>
      <c r="I13928"/>
    </row>
    <row r="13929" spans="8:9" x14ac:dyDescent="0.2">
      <c r="H13929"/>
      <c r="I13929"/>
    </row>
    <row r="13930" spans="8:9" x14ac:dyDescent="0.2">
      <c r="H13930"/>
      <c r="I13930"/>
    </row>
    <row r="13931" spans="8:9" x14ac:dyDescent="0.2">
      <c r="H13931"/>
      <c r="I13931"/>
    </row>
    <row r="13932" spans="8:9" x14ac:dyDescent="0.2">
      <c r="H13932"/>
      <c r="I13932"/>
    </row>
    <row r="13933" spans="8:9" x14ac:dyDescent="0.2">
      <c r="H13933"/>
      <c r="I13933"/>
    </row>
    <row r="13934" spans="8:9" x14ac:dyDescent="0.2">
      <c r="H13934"/>
      <c r="I13934"/>
    </row>
    <row r="13935" spans="8:9" x14ac:dyDescent="0.2">
      <c r="H13935"/>
      <c r="I13935"/>
    </row>
    <row r="13936" spans="8:9" x14ac:dyDescent="0.2">
      <c r="H13936"/>
      <c r="I13936"/>
    </row>
    <row r="13937" spans="8:9" x14ac:dyDescent="0.2">
      <c r="H13937"/>
      <c r="I13937"/>
    </row>
    <row r="13938" spans="8:9" x14ac:dyDescent="0.2">
      <c r="H13938"/>
      <c r="I13938"/>
    </row>
    <row r="13939" spans="8:9" x14ac:dyDescent="0.2">
      <c r="H13939"/>
      <c r="I13939"/>
    </row>
    <row r="13940" spans="8:9" x14ac:dyDescent="0.2">
      <c r="H13940"/>
      <c r="I13940"/>
    </row>
    <row r="13941" spans="8:9" x14ac:dyDescent="0.2">
      <c r="H13941"/>
      <c r="I13941"/>
    </row>
    <row r="13942" spans="8:9" x14ac:dyDescent="0.2">
      <c r="H13942"/>
      <c r="I13942"/>
    </row>
    <row r="13943" spans="8:9" x14ac:dyDescent="0.2">
      <c r="H13943"/>
      <c r="I13943"/>
    </row>
    <row r="13944" spans="8:9" x14ac:dyDescent="0.2">
      <c r="H13944"/>
      <c r="I13944"/>
    </row>
    <row r="13945" spans="8:9" x14ac:dyDescent="0.2">
      <c r="H13945"/>
      <c r="I13945"/>
    </row>
    <row r="13946" spans="8:9" x14ac:dyDescent="0.2">
      <c r="H13946"/>
      <c r="I13946"/>
    </row>
    <row r="13947" spans="8:9" x14ac:dyDescent="0.2">
      <c r="H13947"/>
      <c r="I13947"/>
    </row>
    <row r="13948" spans="8:9" x14ac:dyDescent="0.2">
      <c r="H13948"/>
      <c r="I13948"/>
    </row>
    <row r="13949" spans="8:9" x14ac:dyDescent="0.2">
      <c r="H13949"/>
      <c r="I13949"/>
    </row>
    <row r="13950" spans="8:9" x14ac:dyDescent="0.2">
      <c r="H13950"/>
      <c r="I13950"/>
    </row>
    <row r="13951" spans="8:9" x14ac:dyDescent="0.2">
      <c r="H13951"/>
      <c r="I13951"/>
    </row>
    <row r="13952" spans="8:9" x14ac:dyDescent="0.2">
      <c r="H13952"/>
      <c r="I13952"/>
    </row>
    <row r="13953" spans="8:9" x14ac:dyDescent="0.2">
      <c r="H13953"/>
      <c r="I13953"/>
    </row>
    <row r="13954" spans="8:9" x14ac:dyDescent="0.2">
      <c r="H13954"/>
      <c r="I13954"/>
    </row>
    <row r="13955" spans="8:9" x14ac:dyDescent="0.2">
      <c r="H13955"/>
      <c r="I13955"/>
    </row>
    <row r="13956" spans="8:9" x14ac:dyDescent="0.2">
      <c r="H13956"/>
      <c r="I13956"/>
    </row>
    <row r="13957" spans="8:9" x14ac:dyDescent="0.2">
      <c r="H13957"/>
      <c r="I13957"/>
    </row>
    <row r="13958" spans="8:9" x14ac:dyDescent="0.2">
      <c r="H13958"/>
      <c r="I13958"/>
    </row>
    <row r="13959" spans="8:9" x14ac:dyDescent="0.2">
      <c r="H13959"/>
      <c r="I13959"/>
    </row>
    <row r="13960" spans="8:9" x14ac:dyDescent="0.2">
      <c r="H13960"/>
      <c r="I13960"/>
    </row>
    <row r="13961" spans="8:9" x14ac:dyDescent="0.2">
      <c r="H13961"/>
      <c r="I13961"/>
    </row>
    <row r="13962" spans="8:9" x14ac:dyDescent="0.2">
      <c r="H13962"/>
      <c r="I13962"/>
    </row>
    <row r="13963" spans="8:9" x14ac:dyDescent="0.2">
      <c r="H13963"/>
      <c r="I13963"/>
    </row>
    <row r="13964" spans="8:9" x14ac:dyDescent="0.2">
      <c r="H13964"/>
      <c r="I13964"/>
    </row>
    <row r="13965" spans="8:9" x14ac:dyDescent="0.2">
      <c r="H13965"/>
      <c r="I13965"/>
    </row>
    <row r="13966" spans="8:9" x14ac:dyDescent="0.2">
      <c r="H13966"/>
      <c r="I13966"/>
    </row>
    <row r="13967" spans="8:9" x14ac:dyDescent="0.2">
      <c r="H13967"/>
      <c r="I13967"/>
    </row>
    <row r="13968" spans="8:9" x14ac:dyDescent="0.2">
      <c r="H13968"/>
      <c r="I13968"/>
    </row>
    <row r="13969" spans="8:9" x14ac:dyDescent="0.2">
      <c r="H13969"/>
      <c r="I13969"/>
    </row>
    <row r="13970" spans="8:9" x14ac:dyDescent="0.2">
      <c r="H13970"/>
      <c r="I13970"/>
    </row>
    <row r="13971" spans="8:9" x14ac:dyDescent="0.2">
      <c r="H13971"/>
      <c r="I13971"/>
    </row>
    <row r="13972" spans="8:9" x14ac:dyDescent="0.2">
      <c r="H13972"/>
      <c r="I13972"/>
    </row>
    <row r="13973" spans="8:9" x14ac:dyDescent="0.2">
      <c r="H13973"/>
      <c r="I13973"/>
    </row>
    <row r="13974" spans="8:9" x14ac:dyDescent="0.2">
      <c r="H13974"/>
      <c r="I13974"/>
    </row>
    <row r="13975" spans="8:9" x14ac:dyDescent="0.2">
      <c r="H13975"/>
      <c r="I13975"/>
    </row>
    <row r="13976" spans="8:9" x14ac:dyDescent="0.2">
      <c r="H13976"/>
      <c r="I13976"/>
    </row>
    <row r="13977" spans="8:9" x14ac:dyDescent="0.2">
      <c r="H13977"/>
      <c r="I13977"/>
    </row>
    <row r="13978" spans="8:9" x14ac:dyDescent="0.2">
      <c r="H13978"/>
      <c r="I13978"/>
    </row>
    <row r="13979" spans="8:9" x14ac:dyDescent="0.2">
      <c r="H13979"/>
      <c r="I13979"/>
    </row>
    <row r="13980" spans="8:9" x14ac:dyDescent="0.2">
      <c r="H13980"/>
      <c r="I13980"/>
    </row>
    <row r="13981" spans="8:9" x14ac:dyDescent="0.2">
      <c r="H13981"/>
      <c r="I13981"/>
    </row>
    <row r="13982" spans="8:9" x14ac:dyDescent="0.2">
      <c r="H13982"/>
      <c r="I13982"/>
    </row>
    <row r="13983" spans="8:9" x14ac:dyDescent="0.2">
      <c r="H13983"/>
      <c r="I13983"/>
    </row>
    <row r="13984" spans="8:9" x14ac:dyDescent="0.2">
      <c r="H13984"/>
      <c r="I13984"/>
    </row>
    <row r="13985" spans="8:9" x14ac:dyDescent="0.2">
      <c r="H13985"/>
      <c r="I13985"/>
    </row>
    <row r="13986" spans="8:9" x14ac:dyDescent="0.2">
      <c r="H13986"/>
      <c r="I13986"/>
    </row>
    <row r="13987" spans="8:9" x14ac:dyDescent="0.2">
      <c r="H13987"/>
      <c r="I13987"/>
    </row>
    <row r="13988" spans="8:9" x14ac:dyDescent="0.2">
      <c r="H13988"/>
      <c r="I13988"/>
    </row>
    <row r="13989" spans="8:9" x14ac:dyDescent="0.2">
      <c r="H13989"/>
      <c r="I13989"/>
    </row>
    <row r="13990" spans="8:9" x14ac:dyDescent="0.2">
      <c r="H13990"/>
      <c r="I13990"/>
    </row>
    <row r="13991" spans="8:9" x14ac:dyDescent="0.2">
      <c r="H13991"/>
      <c r="I13991"/>
    </row>
    <row r="13992" spans="8:9" x14ac:dyDescent="0.2">
      <c r="H13992"/>
      <c r="I13992"/>
    </row>
    <row r="13993" spans="8:9" x14ac:dyDescent="0.2">
      <c r="H13993"/>
      <c r="I13993"/>
    </row>
    <row r="13994" spans="8:9" x14ac:dyDescent="0.2">
      <c r="H13994"/>
      <c r="I13994"/>
    </row>
    <row r="13995" spans="8:9" x14ac:dyDescent="0.2">
      <c r="H13995"/>
      <c r="I13995"/>
    </row>
    <row r="13996" spans="8:9" x14ac:dyDescent="0.2">
      <c r="H13996"/>
      <c r="I13996"/>
    </row>
    <row r="13997" spans="8:9" x14ac:dyDescent="0.2">
      <c r="H13997"/>
      <c r="I13997"/>
    </row>
    <row r="13998" spans="8:9" x14ac:dyDescent="0.2">
      <c r="H13998"/>
      <c r="I13998"/>
    </row>
    <row r="13999" spans="8:9" x14ac:dyDescent="0.2">
      <c r="H13999"/>
      <c r="I13999"/>
    </row>
    <row r="14000" spans="8:9" x14ac:dyDescent="0.2">
      <c r="H14000"/>
      <c r="I14000"/>
    </row>
    <row r="14001" spans="8:9" x14ac:dyDescent="0.2">
      <c r="H14001"/>
      <c r="I14001"/>
    </row>
    <row r="14002" spans="8:9" x14ac:dyDescent="0.2">
      <c r="H14002"/>
      <c r="I14002"/>
    </row>
    <row r="14003" spans="8:9" x14ac:dyDescent="0.2">
      <c r="H14003"/>
      <c r="I14003"/>
    </row>
    <row r="14004" spans="8:9" x14ac:dyDescent="0.2">
      <c r="H14004"/>
      <c r="I14004"/>
    </row>
    <row r="14005" spans="8:9" x14ac:dyDescent="0.2">
      <c r="H14005"/>
      <c r="I14005"/>
    </row>
    <row r="14006" spans="8:9" x14ac:dyDescent="0.2">
      <c r="H14006"/>
      <c r="I14006"/>
    </row>
    <row r="14007" spans="8:9" x14ac:dyDescent="0.2">
      <c r="H14007"/>
      <c r="I14007"/>
    </row>
    <row r="14008" spans="8:9" x14ac:dyDescent="0.2">
      <c r="H14008"/>
      <c r="I14008"/>
    </row>
    <row r="14009" spans="8:9" x14ac:dyDescent="0.2">
      <c r="H14009"/>
      <c r="I14009"/>
    </row>
    <row r="14010" spans="8:9" x14ac:dyDescent="0.2">
      <c r="H14010"/>
      <c r="I14010"/>
    </row>
    <row r="14011" spans="8:9" x14ac:dyDescent="0.2">
      <c r="H14011"/>
      <c r="I14011"/>
    </row>
    <row r="14012" spans="8:9" x14ac:dyDescent="0.2">
      <c r="H14012"/>
      <c r="I14012"/>
    </row>
    <row r="14013" spans="8:9" x14ac:dyDescent="0.2">
      <c r="H14013"/>
      <c r="I14013"/>
    </row>
    <row r="14014" spans="8:9" x14ac:dyDescent="0.2">
      <c r="H14014"/>
      <c r="I14014"/>
    </row>
    <row r="14015" spans="8:9" x14ac:dyDescent="0.2">
      <c r="H14015"/>
      <c r="I14015"/>
    </row>
    <row r="14016" spans="8:9" x14ac:dyDescent="0.2">
      <c r="H14016"/>
      <c r="I14016"/>
    </row>
    <row r="14017" spans="8:9" x14ac:dyDescent="0.2">
      <c r="H14017"/>
      <c r="I14017"/>
    </row>
    <row r="14018" spans="8:9" x14ac:dyDescent="0.2">
      <c r="H14018"/>
      <c r="I14018"/>
    </row>
    <row r="14019" spans="8:9" x14ac:dyDescent="0.2">
      <c r="H14019"/>
      <c r="I14019"/>
    </row>
    <row r="14020" spans="8:9" x14ac:dyDescent="0.2">
      <c r="H14020"/>
      <c r="I14020"/>
    </row>
    <row r="14021" spans="8:9" x14ac:dyDescent="0.2">
      <c r="H14021"/>
      <c r="I14021"/>
    </row>
    <row r="14022" spans="8:9" x14ac:dyDescent="0.2">
      <c r="H14022"/>
      <c r="I14022"/>
    </row>
    <row r="14023" spans="8:9" x14ac:dyDescent="0.2">
      <c r="H14023"/>
      <c r="I14023"/>
    </row>
    <row r="14024" spans="8:9" x14ac:dyDescent="0.2">
      <c r="H14024"/>
      <c r="I14024"/>
    </row>
    <row r="14025" spans="8:9" x14ac:dyDescent="0.2">
      <c r="H14025"/>
      <c r="I14025"/>
    </row>
    <row r="14026" spans="8:9" x14ac:dyDescent="0.2">
      <c r="H14026"/>
      <c r="I14026"/>
    </row>
    <row r="14027" spans="8:9" x14ac:dyDescent="0.2">
      <c r="H14027"/>
      <c r="I14027"/>
    </row>
    <row r="14028" spans="8:9" x14ac:dyDescent="0.2">
      <c r="H14028"/>
      <c r="I14028"/>
    </row>
    <row r="14029" spans="8:9" x14ac:dyDescent="0.2">
      <c r="H14029"/>
      <c r="I14029"/>
    </row>
    <row r="14030" spans="8:9" x14ac:dyDescent="0.2">
      <c r="H14030"/>
      <c r="I14030"/>
    </row>
    <row r="14031" spans="8:9" x14ac:dyDescent="0.2">
      <c r="H14031"/>
      <c r="I14031"/>
    </row>
    <row r="14032" spans="8:9" x14ac:dyDescent="0.2">
      <c r="H14032"/>
      <c r="I14032"/>
    </row>
    <row r="14033" spans="8:9" x14ac:dyDescent="0.2">
      <c r="H14033"/>
      <c r="I14033"/>
    </row>
    <row r="14034" spans="8:9" x14ac:dyDescent="0.2">
      <c r="H14034"/>
      <c r="I14034"/>
    </row>
    <row r="14035" spans="8:9" x14ac:dyDescent="0.2">
      <c r="H14035"/>
      <c r="I14035"/>
    </row>
    <row r="14036" spans="8:9" x14ac:dyDescent="0.2">
      <c r="H14036"/>
      <c r="I14036"/>
    </row>
    <row r="14037" spans="8:9" x14ac:dyDescent="0.2">
      <c r="H14037"/>
      <c r="I14037"/>
    </row>
    <row r="14038" spans="8:9" x14ac:dyDescent="0.2">
      <c r="H14038"/>
      <c r="I14038"/>
    </row>
    <row r="14039" spans="8:9" x14ac:dyDescent="0.2">
      <c r="H14039"/>
      <c r="I14039"/>
    </row>
    <row r="14040" spans="8:9" x14ac:dyDescent="0.2">
      <c r="H14040"/>
      <c r="I14040"/>
    </row>
    <row r="14041" spans="8:9" x14ac:dyDescent="0.2">
      <c r="H14041"/>
      <c r="I14041"/>
    </row>
    <row r="14042" spans="8:9" x14ac:dyDescent="0.2">
      <c r="H14042"/>
      <c r="I14042"/>
    </row>
    <row r="14043" spans="8:9" x14ac:dyDescent="0.2">
      <c r="H14043"/>
      <c r="I14043"/>
    </row>
    <row r="14044" spans="8:9" x14ac:dyDescent="0.2">
      <c r="H14044"/>
      <c r="I14044"/>
    </row>
    <row r="14045" spans="8:9" x14ac:dyDescent="0.2">
      <c r="H14045"/>
      <c r="I14045"/>
    </row>
    <row r="14046" spans="8:9" x14ac:dyDescent="0.2">
      <c r="H14046"/>
      <c r="I14046"/>
    </row>
    <row r="14047" spans="8:9" x14ac:dyDescent="0.2">
      <c r="H14047"/>
      <c r="I14047"/>
    </row>
    <row r="14048" spans="8:9" x14ac:dyDescent="0.2">
      <c r="H14048"/>
      <c r="I14048"/>
    </row>
    <row r="14049" spans="8:9" x14ac:dyDescent="0.2">
      <c r="H14049"/>
      <c r="I14049"/>
    </row>
    <row r="14050" spans="8:9" x14ac:dyDescent="0.2">
      <c r="H14050"/>
      <c r="I14050"/>
    </row>
    <row r="14051" spans="8:9" x14ac:dyDescent="0.2">
      <c r="H14051"/>
      <c r="I14051"/>
    </row>
    <row r="14052" spans="8:9" x14ac:dyDescent="0.2">
      <c r="H14052"/>
      <c r="I14052"/>
    </row>
    <row r="14053" spans="8:9" x14ac:dyDescent="0.2">
      <c r="H14053"/>
      <c r="I14053"/>
    </row>
    <row r="14054" spans="8:9" x14ac:dyDescent="0.2">
      <c r="H14054"/>
      <c r="I14054"/>
    </row>
    <row r="14055" spans="8:9" x14ac:dyDescent="0.2">
      <c r="H14055"/>
      <c r="I14055"/>
    </row>
    <row r="14056" spans="8:9" x14ac:dyDescent="0.2">
      <c r="H14056"/>
      <c r="I14056"/>
    </row>
    <row r="14057" spans="8:9" x14ac:dyDescent="0.2">
      <c r="H14057"/>
      <c r="I14057"/>
    </row>
    <row r="14058" spans="8:9" x14ac:dyDescent="0.2">
      <c r="H14058"/>
      <c r="I14058"/>
    </row>
    <row r="14059" spans="8:9" x14ac:dyDescent="0.2">
      <c r="H14059"/>
      <c r="I14059"/>
    </row>
    <row r="14060" spans="8:9" x14ac:dyDescent="0.2">
      <c r="H14060"/>
      <c r="I14060"/>
    </row>
    <row r="14061" spans="8:9" x14ac:dyDescent="0.2">
      <c r="H14061"/>
      <c r="I14061"/>
    </row>
    <row r="14062" spans="8:9" x14ac:dyDescent="0.2">
      <c r="H14062"/>
      <c r="I14062"/>
    </row>
    <row r="14063" spans="8:9" x14ac:dyDescent="0.2">
      <c r="H14063"/>
      <c r="I14063"/>
    </row>
    <row r="14064" spans="8:9" x14ac:dyDescent="0.2">
      <c r="H14064"/>
      <c r="I14064"/>
    </row>
    <row r="14065" spans="8:9" x14ac:dyDescent="0.2">
      <c r="H14065"/>
      <c r="I14065"/>
    </row>
    <row r="14066" spans="8:9" x14ac:dyDescent="0.2">
      <c r="H14066"/>
      <c r="I14066"/>
    </row>
    <row r="14067" spans="8:9" x14ac:dyDescent="0.2">
      <c r="H14067"/>
      <c r="I14067"/>
    </row>
    <row r="14068" spans="8:9" x14ac:dyDescent="0.2">
      <c r="H14068"/>
      <c r="I14068"/>
    </row>
    <row r="14069" spans="8:9" x14ac:dyDescent="0.2">
      <c r="H14069"/>
      <c r="I14069"/>
    </row>
    <row r="14070" spans="8:9" x14ac:dyDescent="0.2">
      <c r="H14070"/>
      <c r="I14070"/>
    </row>
    <row r="14071" spans="8:9" x14ac:dyDescent="0.2">
      <c r="H14071"/>
      <c r="I14071"/>
    </row>
    <row r="14072" spans="8:9" x14ac:dyDescent="0.2">
      <c r="H14072"/>
      <c r="I14072"/>
    </row>
    <row r="14073" spans="8:9" x14ac:dyDescent="0.2">
      <c r="H14073"/>
      <c r="I14073"/>
    </row>
    <row r="14074" spans="8:9" x14ac:dyDescent="0.2">
      <c r="H14074"/>
      <c r="I14074"/>
    </row>
    <row r="14075" spans="8:9" x14ac:dyDescent="0.2">
      <c r="H14075"/>
      <c r="I14075"/>
    </row>
    <row r="14076" spans="8:9" x14ac:dyDescent="0.2">
      <c r="H14076"/>
      <c r="I14076"/>
    </row>
    <row r="14077" spans="8:9" x14ac:dyDescent="0.2">
      <c r="H14077"/>
      <c r="I14077"/>
    </row>
    <row r="14078" spans="8:9" x14ac:dyDescent="0.2">
      <c r="H14078"/>
      <c r="I14078"/>
    </row>
    <row r="14079" spans="8:9" x14ac:dyDescent="0.2">
      <c r="H14079"/>
      <c r="I14079"/>
    </row>
    <row r="14080" spans="8:9" x14ac:dyDescent="0.2">
      <c r="H14080"/>
      <c r="I14080"/>
    </row>
    <row r="14081" spans="8:9" x14ac:dyDescent="0.2">
      <c r="H14081"/>
      <c r="I14081"/>
    </row>
    <row r="14082" spans="8:9" x14ac:dyDescent="0.2">
      <c r="H14082"/>
      <c r="I14082"/>
    </row>
    <row r="14083" spans="8:9" x14ac:dyDescent="0.2">
      <c r="H14083"/>
      <c r="I14083"/>
    </row>
    <row r="14084" spans="8:9" x14ac:dyDescent="0.2">
      <c r="H14084"/>
      <c r="I14084"/>
    </row>
    <row r="14085" spans="8:9" x14ac:dyDescent="0.2">
      <c r="H14085"/>
      <c r="I14085"/>
    </row>
    <row r="14086" spans="8:9" x14ac:dyDescent="0.2">
      <c r="H14086"/>
      <c r="I14086"/>
    </row>
    <row r="14087" spans="8:9" x14ac:dyDescent="0.2">
      <c r="H14087"/>
      <c r="I14087"/>
    </row>
    <row r="14088" spans="8:9" x14ac:dyDescent="0.2">
      <c r="H14088"/>
      <c r="I14088"/>
    </row>
    <row r="14089" spans="8:9" x14ac:dyDescent="0.2">
      <c r="H14089"/>
      <c r="I14089"/>
    </row>
    <row r="14090" spans="8:9" x14ac:dyDescent="0.2">
      <c r="H14090"/>
      <c r="I14090"/>
    </row>
    <row r="14091" spans="8:9" x14ac:dyDescent="0.2">
      <c r="H14091"/>
      <c r="I14091"/>
    </row>
    <row r="14092" spans="8:9" x14ac:dyDescent="0.2">
      <c r="H14092"/>
      <c r="I14092"/>
    </row>
    <row r="14093" spans="8:9" x14ac:dyDescent="0.2">
      <c r="H14093"/>
      <c r="I14093"/>
    </row>
    <row r="14094" spans="8:9" x14ac:dyDescent="0.2">
      <c r="H14094"/>
      <c r="I14094"/>
    </row>
    <row r="14095" spans="8:9" x14ac:dyDescent="0.2">
      <c r="H14095"/>
      <c r="I14095"/>
    </row>
    <row r="14096" spans="8:9" x14ac:dyDescent="0.2">
      <c r="H14096"/>
      <c r="I14096"/>
    </row>
    <row r="14097" spans="8:9" x14ac:dyDescent="0.2">
      <c r="H14097"/>
      <c r="I14097"/>
    </row>
    <row r="14098" spans="8:9" x14ac:dyDescent="0.2">
      <c r="H14098"/>
      <c r="I14098"/>
    </row>
    <row r="14099" spans="8:9" x14ac:dyDescent="0.2">
      <c r="H14099"/>
      <c r="I14099"/>
    </row>
    <row r="14100" spans="8:9" x14ac:dyDescent="0.2">
      <c r="H14100"/>
      <c r="I14100"/>
    </row>
    <row r="14101" spans="8:9" x14ac:dyDescent="0.2">
      <c r="H14101"/>
      <c r="I14101"/>
    </row>
    <row r="14102" spans="8:9" x14ac:dyDescent="0.2">
      <c r="H14102"/>
      <c r="I14102"/>
    </row>
    <row r="14103" spans="8:9" x14ac:dyDescent="0.2">
      <c r="H14103"/>
      <c r="I14103"/>
    </row>
    <row r="14104" spans="8:9" x14ac:dyDescent="0.2">
      <c r="H14104"/>
      <c r="I14104"/>
    </row>
    <row r="14105" spans="8:9" x14ac:dyDescent="0.2">
      <c r="H14105"/>
      <c r="I14105"/>
    </row>
    <row r="14106" spans="8:9" x14ac:dyDescent="0.2">
      <c r="H14106"/>
      <c r="I14106"/>
    </row>
    <row r="14107" spans="8:9" x14ac:dyDescent="0.2">
      <c r="H14107"/>
      <c r="I14107"/>
    </row>
    <row r="14108" spans="8:9" x14ac:dyDescent="0.2">
      <c r="H14108"/>
      <c r="I14108"/>
    </row>
    <row r="14109" spans="8:9" x14ac:dyDescent="0.2">
      <c r="H14109"/>
      <c r="I14109"/>
    </row>
    <row r="14110" spans="8:9" x14ac:dyDescent="0.2">
      <c r="H14110"/>
      <c r="I14110"/>
    </row>
    <row r="14111" spans="8:9" x14ac:dyDescent="0.2">
      <c r="H14111"/>
      <c r="I14111"/>
    </row>
    <row r="14112" spans="8:9" x14ac:dyDescent="0.2">
      <c r="H14112"/>
      <c r="I14112"/>
    </row>
    <row r="14113" spans="8:9" x14ac:dyDescent="0.2">
      <c r="H14113"/>
      <c r="I14113"/>
    </row>
    <row r="14114" spans="8:9" x14ac:dyDescent="0.2">
      <c r="H14114"/>
      <c r="I14114"/>
    </row>
    <row r="14115" spans="8:9" x14ac:dyDescent="0.2">
      <c r="H14115"/>
      <c r="I14115"/>
    </row>
    <row r="14116" spans="8:9" x14ac:dyDescent="0.2">
      <c r="H14116"/>
      <c r="I14116"/>
    </row>
    <row r="14117" spans="8:9" x14ac:dyDescent="0.2">
      <c r="H14117"/>
      <c r="I14117"/>
    </row>
    <row r="14118" spans="8:9" x14ac:dyDescent="0.2">
      <c r="H14118"/>
      <c r="I14118"/>
    </row>
    <row r="14119" spans="8:9" x14ac:dyDescent="0.2">
      <c r="H14119"/>
      <c r="I14119"/>
    </row>
    <row r="14120" spans="8:9" x14ac:dyDescent="0.2">
      <c r="H14120"/>
      <c r="I14120"/>
    </row>
    <row r="14121" spans="8:9" x14ac:dyDescent="0.2">
      <c r="H14121"/>
      <c r="I14121"/>
    </row>
    <row r="14122" spans="8:9" x14ac:dyDescent="0.2">
      <c r="H14122"/>
      <c r="I14122"/>
    </row>
    <row r="14123" spans="8:9" x14ac:dyDescent="0.2">
      <c r="H14123"/>
      <c r="I14123"/>
    </row>
    <row r="14124" spans="8:9" x14ac:dyDescent="0.2">
      <c r="H14124"/>
      <c r="I14124"/>
    </row>
    <row r="14125" spans="8:9" x14ac:dyDescent="0.2">
      <c r="H14125"/>
      <c r="I14125"/>
    </row>
    <row r="14126" spans="8:9" x14ac:dyDescent="0.2">
      <c r="H14126"/>
      <c r="I14126"/>
    </row>
    <row r="14127" spans="8:9" x14ac:dyDescent="0.2">
      <c r="H14127"/>
      <c r="I14127"/>
    </row>
    <row r="14128" spans="8:9" x14ac:dyDescent="0.2">
      <c r="H14128"/>
      <c r="I14128"/>
    </row>
    <row r="14129" spans="8:9" x14ac:dyDescent="0.2">
      <c r="H14129"/>
      <c r="I14129"/>
    </row>
    <row r="14130" spans="8:9" x14ac:dyDescent="0.2">
      <c r="H14130"/>
      <c r="I14130"/>
    </row>
    <row r="14131" spans="8:9" x14ac:dyDescent="0.2">
      <c r="H14131"/>
      <c r="I14131"/>
    </row>
    <row r="14132" spans="8:9" x14ac:dyDescent="0.2">
      <c r="H14132"/>
      <c r="I14132"/>
    </row>
    <row r="14133" spans="8:9" x14ac:dyDescent="0.2">
      <c r="H14133"/>
      <c r="I14133"/>
    </row>
    <row r="14134" spans="8:9" x14ac:dyDescent="0.2">
      <c r="H14134"/>
      <c r="I14134"/>
    </row>
    <row r="14135" spans="8:9" x14ac:dyDescent="0.2">
      <c r="H14135"/>
      <c r="I14135"/>
    </row>
    <row r="14136" spans="8:9" x14ac:dyDescent="0.2">
      <c r="H14136"/>
      <c r="I14136"/>
    </row>
    <row r="14137" spans="8:9" x14ac:dyDescent="0.2">
      <c r="H14137"/>
      <c r="I14137"/>
    </row>
    <row r="14138" spans="8:9" x14ac:dyDescent="0.2">
      <c r="H14138"/>
      <c r="I14138"/>
    </row>
    <row r="14139" spans="8:9" x14ac:dyDescent="0.2">
      <c r="H14139"/>
      <c r="I14139"/>
    </row>
    <row r="14140" spans="8:9" x14ac:dyDescent="0.2">
      <c r="H14140"/>
      <c r="I14140"/>
    </row>
    <row r="14141" spans="8:9" x14ac:dyDescent="0.2">
      <c r="H14141"/>
      <c r="I14141"/>
    </row>
    <row r="14142" spans="8:9" x14ac:dyDescent="0.2">
      <c r="H14142"/>
      <c r="I14142"/>
    </row>
    <row r="14143" spans="8:9" x14ac:dyDescent="0.2">
      <c r="H14143"/>
      <c r="I14143"/>
    </row>
    <row r="14144" spans="8:9" x14ac:dyDescent="0.2">
      <c r="H14144"/>
      <c r="I14144"/>
    </row>
    <row r="14145" spans="8:9" x14ac:dyDescent="0.2">
      <c r="H14145"/>
      <c r="I14145"/>
    </row>
    <row r="14146" spans="8:9" x14ac:dyDescent="0.2">
      <c r="H14146"/>
      <c r="I14146"/>
    </row>
    <row r="14147" spans="8:9" x14ac:dyDescent="0.2">
      <c r="H14147"/>
      <c r="I14147"/>
    </row>
    <row r="14148" spans="8:9" x14ac:dyDescent="0.2">
      <c r="H14148"/>
      <c r="I14148"/>
    </row>
    <row r="14149" spans="8:9" x14ac:dyDescent="0.2">
      <c r="H14149"/>
      <c r="I14149"/>
    </row>
    <row r="14150" spans="8:9" x14ac:dyDescent="0.2">
      <c r="H14150"/>
      <c r="I14150"/>
    </row>
    <row r="14151" spans="8:9" x14ac:dyDescent="0.2">
      <c r="H14151"/>
      <c r="I14151"/>
    </row>
    <row r="14152" spans="8:9" x14ac:dyDescent="0.2">
      <c r="H14152"/>
      <c r="I14152"/>
    </row>
    <row r="14153" spans="8:9" x14ac:dyDescent="0.2">
      <c r="H14153"/>
      <c r="I14153"/>
    </row>
    <row r="14154" spans="8:9" x14ac:dyDescent="0.2">
      <c r="H14154"/>
      <c r="I14154"/>
    </row>
    <row r="14155" spans="8:9" x14ac:dyDescent="0.2">
      <c r="H14155"/>
      <c r="I14155"/>
    </row>
    <row r="14156" spans="8:9" x14ac:dyDescent="0.2">
      <c r="H14156"/>
      <c r="I14156"/>
    </row>
    <row r="14157" spans="8:9" x14ac:dyDescent="0.2">
      <c r="H14157"/>
      <c r="I14157"/>
    </row>
    <row r="14158" spans="8:9" x14ac:dyDescent="0.2">
      <c r="H14158"/>
      <c r="I14158"/>
    </row>
    <row r="14159" spans="8:9" x14ac:dyDescent="0.2">
      <c r="H14159"/>
      <c r="I14159"/>
    </row>
    <row r="14160" spans="8:9" x14ac:dyDescent="0.2">
      <c r="H14160"/>
      <c r="I14160"/>
    </row>
    <row r="14161" spans="8:9" x14ac:dyDescent="0.2">
      <c r="H14161"/>
      <c r="I14161"/>
    </row>
    <row r="14162" spans="8:9" x14ac:dyDescent="0.2">
      <c r="H14162"/>
      <c r="I14162"/>
    </row>
    <row r="14163" spans="8:9" x14ac:dyDescent="0.2">
      <c r="H14163"/>
      <c r="I14163"/>
    </row>
    <row r="14164" spans="8:9" x14ac:dyDescent="0.2">
      <c r="H14164"/>
      <c r="I14164"/>
    </row>
    <row r="14165" spans="8:9" x14ac:dyDescent="0.2">
      <c r="H14165"/>
      <c r="I14165"/>
    </row>
    <row r="14166" spans="8:9" x14ac:dyDescent="0.2">
      <c r="H14166"/>
      <c r="I14166"/>
    </row>
    <row r="14167" spans="8:9" x14ac:dyDescent="0.2">
      <c r="H14167"/>
      <c r="I14167"/>
    </row>
    <row r="14168" spans="8:9" x14ac:dyDescent="0.2">
      <c r="H14168"/>
      <c r="I14168"/>
    </row>
    <row r="14169" spans="8:9" x14ac:dyDescent="0.2">
      <c r="H14169"/>
      <c r="I14169"/>
    </row>
    <row r="14170" spans="8:9" x14ac:dyDescent="0.2">
      <c r="H14170"/>
      <c r="I14170"/>
    </row>
    <row r="14171" spans="8:9" x14ac:dyDescent="0.2">
      <c r="H14171"/>
      <c r="I14171"/>
    </row>
    <row r="14172" spans="8:9" x14ac:dyDescent="0.2">
      <c r="H14172"/>
      <c r="I14172"/>
    </row>
    <row r="14173" spans="8:9" x14ac:dyDescent="0.2">
      <c r="H14173"/>
      <c r="I14173"/>
    </row>
    <row r="14174" spans="8:9" x14ac:dyDescent="0.2">
      <c r="H14174"/>
      <c r="I14174"/>
    </row>
    <row r="14175" spans="8:9" x14ac:dyDescent="0.2">
      <c r="H14175"/>
      <c r="I14175"/>
    </row>
    <row r="14176" spans="8:9" x14ac:dyDescent="0.2">
      <c r="H14176"/>
      <c r="I14176"/>
    </row>
    <row r="14177" spans="8:9" x14ac:dyDescent="0.2">
      <c r="H14177"/>
      <c r="I14177"/>
    </row>
    <row r="14178" spans="8:9" x14ac:dyDescent="0.2">
      <c r="H14178"/>
      <c r="I14178"/>
    </row>
    <row r="14179" spans="8:9" x14ac:dyDescent="0.2">
      <c r="H14179"/>
      <c r="I14179"/>
    </row>
    <row r="14180" spans="8:9" x14ac:dyDescent="0.2">
      <c r="H14180"/>
      <c r="I14180"/>
    </row>
    <row r="14181" spans="8:9" x14ac:dyDescent="0.2">
      <c r="H14181"/>
      <c r="I14181"/>
    </row>
    <row r="14182" spans="8:9" x14ac:dyDescent="0.2">
      <c r="H14182"/>
      <c r="I14182"/>
    </row>
    <row r="14183" spans="8:9" x14ac:dyDescent="0.2">
      <c r="H14183"/>
      <c r="I14183"/>
    </row>
    <row r="14184" spans="8:9" x14ac:dyDescent="0.2">
      <c r="H14184"/>
      <c r="I14184"/>
    </row>
    <row r="14185" spans="8:9" x14ac:dyDescent="0.2">
      <c r="H14185"/>
      <c r="I14185"/>
    </row>
    <row r="14186" spans="8:9" x14ac:dyDescent="0.2">
      <c r="H14186"/>
      <c r="I14186"/>
    </row>
    <row r="14187" spans="8:9" x14ac:dyDescent="0.2">
      <c r="H14187"/>
      <c r="I14187"/>
    </row>
    <row r="14188" spans="8:9" x14ac:dyDescent="0.2">
      <c r="H14188"/>
      <c r="I14188"/>
    </row>
    <row r="14189" spans="8:9" x14ac:dyDescent="0.2">
      <c r="H14189"/>
      <c r="I14189"/>
    </row>
    <row r="14190" spans="8:9" x14ac:dyDescent="0.2">
      <c r="H14190"/>
      <c r="I14190"/>
    </row>
    <row r="14191" spans="8:9" x14ac:dyDescent="0.2">
      <c r="H14191"/>
      <c r="I14191"/>
    </row>
    <row r="14192" spans="8:9" x14ac:dyDescent="0.2">
      <c r="H14192"/>
      <c r="I14192"/>
    </row>
    <row r="14193" spans="8:9" x14ac:dyDescent="0.2">
      <c r="H14193"/>
      <c r="I14193"/>
    </row>
    <row r="14194" spans="8:9" x14ac:dyDescent="0.2">
      <c r="H14194"/>
      <c r="I14194"/>
    </row>
    <row r="14195" spans="8:9" x14ac:dyDescent="0.2">
      <c r="H14195"/>
      <c r="I14195"/>
    </row>
    <row r="14196" spans="8:9" x14ac:dyDescent="0.2">
      <c r="H14196"/>
      <c r="I14196"/>
    </row>
    <row r="14197" spans="8:9" x14ac:dyDescent="0.2">
      <c r="H14197"/>
      <c r="I14197"/>
    </row>
    <row r="14198" spans="8:9" x14ac:dyDescent="0.2">
      <c r="H14198"/>
      <c r="I14198"/>
    </row>
    <row r="14199" spans="8:9" x14ac:dyDescent="0.2">
      <c r="H14199"/>
      <c r="I14199"/>
    </row>
    <row r="14200" spans="8:9" x14ac:dyDescent="0.2">
      <c r="H14200"/>
      <c r="I14200"/>
    </row>
    <row r="14201" spans="8:9" x14ac:dyDescent="0.2">
      <c r="H14201"/>
      <c r="I14201"/>
    </row>
    <row r="14202" spans="8:9" x14ac:dyDescent="0.2">
      <c r="H14202"/>
      <c r="I14202"/>
    </row>
    <row r="14203" spans="8:9" x14ac:dyDescent="0.2">
      <c r="H14203"/>
      <c r="I14203"/>
    </row>
    <row r="14204" spans="8:9" x14ac:dyDescent="0.2">
      <c r="H14204"/>
      <c r="I14204"/>
    </row>
    <row r="14205" spans="8:9" x14ac:dyDescent="0.2">
      <c r="H14205"/>
      <c r="I14205"/>
    </row>
    <row r="14206" spans="8:9" x14ac:dyDescent="0.2">
      <c r="H14206"/>
      <c r="I14206"/>
    </row>
    <row r="14207" spans="8:9" x14ac:dyDescent="0.2">
      <c r="H14207"/>
      <c r="I14207"/>
    </row>
    <row r="14208" spans="8:9" x14ac:dyDescent="0.2">
      <c r="H14208"/>
      <c r="I14208"/>
    </row>
    <row r="14209" spans="8:9" x14ac:dyDescent="0.2">
      <c r="H14209"/>
      <c r="I14209"/>
    </row>
    <row r="14210" spans="8:9" x14ac:dyDescent="0.2">
      <c r="H14210"/>
      <c r="I14210"/>
    </row>
    <row r="14211" spans="8:9" x14ac:dyDescent="0.2">
      <c r="H14211"/>
      <c r="I14211"/>
    </row>
    <row r="14212" spans="8:9" x14ac:dyDescent="0.2">
      <c r="H14212"/>
      <c r="I14212"/>
    </row>
    <row r="14213" spans="8:9" x14ac:dyDescent="0.2">
      <c r="H14213"/>
      <c r="I14213"/>
    </row>
    <row r="14214" spans="8:9" x14ac:dyDescent="0.2">
      <c r="H14214"/>
      <c r="I14214"/>
    </row>
    <row r="14215" spans="8:9" x14ac:dyDescent="0.2">
      <c r="H14215"/>
      <c r="I14215"/>
    </row>
    <row r="14216" spans="8:9" x14ac:dyDescent="0.2">
      <c r="H14216"/>
      <c r="I14216"/>
    </row>
    <row r="14217" spans="8:9" x14ac:dyDescent="0.2">
      <c r="H14217"/>
      <c r="I14217"/>
    </row>
    <row r="14218" spans="8:9" x14ac:dyDescent="0.2">
      <c r="H14218"/>
      <c r="I14218"/>
    </row>
    <row r="14219" spans="8:9" x14ac:dyDescent="0.2">
      <c r="H14219"/>
      <c r="I14219"/>
    </row>
    <row r="14220" spans="8:9" x14ac:dyDescent="0.2">
      <c r="H14220"/>
      <c r="I14220"/>
    </row>
    <row r="14221" spans="8:9" x14ac:dyDescent="0.2">
      <c r="H14221"/>
      <c r="I14221"/>
    </row>
    <row r="14222" spans="8:9" x14ac:dyDescent="0.2">
      <c r="H14222"/>
      <c r="I14222"/>
    </row>
    <row r="14223" spans="8:9" x14ac:dyDescent="0.2">
      <c r="H14223"/>
      <c r="I14223"/>
    </row>
    <row r="14224" spans="8:9" x14ac:dyDescent="0.2">
      <c r="H14224"/>
      <c r="I14224"/>
    </row>
    <row r="14225" spans="8:9" x14ac:dyDescent="0.2">
      <c r="H14225"/>
      <c r="I14225"/>
    </row>
    <row r="14226" spans="8:9" x14ac:dyDescent="0.2">
      <c r="H14226"/>
      <c r="I14226"/>
    </row>
    <row r="14227" spans="8:9" x14ac:dyDescent="0.2">
      <c r="H14227"/>
      <c r="I14227"/>
    </row>
    <row r="14228" spans="8:9" x14ac:dyDescent="0.2">
      <c r="H14228"/>
      <c r="I14228"/>
    </row>
    <row r="14229" spans="8:9" x14ac:dyDescent="0.2">
      <c r="H14229"/>
      <c r="I14229"/>
    </row>
    <row r="14230" spans="8:9" x14ac:dyDescent="0.2">
      <c r="H14230"/>
      <c r="I14230"/>
    </row>
    <row r="14231" spans="8:9" x14ac:dyDescent="0.2">
      <c r="H14231"/>
      <c r="I14231"/>
    </row>
    <row r="14232" spans="8:9" x14ac:dyDescent="0.2">
      <c r="H14232"/>
      <c r="I14232"/>
    </row>
    <row r="14233" spans="8:9" x14ac:dyDescent="0.2">
      <c r="H14233"/>
      <c r="I14233"/>
    </row>
    <row r="14234" spans="8:9" x14ac:dyDescent="0.2">
      <c r="H14234"/>
      <c r="I14234"/>
    </row>
    <row r="14235" spans="8:9" x14ac:dyDescent="0.2">
      <c r="H14235"/>
      <c r="I14235"/>
    </row>
    <row r="14236" spans="8:9" x14ac:dyDescent="0.2">
      <c r="H14236"/>
      <c r="I14236"/>
    </row>
    <row r="14237" spans="8:9" x14ac:dyDescent="0.2">
      <c r="H14237"/>
      <c r="I14237"/>
    </row>
    <row r="14238" spans="8:9" x14ac:dyDescent="0.2">
      <c r="H14238"/>
      <c r="I14238"/>
    </row>
    <row r="14239" spans="8:9" x14ac:dyDescent="0.2">
      <c r="H14239"/>
      <c r="I14239"/>
    </row>
    <row r="14240" spans="8:9" x14ac:dyDescent="0.2">
      <c r="H14240"/>
      <c r="I14240"/>
    </row>
    <row r="14241" spans="8:9" x14ac:dyDescent="0.2">
      <c r="H14241"/>
      <c r="I14241"/>
    </row>
    <row r="14242" spans="8:9" x14ac:dyDescent="0.2">
      <c r="H14242"/>
      <c r="I14242"/>
    </row>
    <row r="14243" spans="8:9" x14ac:dyDescent="0.2">
      <c r="H14243"/>
      <c r="I14243"/>
    </row>
    <row r="14244" spans="8:9" x14ac:dyDescent="0.2">
      <c r="H14244"/>
      <c r="I14244"/>
    </row>
    <row r="14245" spans="8:9" x14ac:dyDescent="0.2">
      <c r="H14245"/>
      <c r="I14245"/>
    </row>
    <row r="14246" spans="8:9" x14ac:dyDescent="0.2">
      <c r="H14246"/>
      <c r="I14246"/>
    </row>
    <row r="14247" spans="8:9" x14ac:dyDescent="0.2">
      <c r="H14247"/>
      <c r="I14247"/>
    </row>
    <row r="14248" spans="8:9" x14ac:dyDescent="0.2">
      <c r="H14248"/>
      <c r="I14248"/>
    </row>
    <row r="14249" spans="8:9" x14ac:dyDescent="0.2">
      <c r="H14249"/>
      <c r="I14249"/>
    </row>
    <row r="14250" spans="8:9" x14ac:dyDescent="0.2">
      <c r="H14250"/>
      <c r="I14250"/>
    </row>
    <row r="14251" spans="8:9" x14ac:dyDescent="0.2">
      <c r="H14251"/>
      <c r="I14251"/>
    </row>
    <row r="14252" spans="8:9" x14ac:dyDescent="0.2">
      <c r="H14252"/>
      <c r="I14252"/>
    </row>
    <row r="14253" spans="8:9" x14ac:dyDescent="0.2">
      <c r="H14253"/>
      <c r="I14253"/>
    </row>
    <row r="14254" spans="8:9" x14ac:dyDescent="0.2">
      <c r="H14254"/>
      <c r="I14254"/>
    </row>
    <row r="14255" spans="8:9" x14ac:dyDescent="0.2">
      <c r="H14255"/>
      <c r="I14255"/>
    </row>
    <row r="14256" spans="8:9" x14ac:dyDescent="0.2">
      <c r="H14256"/>
      <c r="I14256"/>
    </row>
    <row r="14257" spans="8:9" x14ac:dyDescent="0.2">
      <c r="H14257"/>
      <c r="I14257"/>
    </row>
    <row r="14258" spans="8:9" x14ac:dyDescent="0.2">
      <c r="H14258"/>
      <c r="I14258"/>
    </row>
    <row r="14259" spans="8:9" x14ac:dyDescent="0.2">
      <c r="H14259"/>
      <c r="I14259"/>
    </row>
    <row r="14260" spans="8:9" x14ac:dyDescent="0.2">
      <c r="H14260"/>
      <c r="I14260"/>
    </row>
    <row r="14261" spans="8:9" x14ac:dyDescent="0.2">
      <c r="H14261"/>
      <c r="I14261"/>
    </row>
    <row r="14262" spans="8:9" x14ac:dyDescent="0.2">
      <c r="H14262"/>
      <c r="I14262"/>
    </row>
    <row r="14263" spans="8:9" x14ac:dyDescent="0.2">
      <c r="H14263"/>
      <c r="I14263"/>
    </row>
    <row r="14264" spans="8:9" x14ac:dyDescent="0.2">
      <c r="H14264"/>
      <c r="I14264"/>
    </row>
    <row r="14265" spans="8:9" x14ac:dyDescent="0.2">
      <c r="H14265"/>
      <c r="I14265"/>
    </row>
    <row r="14266" spans="8:9" x14ac:dyDescent="0.2">
      <c r="H14266"/>
      <c r="I14266"/>
    </row>
    <row r="14267" spans="8:9" x14ac:dyDescent="0.2">
      <c r="H14267"/>
      <c r="I14267"/>
    </row>
    <row r="14268" spans="8:9" x14ac:dyDescent="0.2">
      <c r="H14268"/>
      <c r="I14268"/>
    </row>
    <row r="14269" spans="8:9" x14ac:dyDescent="0.2">
      <c r="H14269"/>
      <c r="I14269"/>
    </row>
    <row r="14270" spans="8:9" x14ac:dyDescent="0.2">
      <c r="H14270"/>
      <c r="I14270"/>
    </row>
    <row r="14271" spans="8:9" x14ac:dyDescent="0.2">
      <c r="H14271"/>
      <c r="I14271"/>
    </row>
    <row r="14272" spans="8:9" x14ac:dyDescent="0.2">
      <c r="H14272"/>
      <c r="I14272"/>
    </row>
    <row r="14273" spans="8:9" x14ac:dyDescent="0.2">
      <c r="H14273"/>
      <c r="I14273"/>
    </row>
    <row r="14274" spans="8:9" x14ac:dyDescent="0.2">
      <c r="H14274"/>
      <c r="I14274"/>
    </row>
    <row r="14275" spans="8:9" x14ac:dyDescent="0.2">
      <c r="H14275"/>
      <c r="I14275"/>
    </row>
    <row r="14276" spans="8:9" x14ac:dyDescent="0.2">
      <c r="H14276"/>
      <c r="I14276"/>
    </row>
    <row r="14277" spans="8:9" x14ac:dyDescent="0.2">
      <c r="H14277"/>
      <c r="I14277"/>
    </row>
    <row r="14278" spans="8:9" x14ac:dyDescent="0.2">
      <c r="H14278"/>
      <c r="I14278"/>
    </row>
    <row r="14279" spans="8:9" x14ac:dyDescent="0.2">
      <c r="H14279"/>
      <c r="I14279"/>
    </row>
    <row r="14280" spans="8:9" x14ac:dyDescent="0.2">
      <c r="H14280"/>
      <c r="I14280"/>
    </row>
    <row r="14281" spans="8:9" x14ac:dyDescent="0.2">
      <c r="H14281"/>
      <c r="I14281"/>
    </row>
    <row r="14282" spans="8:9" x14ac:dyDescent="0.2">
      <c r="H14282"/>
      <c r="I14282"/>
    </row>
    <row r="14283" spans="8:9" x14ac:dyDescent="0.2">
      <c r="H14283"/>
      <c r="I14283"/>
    </row>
    <row r="14284" spans="8:9" x14ac:dyDescent="0.2">
      <c r="H14284"/>
      <c r="I14284"/>
    </row>
    <row r="14285" spans="8:9" x14ac:dyDescent="0.2">
      <c r="H14285"/>
      <c r="I14285"/>
    </row>
    <row r="14286" spans="8:9" x14ac:dyDescent="0.2">
      <c r="H14286"/>
      <c r="I14286"/>
    </row>
    <row r="14287" spans="8:9" x14ac:dyDescent="0.2">
      <c r="H14287"/>
      <c r="I14287"/>
    </row>
    <row r="14288" spans="8:9" x14ac:dyDescent="0.2">
      <c r="H14288"/>
      <c r="I14288"/>
    </row>
    <row r="14289" spans="8:9" x14ac:dyDescent="0.2">
      <c r="H14289"/>
      <c r="I14289"/>
    </row>
    <row r="14290" spans="8:9" x14ac:dyDescent="0.2">
      <c r="H14290"/>
      <c r="I14290"/>
    </row>
    <row r="14291" spans="8:9" x14ac:dyDescent="0.2">
      <c r="H14291"/>
      <c r="I14291"/>
    </row>
    <row r="14292" spans="8:9" x14ac:dyDescent="0.2">
      <c r="H14292"/>
      <c r="I14292"/>
    </row>
    <row r="14293" spans="8:9" x14ac:dyDescent="0.2">
      <c r="H14293"/>
      <c r="I14293"/>
    </row>
    <row r="14294" spans="8:9" x14ac:dyDescent="0.2">
      <c r="H14294"/>
      <c r="I14294"/>
    </row>
    <row r="14295" spans="8:9" x14ac:dyDescent="0.2">
      <c r="H14295"/>
      <c r="I14295"/>
    </row>
    <row r="14296" spans="8:9" x14ac:dyDescent="0.2">
      <c r="H14296"/>
      <c r="I14296"/>
    </row>
    <row r="14297" spans="8:9" x14ac:dyDescent="0.2">
      <c r="H14297"/>
      <c r="I14297"/>
    </row>
    <row r="14298" spans="8:9" x14ac:dyDescent="0.2">
      <c r="H14298"/>
      <c r="I14298"/>
    </row>
    <row r="14299" spans="8:9" x14ac:dyDescent="0.2">
      <c r="H14299"/>
      <c r="I14299"/>
    </row>
    <row r="14300" spans="8:9" x14ac:dyDescent="0.2">
      <c r="H14300"/>
      <c r="I14300"/>
    </row>
    <row r="14301" spans="8:9" x14ac:dyDescent="0.2">
      <c r="H14301"/>
      <c r="I14301"/>
    </row>
    <row r="14302" spans="8:9" x14ac:dyDescent="0.2">
      <c r="H14302"/>
      <c r="I14302"/>
    </row>
    <row r="14303" spans="8:9" x14ac:dyDescent="0.2">
      <c r="H14303"/>
      <c r="I14303"/>
    </row>
    <row r="14304" spans="8:9" x14ac:dyDescent="0.2">
      <c r="H14304"/>
      <c r="I14304"/>
    </row>
    <row r="14305" spans="8:9" x14ac:dyDescent="0.2">
      <c r="H14305"/>
      <c r="I14305"/>
    </row>
    <row r="14306" spans="8:9" x14ac:dyDescent="0.2">
      <c r="H14306"/>
      <c r="I14306"/>
    </row>
    <row r="14307" spans="8:9" x14ac:dyDescent="0.2">
      <c r="H14307"/>
      <c r="I14307"/>
    </row>
    <row r="14308" spans="8:9" x14ac:dyDescent="0.2">
      <c r="H14308"/>
      <c r="I14308"/>
    </row>
    <row r="14309" spans="8:9" x14ac:dyDescent="0.2">
      <c r="H14309"/>
      <c r="I14309"/>
    </row>
    <row r="14310" spans="8:9" x14ac:dyDescent="0.2">
      <c r="H14310"/>
      <c r="I14310"/>
    </row>
    <row r="14311" spans="8:9" x14ac:dyDescent="0.2">
      <c r="H14311"/>
      <c r="I14311"/>
    </row>
    <row r="14312" spans="8:9" x14ac:dyDescent="0.2">
      <c r="H14312"/>
      <c r="I14312"/>
    </row>
    <row r="14313" spans="8:9" x14ac:dyDescent="0.2">
      <c r="H14313"/>
      <c r="I14313"/>
    </row>
    <row r="14314" spans="8:9" x14ac:dyDescent="0.2">
      <c r="H14314"/>
      <c r="I14314"/>
    </row>
    <row r="14315" spans="8:9" x14ac:dyDescent="0.2">
      <c r="H14315"/>
      <c r="I14315"/>
    </row>
    <row r="14316" spans="8:9" x14ac:dyDescent="0.2">
      <c r="H14316"/>
      <c r="I14316"/>
    </row>
    <row r="14317" spans="8:9" x14ac:dyDescent="0.2">
      <c r="H14317"/>
      <c r="I14317"/>
    </row>
    <row r="14318" spans="8:9" x14ac:dyDescent="0.2">
      <c r="H14318"/>
      <c r="I14318"/>
    </row>
    <row r="14319" spans="8:9" x14ac:dyDescent="0.2">
      <c r="H14319"/>
      <c r="I14319"/>
    </row>
    <row r="14320" spans="8:9" x14ac:dyDescent="0.2">
      <c r="H14320"/>
      <c r="I14320"/>
    </row>
    <row r="14321" spans="8:9" x14ac:dyDescent="0.2">
      <c r="H14321"/>
      <c r="I14321"/>
    </row>
    <row r="14322" spans="8:9" x14ac:dyDescent="0.2">
      <c r="H14322"/>
      <c r="I14322"/>
    </row>
    <row r="14323" spans="8:9" x14ac:dyDescent="0.2">
      <c r="H14323"/>
      <c r="I14323"/>
    </row>
    <row r="14324" spans="8:9" x14ac:dyDescent="0.2">
      <c r="H14324"/>
      <c r="I14324"/>
    </row>
    <row r="14325" spans="8:9" x14ac:dyDescent="0.2">
      <c r="H14325"/>
      <c r="I14325"/>
    </row>
    <row r="14326" spans="8:9" x14ac:dyDescent="0.2">
      <c r="H14326"/>
      <c r="I14326"/>
    </row>
    <row r="14327" spans="8:9" x14ac:dyDescent="0.2">
      <c r="H14327"/>
      <c r="I14327"/>
    </row>
    <row r="14328" spans="8:9" x14ac:dyDescent="0.2">
      <c r="H14328"/>
      <c r="I14328"/>
    </row>
    <row r="14329" spans="8:9" x14ac:dyDescent="0.2">
      <c r="H14329"/>
      <c r="I14329"/>
    </row>
    <row r="14330" spans="8:9" x14ac:dyDescent="0.2">
      <c r="H14330"/>
      <c r="I14330"/>
    </row>
    <row r="14331" spans="8:9" x14ac:dyDescent="0.2">
      <c r="H14331"/>
      <c r="I14331"/>
    </row>
    <row r="14332" spans="8:9" x14ac:dyDescent="0.2">
      <c r="H14332"/>
      <c r="I14332"/>
    </row>
    <row r="14333" spans="8:9" x14ac:dyDescent="0.2">
      <c r="H14333"/>
      <c r="I14333"/>
    </row>
    <row r="14334" spans="8:9" x14ac:dyDescent="0.2">
      <c r="H14334"/>
      <c r="I14334"/>
    </row>
    <row r="14335" spans="8:9" x14ac:dyDescent="0.2">
      <c r="H14335"/>
      <c r="I14335"/>
    </row>
    <row r="14336" spans="8:9" x14ac:dyDescent="0.2">
      <c r="H14336"/>
      <c r="I14336"/>
    </row>
    <row r="14337" spans="8:9" x14ac:dyDescent="0.2">
      <c r="H14337"/>
      <c r="I14337"/>
    </row>
    <row r="14338" spans="8:9" x14ac:dyDescent="0.2">
      <c r="H14338"/>
      <c r="I14338"/>
    </row>
    <row r="14339" spans="8:9" x14ac:dyDescent="0.2">
      <c r="H14339"/>
      <c r="I14339"/>
    </row>
    <row r="14340" spans="8:9" x14ac:dyDescent="0.2">
      <c r="H14340"/>
      <c r="I14340"/>
    </row>
    <row r="14341" spans="8:9" x14ac:dyDescent="0.2">
      <c r="H14341"/>
      <c r="I14341"/>
    </row>
    <row r="14342" spans="8:9" x14ac:dyDescent="0.2">
      <c r="H14342"/>
      <c r="I14342"/>
    </row>
    <row r="14343" spans="8:9" x14ac:dyDescent="0.2">
      <c r="H14343"/>
      <c r="I14343"/>
    </row>
    <row r="14344" spans="8:9" x14ac:dyDescent="0.2">
      <c r="H14344"/>
      <c r="I14344"/>
    </row>
    <row r="14345" spans="8:9" x14ac:dyDescent="0.2">
      <c r="H14345"/>
      <c r="I14345"/>
    </row>
    <row r="14346" spans="8:9" x14ac:dyDescent="0.2">
      <c r="H14346"/>
      <c r="I14346"/>
    </row>
    <row r="14347" spans="8:9" x14ac:dyDescent="0.2">
      <c r="H14347"/>
      <c r="I14347"/>
    </row>
    <row r="14348" spans="8:9" x14ac:dyDescent="0.2">
      <c r="H14348"/>
      <c r="I14348"/>
    </row>
    <row r="14349" spans="8:9" x14ac:dyDescent="0.2">
      <c r="H14349"/>
      <c r="I14349"/>
    </row>
    <row r="14350" spans="8:9" x14ac:dyDescent="0.2">
      <c r="H14350"/>
      <c r="I14350"/>
    </row>
    <row r="14351" spans="8:9" x14ac:dyDescent="0.2">
      <c r="H14351"/>
      <c r="I14351"/>
    </row>
    <row r="14352" spans="8:9" x14ac:dyDescent="0.2">
      <c r="H14352"/>
      <c r="I14352"/>
    </row>
    <row r="14353" spans="8:9" x14ac:dyDescent="0.2">
      <c r="H14353"/>
      <c r="I14353"/>
    </row>
    <row r="14354" spans="8:9" x14ac:dyDescent="0.2">
      <c r="H14354"/>
      <c r="I14354"/>
    </row>
    <row r="14355" spans="8:9" x14ac:dyDescent="0.2">
      <c r="H14355"/>
      <c r="I14355"/>
    </row>
    <row r="14356" spans="8:9" x14ac:dyDescent="0.2">
      <c r="H14356"/>
      <c r="I14356"/>
    </row>
    <row r="14357" spans="8:9" x14ac:dyDescent="0.2">
      <c r="H14357"/>
      <c r="I14357"/>
    </row>
    <row r="14358" spans="8:9" x14ac:dyDescent="0.2">
      <c r="H14358"/>
      <c r="I14358"/>
    </row>
    <row r="14359" spans="8:9" x14ac:dyDescent="0.2">
      <c r="H14359"/>
      <c r="I14359"/>
    </row>
    <row r="14360" spans="8:9" x14ac:dyDescent="0.2">
      <c r="H14360"/>
      <c r="I14360"/>
    </row>
    <row r="14361" spans="8:9" x14ac:dyDescent="0.2">
      <c r="H14361"/>
      <c r="I14361"/>
    </row>
    <row r="14362" spans="8:9" x14ac:dyDescent="0.2">
      <c r="H14362"/>
      <c r="I14362"/>
    </row>
    <row r="14363" spans="8:9" x14ac:dyDescent="0.2">
      <c r="H14363"/>
      <c r="I14363"/>
    </row>
    <row r="14364" spans="8:9" x14ac:dyDescent="0.2">
      <c r="H14364"/>
      <c r="I14364"/>
    </row>
    <row r="14365" spans="8:9" x14ac:dyDescent="0.2">
      <c r="H14365"/>
      <c r="I14365"/>
    </row>
    <row r="14366" spans="8:9" x14ac:dyDescent="0.2">
      <c r="H14366"/>
      <c r="I14366"/>
    </row>
    <row r="14367" spans="8:9" x14ac:dyDescent="0.2">
      <c r="H14367"/>
      <c r="I14367"/>
    </row>
    <row r="14368" spans="8:9" x14ac:dyDescent="0.2">
      <c r="H14368"/>
      <c r="I14368"/>
    </row>
    <row r="14369" spans="8:9" x14ac:dyDescent="0.2">
      <c r="H14369"/>
      <c r="I14369"/>
    </row>
    <row r="14370" spans="8:9" x14ac:dyDescent="0.2">
      <c r="H14370"/>
      <c r="I14370"/>
    </row>
    <row r="14371" spans="8:9" x14ac:dyDescent="0.2">
      <c r="H14371"/>
      <c r="I14371"/>
    </row>
    <row r="14372" spans="8:9" x14ac:dyDescent="0.2">
      <c r="H14372"/>
      <c r="I14372"/>
    </row>
    <row r="14373" spans="8:9" x14ac:dyDescent="0.2">
      <c r="H14373"/>
      <c r="I14373"/>
    </row>
    <row r="14374" spans="8:9" x14ac:dyDescent="0.2">
      <c r="H14374"/>
      <c r="I14374"/>
    </row>
    <row r="14375" spans="8:9" x14ac:dyDescent="0.2">
      <c r="H14375"/>
      <c r="I14375"/>
    </row>
    <row r="14376" spans="8:9" x14ac:dyDescent="0.2">
      <c r="H14376"/>
      <c r="I14376"/>
    </row>
    <row r="14377" spans="8:9" x14ac:dyDescent="0.2">
      <c r="H14377"/>
      <c r="I14377"/>
    </row>
    <row r="14378" spans="8:9" x14ac:dyDescent="0.2">
      <c r="H14378"/>
      <c r="I14378"/>
    </row>
    <row r="14379" spans="8:9" x14ac:dyDescent="0.2">
      <c r="H14379"/>
      <c r="I14379"/>
    </row>
    <row r="14380" spans="8:9" x14ac:dyDescent="0.2">
      <c r="H14380"/>
      <c r="I14380"/>
    </row>
    <row r="14381" spans="8:9" x14ac:dyDescent="0.2">
      <c r="H14381"/>
      <c r="I14381"/>
    </row>
    <row r="14382" spans="8:9" x14ac:dyDescent="0.2">
      <c r="H14382"/>
      <c r="I14382"/>
    </row>
    <row r="14383" spans="8:9" x14ac:dyDescent="0.2">
      <c r="H14383"/>
      <c r="I14383"/>
    </row>
    <row r="14384" spans="8:9" x14ac:dyDescent="0.2">
      <c r="H14384"/>
      <c r="I14384"/>
    </row>
    <row r="14385" spans="8:9" x14ac:dyDescent="0.2">
      <c r="H14385"/>
      <c r="I14385"/>
    </row>
    <row r="14386" spans="8:9" x14ac:dyDescent="0.2">
      <c r="H14386"/>
      <c r="I14386"/>
    </row>
    <row r="14387" spans="8:9" x14ac:dyDescent="0.2">
      <c r="H14387"/>
      <c r="I14387"/>
    </row>
    <row r="14388" spans="8:9" x14ac:dyDescent="0.2">
      <c r="H14388"/>
      <c r="I14388"/>
    </row>
    <row r="14389" spans="8:9" x14ac:dyDescent="0.2">
      <c r="H14389"/>
      <c r="I14389"/>
    </row>
    <row r="14390" spans="8:9" x14ac:dyDescent="0.2">
      <c r="H14390"/>
      <c r="I14390"/>
    </row>
    <row r="14391" spans="8:9" x14ac:dyDescent="0.2">
      <c r="H14391"/>
      <c r="I14391"/>
    </row>
    <row r="14392" spans="8:9" x14ac:dyDescent="0.2">
      <c r="H14392"/>
      <c r="I14392"/>
    </row>
    <row r="14393" spans="8:9" x14ac:dyDescent="0.2">
      <c r="H14393"/>
      <c r="I14393"/>
    </row>
    <row r="14394" spans="8:9" x14ac:dyDescent="0.2">
      <c r="H14394"/>
      <c r="I14394"/>
    </row>
    <row r="14395" spans="8:9" x14ac:dyDescent="0.2">
      <c r="H14395"/>
      <c r="I14395"/>
    </row>
    <row r="14396" spans="8:9" x14ac:dyDescent="0.2">
      <c r="H14396"/>
      <c r="I14396"/>
    </row>
    <row r="14397" spans="8:9" x14ac:dyDescent="0.2">
      <c r="H14397"/>
      <c r="I14397"/>
    </row>
    <row r="14398" spans="8:9" x14ac:dyDescent="0.2">
      <c r="H14398"/>
      <c r="I14398"/>
    </row>
    <row r="14399" spans="8:9" x14ac:dyDescent="0.2">
      <c r="H14399"/>
      <c r="I14399"/>
    </row>
    <row r="14400" spans="8:9" x14ac:dyDescent="0.2">
      <c r="H14400"/>
      <c r="I14400"/>
    </row>
    <row r="14401" spans="8:9" x14ac:dyDescent="0.2">
      <c r="H14401"/>
      <c r="I14401"/>
    </row>
    <row r="14402" spans="8:9" x14ac:dyDescent="0.2">
      <c r="H14402"/>
      <c r="I14402"/>
    </row>
    <row r="14403" spans="8:9" x14ac:dyDescent="0.2">
      <c r="H14403"/>
      <c r="I14403"/>
    </row>
    <row r="14404" spans="8:9" x14ac:dyDescent="0.2">
      <c r="H14404"/>
      <c r="I14404"/>
    </row>
    <row r="14405" spans="8:9" x14ac:dyDescent="0.2">
      <c r="H14405"/>
      <c r="I14405"/>
    </row>
    <row r="14406" spans="8:9" x14ac:dyDescent="0.2">
      <c r="H14406"/>
      <c r="I14406"/>
    </row>
    <row r="14407" spans="8:9" x14ac:dyDescent="0.2">
      <c r="H14407"/>
      <c r="I14407"/>
    </row>
    <row r="14408" spans="8:9" x14ac:dyDescent="0.2">
      <c r="H14408"/>
      <c r="I14408"/>
    </row>
    <row r="14409" spans="8:9" x14ac:dyDescent="0.2">
      <c r="H14409"/>
      <c r="I14409"/>
    </row>
    <row r="14410" spans="8:9" x14ac:dyDescent="0.2">
      <c r="H14410"/>
      <c r="I14410"/>
    </row>
    <row r="14411" spans="8:9" x14ac:dyDescent="0.2">
      <c r="H14411"/>
      <c r="I14411"/>
    </row>
    <row r="14412" spans="8:9" x14ac:dyDescent="0.2">
      <c r="H14412"/>
      <c r="I14412"/>
    </row>
    <row r="14413" spans="8:9" x14ac:dyDescent="0.2">
      <c r="H14413"/>
      <c r="I14413"/>
    </row>
    <row r="14414" spans="8:9" x14ac:dyDescent="0.2">
      <c r="H14414"/>
      <c r="I14414"/>
    </row>
    <row r="14415" spans="8:9" x14ac:dyDescent="0.2">
      <c r="H14415"/>
      <c r="I14415"/>
    </row>
    <row r="14416" spans="8:9" x14ac:dyDescent="0.2">
      <c r="H14416"/>
      <c r="I14416"/>
    </row>
    <row r="14417" spans="8:9" x14ac:dyDescent="0.2">
      <c r="H14417"/>
      <c r="I14417"/>
    </row>
    <row r="14418" spans="8:9" x14ac:dyDescent="0.2">
      <c r="H14418"/>
      <c r="I14418"/>
    </row>
    <row r="14419" spans="8:9" x14ac:dyDescent="0.2">
      <c r="H14419"/>
      <c r="I14419"/>
    </row>
    <row r="14420" spans="8:9" x14ac:dyDescent="0.2">
      <c r="H14420"/>
      <c r="I14420"/>
    </row>
    <row r="14421" spans="8:9" x14ac:dyDescent="0.2">
      <c r="H14421"/>
      <c r="I14421"/>
    </row>
    <row r="14422" spans="8:9" x14ac:dyDescent="0.2">
      <c r="H14422"/>
      <c r="I14422"/>
    </row>
    <row r="14423" spans="8:9" x14ac:dyDescent="0.2">
      <c r="H14423"/>
      <c r="I14423"/>
    </row>
    <row r="14424" spans="8:9" x14ac:dyDescent="0.2">
      <c r="H14424"/>
      <c r="I14424"/>
    </row>
    <row r="14425" spans="8:9" x14ac:dyDescent="0.2">
      <c r="H14425"/>
      <c r="I14425"/>
    </row>
    <row r="14426" spans="8:9" x14ac:dyDescent="0.2">
      <c r="H14426"/>
      <c r="I14426"/>
    </row>
    <row r="14427" spans="8:9" x14ac:dyDescent="0.2">
      <c r="H14427"/>
      <c r="I14427"/>
    </row>
    <row r="14428" spans="8:9" x14ac:dyDescent="0.2">
      <c r="H14428"/>
      <c r="I14428"/>
    </row>
    <row r="14429" spans="8:9" x14ac:dyDescent="0.2">
      <c r="H14429"/>
      <c r="I14429"/>
    </row>
    <row r="14430" spans="8:9" x14ac:dyDescent="0.2">
      <c r="H14430"/>
      <c r="I14430"/>
    </row>
    <row r="14431" spans="8:9" x14ac:dyDescent="0.2">
      <c r="H14431"/>
      <c r="I14431"/>
    </row>
    <row r="14432" spans="8:9" x14ac:dyDescent="0.2">
      <c r="H14432"/>
      <c r="I14432"/>
    </row>
    <row r="14433" spans="8:9" x14ac:dyDescent="0.2">
      <c r="H14433"/>
      <c r="I14433"/>
    </row>
    <row r="14434" spans="8:9" x14ac:dyDescent="0.2">
      <c r="H14434"/>
      <c r="I14434"/>
    </row>
    <row r="14435" spans="8:9" x14ac:dyDescent="0.2">
      <c r="H14435"/>
      <c r="I14435"/>
    </row>
    <row r="14436" spans="8:9" x14ac:dyDescent="0.2">
      <c r="H14436"/>
      <c r="I14436"/>
    </row>
    <row r="14437" spans="8:9" x14ac:dyDescent="0.2">
      <c r="H14437"/>
      <c r="I14437"/>
    </row>
    <row r="14438" spans="8:9" x14ac:dyDescent="0.2">
      <c r="H14438"/>
      <c r="I14438"/>
    </row>
    <row r="14439" spans="8:9" x14ac:dyDescent="0.2">
      <c r="H14439"/>
      <c r="I14439"/>
    </row>
    <row r="14440" spans="8:9" x14ac:dyDescent="0.2">
      <c r="H14440"/>
      <c r="I14440"/>
    </row>
    <row r="14441" spans="8:9" x14ac:dyDescent="0.2">
      <c r="H14441"/>
      <c r="I14441"/>
    </row>
    <row r="14442" spans="8:9" x14ac:dyDescent="0.2">
      <c r="H14442"/>
      <c r="I14442"/>
    </row>
    <row r="14443" spans="8:9" x14ac:dyDescent="0.2">
      <c r="H14443"/>
      <c r="I14443"/>
    </row>
    <row r="14444" spans="8:9" x14ac:dyDescent="0.2">
      <c r="H14444"/>
      <c r="I14444"/>
    </row>
    <row r="14445" spans="8:9" x14ac:dyDescent="0.2">
      <c r="H14445"/>
      <c r="I14445"/>
    </row>
    <row r="14446" spans="8:9" x14ac:dyDescent="0.2">
      <c r="H14446"/>
      <c r="I14446"/>
    </row>
    <row r="14447" spans="8:9" x14ac:dyDescent="0.2">
      <c r="H14447"/>
      <c r="I14447"/>
    </row>
    <row r="14448" spans="8:9" x14ac:dyDescent="0.2">
      <c r="H14448"/>
      <c r="I14448"/>
    </row>
    <row r="14449" spans="8:9" x14ac:dyDescent="0.2">
      <c r="H14449"/>
      <c r="I14449"/>
    </row>
    <row r="14450" spans="8:9" x14ac:dyDescent="0.2">
      <c r="H14450"/>
      <c r="I14450"/>
    </row>
    <row r="14451" spans="8:9" x14ac:dyDescent="0.2">
      <c r="H14451"/>
      <c r="I14451"/>
    </row>
    <row r="14452" spans="8:9" x14ac:dyDescent="0.2">
      <c r="H14452"/>
      <c r="I14452"/>
    </row>
    <row r="14453" spans="8:9" x14ac:dyDescent="0.2">
      <c r="H14453"/>
      <c r="I14453"/>
    </row>
    <row r="14454" spans="8:9" x14ac:dyDescent="0.2">
      <c r="H14454"/>
      <c r="I14454"/>
    </row>
    <row r="14455" spans="8:9" x14ac:dyDescent="0.2">
      <c r="H14455"/>
      <c r="I14455"/>
    </row>
    <row r="14456" spans="8:9" x14ac:dyDescent="0.2">
      <c r="H14456"/>
      <c r="I14456"/>
    </row>
    <row r="14457" spans="8:9" x14ac:dyDescent="0.2">
      <c r="H14457"/>
      <c r="I14457"/>
    </row>
    <row r="14458" spans="8:9" x14ac:dyDescent="0.2">
      <c r="H14458"/>
      <c r="I14458"/>
    </row>
    <row r="14459" spans="8:9" x14ac:dyDescent="0.2">
      <c r="H14459"/>
      <c r="I14459"/>
    </row>
    <row r="14460" spans="8:9" x14ac:dyDescent="0.2">
      <c r="H14460"/>
      <c r="I14460"/>
    </row>
    <row r="14461" spans="8:9" x14ac:dyDescent="0.2">
      <c r="H14461"/>
      <c r="I14461"/>
    </row>
    <row r="14462" spans="8:9" x14ac:dyDescent="0.2">
      <c r="H14462"/>
      <c r="I14462"/>
    </row>
    <row r="14463" spans="8:9" x14ac:dyDescent="0.2">
      <c r="H14463"/>
      <c r="I14463"/>
    </row>
    <row r="14464" spans="8:9" x14ac:dyDescent="0.2">
      <c r="H14464"/>
      <c r="I14464"/>
    </row>
    <row r="14465" spans="8:9" x14ac:dyDescent="0.2">
      <c r="H14465"/>
      <c r="I14465"/>
    </row>
    <row r="14466" spans="8:9" x14ac:dyDescent="0.2">
      <c r="H14466"/>
      <c r="I14466"/>
    </row>
    <row r="14467" spans="8:9" x14ac:dyDescent="0.2">
      <c r="H14467"/>
      <c r="I14467"/>
    </row>
    <row r="14468" spans="8:9" x14ac:dyDescent="0.2">
      <c r="H14468"/>
      <c r="I14468"/>
    </row>
    <row r="14469" spans="8:9" x14ac:dyDescent="0.2">
      <c r="H14469"/>
      <c r="I14469"/>
    </row>
    <row r="14470" spans="8:9" x14ac:dyDescent="0.2">
      <c r="H14470"/>
      <c r="I14470"/>
    </row>
    <row r="14471" spans="8:9" x14ac:dyDescent="0.2">
      <c r="H14471"/>
      <c r="I14471"/>
    </row>
    <row r="14472" spans="8:9" x14ac:dyDescent="0.2">
      <c r="H14472"/>
      <c r="I14472"/>
    </row>
    <row r="14473" spans="8:9" x14ac:dyDescent="0.2">
      <c r="H14473"/>
      <c r="I14473"/>
    </row>
    <row r="14474" spans="8:9" x14ac:dyDescent="0.2">
      <c r="H14474"/>
      <c r="I14474"/>
    </row>
    <row r="14475" spans="8:9" x14ac:dyDescent="0.2">
      <c r="H14475"/>
      <c r="I14475"/>
    </row>
    <row r="14476" spans="8:9" x14ac:dyDescent="0.2">
      <c r="H14476"/>
      <c r="I14476"/>
    </row>
    <row r="14477" spans="8:9" x14ac:dyDescent="0.2">
      <c r="H14477"/>
      <c r="I14477"/>
    </row>
    <row r="14478" spans="8:9" x14ac:dyDescent="0.2">
      <c r="H14478"/>
      <c r="I14478"/>
    </row>
    <row r="14479" spans="8:9" x14ac:dyDescent="0.2">
      <c r="H14479"/>
      <c r="I14479"/>
    </row>
    <row r="14480" spans="8:9" x14ac:dyDescent="0.2">
      <c r="H14480"/>
      <c r="I14480"/>
    </row>
    <row r="14481" spans="8:9" x14ac:dyDescent="0.2">
      <c r="H14481"/>
      <c r="I14481"/>
    </row>
    <row r="14482" spans="8:9" x14ac:dyDescent="0.2">
      <c r="H14482"/>
      <c r="I14482"/>
    </row>
    <row r="14483" spans="8:9" x14ac:dyDescent="0.2">
      <c r="H14483"/>
      <c r="I14483"/>
    </row>
    <row r="14484" spans="8:9" x14ac:dyDescent="0.2">
      <c r="H14484"/>
      <c r="I14484"/>
    </row>
    <row r="14485" spans="8:9" x14ac:dyDescent="0.2">
      <c r="H14485"/>
      <c r="I14485"/>
    </row>
    <row r="14486" spans="8:9" x14ac:dyDescent="0.2">
      <c r="H14486"/>
      <c r="I14486"/>
    </row>
    <row r="14487" spans="8:9" x14ac:dyDescent="0.2">
      <c r="H14487"/>
      <c r="I14487"/>
    </row>
    <row r="14488" spans="8:9" x14ac:dyDescent="0.2">
      <c r="H14488"/>
      <c r="I14488"/>
    </row>
    <row r="14489" spans="8:9" x14ac:dyDescent="0.2">
      <c r="H14489"/>
      <c r="I14489"/>
    </row>
    <row r="14490" spans="8:9" x14ac:dyDescent="0.2">
      <c r="H14490"/>
      <c r="I14490"/>
    </row>
    <row r="14491" spans="8:9" x14ac:dyDescent="0.2">
      <c r="H14491"/>
      <c r="I14491"/>
    </row>
    <row r="14492" spans="8:9" x14ac:dyDescent="0.2">
      <c r="H14492"/>
      <c r="I14492"/>
    </row>
    <row r="14493" spans="8:9" x14ac:dyDescent="0.2">
      <c r="H14493"/>
      <c r="I14493"/>
    </row>
    <row r="14494" spans="8:9" x14ac:dyDescent="0.2">
      <c r="H14494"/>
      <c r="I14494"/>
    </row>
    <row r="14495" spans="8:9" x14ac:dyDescent="0.2">
      <c r="H14495"/>
      <c r="I14495"/>
    </row>
    <row r="14496" spans="8:9" x14ac:dyDescent="0.2">
      <c r="H14496"/>
      <c r="I14496"/>
    </row>
    <row r="14497" spans="8:9" x14ac:dyDescent="0.2">
      <c r="H14497"/>
      <c r="I14497"/>
    </row>
    <row r="14498" spans="8:9" x14ac:dyDescent="0.2">
      <c r="H14498"/>
      <c r="I14498"/>
    </row>
    <row r="14499" spans="8:9" x14ac:dyDescent="0.2">
      <c r="H14499"/>
      <c r="I14499"/>
    </row>
    <row r="14500" spans="8:9" x14ac:dyDescent="0.2">
      <c r="H14500"/>
      <c r="I14500"/>
    </row>
    <row r="14501" spans="8:9" x14ac:dyDescent="0.2">
      <c r="H14501"/>
      <c r="I14501"/>
    </row>
    <row r="14502" spans="8:9" x14ac:dyDescent="0.2">
      <c r="H14502"/>
      <c r="I14502"/>
    </row>
    <row r="14503" spans="8:9" x14ac:dyDescent="0.2">
      <c r="H14503"/>
      <c r="I14503"/>
    </row>
    <row r="14504" spans="8:9" x14ac:dyDescent="0.2">
      <c r="H14504"/>
      <c r="I14504"/>
    </row>
    <row r="14505" spans="8:9" x14ac:dyDescent="0.2">
      <c r="H14505"/>
      <c r="I14505"/>
    </row>
    <row r="14506" spans="8:9" x14ac:dyDescent="0.2">
      <c r="H14506"/>
      <c r="I14506"/>
    </row>
    <row r="14507" spans="8:9" x14ac:dyDescent="0.2">
      <c r="H14507"/>
      <c r="I14507"/>
    </row>
    <row r="14508" spans="8:9" x14ac:dyDescent="0.2">
      <c r="H14508"/>
      <c r="I14508"/>
    </row>
    <row r="14509" spans="8:9" x14ac:dyDescent="0.2">
      <c r="H14509"/>
      <c r="I14509"/>
    </row>
    <row r="14510" spans="8:9" x14ac:dyDescent="0.2">
      <c r="H14510"/>
      <c r="I14510"/>
    </row>
    <row r="14511" spans="8:9" x14ac:dyDescent="0.2">
      <c r="H14511"/>
      <c r="I14511"/>
    </row>
    <row r="14512" spans="8:9" x14ac:dyDescent="0.2">
      <c r="H14512"/>
      <c r="I14512"/>
    </row>
    <row r="14513" spans="8:9" x14ac:dyDescent="0.2">
      <c r="H14513"/>
      <c r="I14513"/>
    </row>
    <row r="14514" spans="8:9" x14ac:dyDescent="0.2">
      <c r="H14514"/>
      <c r="I14514"/>
    </row>
    <row r="14515" spans="8:9" x14ac:dyDescent="0.2">
      <c r="H14515"/>
      <c r="I14515"/>
    </row>
    <row r="14516" spans="8:9" x14ac:dyDescent="0.2">
      <c r="H14516"/>
      <c r="I14516"/>
    </row>
    <row r="14517" spans="8:9" x14ac:dyDescent="0.2">
      <c r="H14517"/>
      <c r="I14517"/>
    </row>
    <row r="14518" spans="8:9" x14ac:dyDescent="0.2">
      <c r="H14518"/>
      <c r="I14518"/>
    </row>
    <row r="14519" spans="8:9" x14ac:dyDescent="0.2">
      <c r="H14519"/>
      <c r="I14519"/>
    </row>
    <row r="14520" spans="8:9" x14ac:dyDescent="0.2">
      <c r="H14520"/>
      <c r="I14520"/>
    </row>
    <row r="14521" spans="8:9" x14ac:dyDescent="0.2">
      <c r="H14521"/>
      <c r="I14521"/>
    </row>
    <row r="14522" spans="8:9" x14ac:dyDescent="0.2">
      <c r="H14522"/>
      <c r="I14522"/>
    </row>
    <row r="14523" spans="8:9" x14ac:dyDescent="0.2">
      <c r="H14523"/>
      <c r="I14523"/>
    </row>
    <row r="14524" spans="8:9" x14ac:dyDescent="0.2">
      <c r="H14524"/>
      <c r="I14524"/>
    </row>
    <row r="14525" spans="8:9" x14ac:dyDescent="0.2">
      <c r="H14525"/>
      <c r="I14525"/>
    </row>
    <row r="14526" spans="8:9" x14ac:dyDescent="0.2">
      <c r="H14526"/>
      <c r="I14526"/>
    </row>
    <row r="14527" spans="8:9" x14ac:dyDescent="0.2">
      <c r="H14527"/>
      <c r="I14527"/>
    </row>
    <row r="14528" spans="8:9" x14ac:dyDescent="0.2">
      <c r="H14528"/>
      <c r="I14528"/>
    </row>
    <row r="14529" spans="8:9" x14ac:dyDescent="0.2">
      <c r="H14529"/>
      <c r="I14529"/>
    </row>
    <row r="14530" spans="8:9" x14ac:dyDescent="0.2">
      <c r="H14530"/>
      <c r="I14530"/>
    </row>
    <row r="14531" spans="8:9" x14ac:dyDescent="0.2">
      <c r="H14531"/>
      <c r="I14531"/>
    </row>
    <row r="14532" spans="8:9" x14ac:dyDescent="0.2">
      <c r="H14532"/>
      <c r="I14532"/>
    </row>
    <row r="14533" spans="8:9" x14ac:dyDescent="0.2">
      <c r="H14533"/>
      <c r="I14533"/>
    </row>
    <row r="14534" spans="8:9" x14ac:dyDescent="0.2">
      <c r="H14534"/>
      <c r="I14534"/>
    </row>
    <row r="14535" spans="8:9" x14ac:dyDescent="0.2">
      <c r="H14535"/>
      <c r="I14535"/>
    </row>
    <row r="14536" spans="8:9" x14ac:dyDescent="0.2">
      <c r="H14536"/>
      <c r="I14536"/>
    </row>
    <row r="14537" spans="8:9" x14ac:dyDescent="0.2">
      <c r="H14537"/>
      <c r="I14537"/>
    </row>
    <row r="14538" spans="8:9" x14ac:dyDescent="0.2">
      <c r="H14538"/>
      <c r="I14538"/>
    </row>
    <row r="14539" spans="8:9" x14ac:dyDescent="0.2">
      <c r="H14539"/>
      <c r="I14539"/>
    </row>
    <row r="14540" spans="8:9" x14ac:dyDescent="0.2">
      <c r="H14540"/>
      <c r="I14540"/>
    </row>
    <row r="14541" spans="8:9" x14ac:dyDescent="0.2">
      <c r="H14541"/>
      <c r="I14541"/>
    </row>
    <row r="14542" spans="8:9" x14ac:dyDescent="0.2">
      <c r="H14542"/>
      <c r="I14542"/>
    </row>
    <row r="14543" spans="8:9" x14ac:dyDescent="0.2">
      <c r="H14543"/>
      <c r="I14543"/>
    </row>
    <row r="14544" spans="8:9" x14ac:dyDescent="0.2">
      <c r="H14544"/>
      <c r="I14544"/>
    </row>
    <row r="14545" spans="8:9" x14ac:dyDescent="0.2">
      <c r="H14545"/>
      <c r="I14545"/>
    </row>
    <row r="14546" spans="8:9" x14ac:dyDescent="0.2">
      <c r="H14546"/>
      <c r="I14546"/>
    </row>
    <row r="14547" spans="8:9" x14ac:dyDescent="0.2">
      <c r="H14547"/>
      <c r="I14547"/>
    </row>
    <row r="14548" spans="8:9" x14ac:dyDescent="0.2">
      <c r="H14548"/>
      <c r="I14548"/>
    </row>
    <row r="14549" spans="8:9" x14ac:dyDescent="0.2">
      <c r="H14549"/>
      <c r="I14549"/>
    </row>
    <row r="14550" spans="8:9" x14ac:dyDescent="0.2">
      <c r="H14550"/>
      <c r="I14550"/>
    </row>
    <row r="14551" spans="8:9" x14ac:dyDescent="0.2">
      <c r="H14551"/>
      <c r="I14551"/>
    </row>
    <row r="14552" spans="8:9" x14ac:dyDescent="0.2">
      <c r="H14552"/>
      <c r="I14552"/>
    </row>
    <row r="14553" spans="8:9" x14ac:dyDescent="0.2">
      <c r="H14553"/>
      <c r="I14553"/>
    </row>
    <row r="14554" spans="8:9" x14ac:dyDescent="0.2">
      <c r="H14554"/>
      <c r="I14554"/>
    </row>
    <row r="14555" spans="8:9" x14ac:dyDescent="0.2">
      <c r="H14555"/>
      <c r="I14555"/>
    </row>
    <row r="14556" spans="8:9" x14ac:dyDescent="0.2">
      <c r="H14556"/>
      <c r="I14556"/>
    </row>
    <row r="14557" spans="8:9" x14ac:dyDescent="0.2">
      <c r="H14557"/>
      <c r="I14557"/>
    </row>
    <row r="14558" spans="8:9" x14ac:dyDescent="0.2">
      <c r="H14558"/>
      <c r="I14558"/>
    </row>
    <row r="14559" spans="8:9" x14ac:dyDescent="0.2">
      <c r="H14559"/>
      <c r="I14559"/>
    </row>
    <row r="14560" spans="8:9" x14ac:dyDescent="0.2">
      <c r="H14560"/>
      <c r="I14560"/>
    </row>
    <row r="14561" spans="8:9" x14ac:dyDescent="0.2">
      <c r="H14561"/>
      <c r="I14561"/>
    </row>
    <row r="14562" spans="8:9" x14ac:dyDescent="0.2">
      <c r="H14562"/>
      <c r="I14562"/>
    </row>
    <row r="14563" spans="8:9" x14ac:dyDescent="0.2">
      <c r="H14563"/>
      <c r="I14563"/>
    </row>
    <row r="14564" spans="8:9" x14ac:dyDescent="0.2">
      <c r="H14564"/>
      <c r="I14564"/>
    </row>
    <row r="14565" spans="8:9" x14ac:dyDescent="0.2">
      <c r="H14565"/>
      <c r="I14565"/>
    </row>
    <row r="14566" spans="8:9" x14ac:dyDescent="0.2">
      <c r="H14566"/>
      <c r="I14566"/>
    </row>
    <row r="14567" spans="8:9" x14ac:dyDescent="0.2">
      <c r="H14567"/>
      <c r="I14567"/>
    </row>
    <row r="14568" spans="8:9" x14ac:dyDescent="0.2">
      <c r="H14568"/>
      <c r="I14568"/>
    </row>
    <row r="14569" spans="8:9" x14ac:dyDescent="0.2">
      <c r="H14569"/>
      <c r="I14569"/>
    </row>
    <row r="14570" spans="8:9" x14ac:dyDescent="0.2">
      <c r="H14570"/>
      <c r="I14570"/>
    </row>
    <row r="14571" spans="8:9" x14ac:dyDescent="0.2">
      <c r="H14571"/>
      <c r="I14571"/>
    </row>
    <row r="14572" spans="8:9" x14ac:dyDescent="0.2">
      <c r="H14572"/>
      <c r="I14572"/>
    </row>
    <row r="14573" spans="8:9" x14ac:dyDescent="0.2">
      <c r="H14573"/>
      <c r="I14573"/>
    </row>
    <row r="14574" spans="8:9" x14ac:dyDescent="0.2">
      <c r="H14574"/>
      <c r="I14574"/>
    </row>
    <row r="14575" spans="8:9" x14ac:dyDescent="0.2">
      <c r="H14575"/>
      <c r="I14575"/>
    </row>
    <row r="14576" spans="8:9" x14ac:dyDescent="0.2">
      <c r="H14576"/>
      <c r="I14576"/>
    </row>
    <row r="14577" spans="8:9" x14ac:dyDescent="0.2">
      <c r="H14577"/>
      <c r="I14577"/>
    </row>
    <row r="14578" spans="8:9" x14ac:dyDescent="0.2">
      <c r="H14578"/>
      <c r="I14578"/>
    </row>
    <row r="14579" spans="8:9" x14ac:dyDescent="0.2">
      <c r="H14579"/>
      <c r="I14579"/>
    </row>
    <row r="14580" spans="8:9" x14ac:dyDescent="0.2">
      <c r="H14580"/>
      <c r="I14580"/>
    </row>
    <row r="14581" spans="8:9" x14ac:dyDescent="0.2">
      <c r="H14581"/>
      <c r="I14581"/>
    </row>
    <row r="14582" spans="8:9" x14ac:dyDescent="0.2">
      <c r="H14582"/>
      <c r="I14582"/>
    </row>
    <row r="14583" spans="8:9" x14ac:dyDescent="0.2">
      <c r="H14583"/>
      <c r="I14583"/>
    </row>
    <row r="14584" spans="8:9" x14ac:dyDescent="0.2">
      <c r="H14584"/>
      <c r="I14584"/>
    </row>
    <row r="14585" spans="8:9" x14ac:dyDescent="0.2">
      <c r="H14585"/>
      <c r="I14585"/>
    </row>
    <row r="14586" spans="8:9" x14ac:dyDescent="0.2">
      <c r="H14586"/>
      <c r="I14586"/>
    </row>
    <row r="14587" spans="8:9" x14ac:dyDescent="0.2">
      <c r="H14587"/>
      <c r="I14587"/>
    </row>
    <row r="14588" spans="8:9" x14ac:dyDescent="0.2">
      <c r="H14588"/>
      <c r="I14588"/>
    </row>
    <row r="14589" spans="8:9" x14ac:dyDescent="0.2">
      <c r="H14589"/>
      <c r="I14589"/>
    </row>
    <row r="14590" spans="8:9" x14ac:dyDescent="0.2">
      <c r="H14590"/>
      <c r="I14590"/>
    </row>
    <row r="14591" spans="8:9" x14ac:dyDescent="0.2">
      <c r="H14591"/>
      <c r="I14591"/>
    </row>
    <row r="14592" spans="8:9" x14ac:dyDescent="0.2">
      <c r="H14592"/>
      <c r="I14592"/>
    </row>
    <row r="14593" spans="8:9" x14ac:dyDescent="0.2">
      <c r="H14593"/>
      <c r="I14593"/>
    </row>
    <row r="14594" spans="8:9" x14ac:dyDescent="0.2">
      <c r="H14594"/>
      <c r="I14594"/>
    </row>
    <row r="14595" spans="8:9" x14ac:dyDescent="0.2">
      <c r="H14595"/>
      <c r="I14595"/>
    </row>
    <row r="14596" spans="8:9" x14ac:dyDescent="0.2">
      <c r="H14596"/>
      <c r="I14596"/>
    </row>
    <row r="14597" spans="8:9" x14ac:dyDescent="0.2">
      <c r="H14597"/>
      <c r="I14597"/>
    </row>
    <row r="14598" spans="8:9" x14ac:dyDescent="0.2">
      <c r="H14598"/>
      <c r="I14598"/>
    </row>
    <row r="14599" spans="8:9" x14ac:dyDescent="0.2">
      <c r="H14599"/>
      <c r="I14599"/>
    </row>
    <row r="14600" spans="8:9" x14ac:dyDescent="0.2">
      <c r="H14600"/>
      <c r="I14600"/>
    </row>
    <row r="14601" spans="8:9" x14ac:dyDescent="0.2">
      <c r="H14601"/>
      <c r="I14601"/>
    </row>
    <row r="14602" spans="8:9" x14ac:dyDescent="0.2">
      <c r="H14602"/>
      <c r="I14602"/>
    </row>
    <row r="14603" spans="8:9" x14ac:dyDescent="0.2">
      <c r="H14603"/>
      <c r="I14603"/>
    </row>
    <row r="14604" spans="8:9" x14ac:dyDescent="0.2">
      <c r="H14604"/>
      <c r="I14604"/>
    </row>
    <row r="14605" spans="8:9" x14ac:dyDescent="0.2">
      <c r="H14605"/>
      <c r="I14605"/>
    </row>
    <row r="14606" spans="8:9" x14ac:dyDescent="0.2">
      <c r="H14606"/>
      <c r="I14606"/>
    </row>
    <row r="14607" spans="8:9" x14ac:dyDescent="0.2">
      <c r="H14607"/>
      <c r="I14607"/>
    </row>
    <row r="14608" spans="8:9" x14ac:dyDescent="0.2">
      <c r="H14608"/>
      <c r="I14608"/>
    </row>
    <row r="14609" spans="8:9" x14ac:dyDescent="0.2">
      <c r="H14609"/>
      <c r="I14609"/>
    </row>
    <row r="14610" spans="8:9" x14ac:dyDescent="0.2">
      <c r="H14610"/>
      <c r="I14610"/>
    </row>
    <row r="14611" spans="8:9" x14ac:dyDescent="0.2">
      <c r="H14611"/>
      <c r="I14611"/>
    </row>
    <row r="14612" spans="8:9" x14ac:dyDescent="0.2">
      <c r="H14612"/>
      <c r="I14612"/>
    </row>
    <row r="14613" spans="8:9" x14ac:dyDescent="0.2">
      <c r="H14613"/>
      <c r="I14613"/>
    </row>
    <row r="14614" spans="8:9" x14ac:dyDescent="0.2">
      <c r="H14614"/>
      <c r="I14614"/>
    </row>
    <row r="14615" spans="8:9" x14ac:dyDescent="0.2">
      <c r="H14615"/>
      <c r="I14615"/>
    </row>
    <row r="14616" spans="8:9" x14ac:dyDescent="0.2">
      <c r="H14616"/>
      <c r="I14616"/>
    </row>
    <row r="14617" spans="8:9" x14ac:dyDescent="0.2">
      <c r="H14617"/>
      <c r="I14617"/>
    </row>
    <row r="14618" spans="8:9" x14ac:dyDescent="0.2">
      <c r="H14618"/>
      <c r="I14618"/>
    </row>
    <row r="14619" spans="8:9" x14ac:dyDescent="0.2">
      <c r="H14619"/>
      <c r="I14619"/>
    </row>
    <row r="14620" spans="8:9" x14ac:dyDescent="0.2">
      <c r="H14620"/>
      <c r="I14620"/>
    </row>
    <row r="14621" spans="8:9" x14ac:dyDescent="0.2">
      <c r="H14621"/>
      <c r="I14621"/>
    </row>
    <row r="14622" spans="8:9" x14ac:dyDescent="0.2">
      <c r="H14622"/>
      <c r="I14622"/>
    </row>
    <row r="14623" spans="8:9" x14ac:dyDescent="0.2">
      <c r="H14623"/>
      <c r="I14623"/>
    </row>
    <row r="14624" spans="8:9" x14ac:dyDescent="0.2">
      <c r="H14624"/>
      <c r="I14624"/>
    </row>
    <row r="14625" spans="8:9" x14ac:dyDescent="0.2">
      <c r="H14625"/>
      <c r="I14625"/>
    </row>
    <row r="14626" spans="8:9" x14ac:dyDescent="0.2">
      <c r="H14626"/>
      <c r="I14626"/>
    </row>
    <row r="14627" spans="8:9" x14ac:dyDescent="0.2">
      <c r="H14627"/>
      <c r="I14627"/>
    </row>
    <row r="14628" spans="8:9" x14ac:dyDescent="0.2">
      <c r="H14628"/>
      <c r="I14628"/>
    </row>
    <row r="14629" spans="8:9" x14ac:dyDescent="0.2">
      <c r="H14629"/>
      <c r="I14629"/>
    </row>
    <row r="14630" spans="8:9" x14ac:dyDescent="0.2">
      <c r="H14630"/>
      <c r="I14630"/>
    </row>
    <row r="14631" spans="8:9" x14ac:dyDescent="0.2">
      <c r="H14631"/>
      <c r="I14631"/>
    </row>
    <row r="14632" spans="8:9" x14ac:dyDescent="0.2">
      <c r="H14632"/>
      <c r="I14632"/>
    </row>
    <row r="14633" spans="8:9" x14ac:dyDescent="0.2">
      <c r="H14633"/>
      <c r="I14633"/>
    </row>
    <row r="14634" spans="8:9" x14ac:dyDescent="0.2">
      <c r="H14634"/>
      <c r="I14634"/>
    </row>
    <row r="14635" spans="8:9" x14ac:dyDescent="0.2">
      <c r="H14635"/>
      <c r="I14635"/>
    </row>
    <row r="14636" spans="8:9" x14ac:dyDescent="0.2">
      <c r="H14636"/>
      <c r="I14636"/>
    </row>
    <row r="14637" spans="8:9" x14ac:dyDescent="0.2">
      <c r="H14637"/>
      <c r="I14637"/>
    </row>
    <row r="14638" spans="8:9" x14ac:dyDescent="0.2">
      <c r="H14638"/>
      <c r="I14638"/>
    </row>
    <row r="14639" spans="8:9" x14ac:dyDescent="0.2">
      <c r="H14639"/>
      <c r="I14639"/>
    </row>
    <row r="14640" spans="8:9" x14ac:dyDescent="0.2">
      <c r="H14640"/>
      <c r="I14640"/>
    </row>
    <row r="14641" spans="8:9" x14ac:dyDescent="0.2">
      <c r="H14641"/>
      <c r="I14641"/>
    </row>
    <row r="14642" spans="8:9" x14ac:dyDescent="0.2">
      <c r="H14642"/>
      <c r="I14642"/>
    </row>
    <row r="14643" spans="8:9" x14ac:dyDescent="0.2">
      <c r="H14643"/>
      <c r="I14643"/>
    </row>
    <row r="14644" spans="8:9" x14ac:dyDescent="0.2">
      <c r="H14644"/>
      <c r="I14644"/>
    </row>
    <row r="14645" spans="8:9" x14ac:dyDescent="0.2">
      <c r="H14645"/>
      <c r="I14645"/>
    </row>
    <row r="14646" spans="8:9" x14ac:dyDescent="0.2">
      <c r="H14646"/>
      <c r="I14646"/>
    </row>
    <row r="14647" spans="8:9" x14ac:dyDescent="0.2">
      <c r="H14647"/>
      <c r="I14647"/>
    </row>
    <row r="14648" spans="8:9" x14ac:dyDescent="0.2">
      <c r="H14648"/>
      <c r="I14648"/>
    </row>
    <row r="14649" spans="8:9" x14ac:dyDescent="0.2">
      <c r="H14649"/>
      <c r="I14649"/>
    </row>
    <row r="14650" spans="8:9" x14ac:dyDescent="0.2">
      <c r="H14650"/>
      <c r="I14650"/>
    </row>
    <row r="14651" spans="8:9" x14ac:dyDescent="0.2">
      <c r="H14651"/>
      <c r="I14651"/>
    </row>
    <row r="14652" spans="8:9" x14ac:dyDescent="0.2">
      <c r="H14652"/>
      <c r="I14652"/>
    </row>
    <row r="14653" spans="8:9" x14ac:dyDescent="0.2">
      <c r="H14653"/>
      <c r="I14653"/>
    </row>
    <row r="14654" spans="8:9" x14ac:dyDescent="0.2">
      <c r="H14654"/>
      <c r="I14654"/>
    </row>
    <row r="14655" spans="8:9" x14ac:dyDescent="0.2">
      <c r="H14655"/>
      <c r="I14655"/>
    </row>
    <row r="14656" spans="8:9" x14ac:dyDescent="0.2">
      <c r="H14656"/>
      <c r="I14656"/>
    </row>
    <row r="14657" spans="8:9" x14ac:dyDescent="0.2">
      <c r="H14657"/>
      <c r="I14657"/>
    </row>
    <row r="14658" spans="8:9" x14ac:dyDescent="0.2">
      <c r="H14658"/>
      <c r="I14658"/>
    </row>
    <row r="14659" spans="8:9" x14ac:dyDescent="0.2">
      <c r="H14659"/>
      <c r="I14659"/>
    </row>
    <row r="14660" spans="8:9" x14ac:dyDescent="0.2">
      <c r="H14660"/>
      <c r="I14660"/>
    </row>
    <row r="14661" spans="8:9" x14ac:dyDescent="0.2">
      <c r="H14661"/>
      <c r="I14661"/>
    </row>
    <row r="14662" spans="8:9" x14ac:dyDescent="0.2">
      <c r="H14662"/>
      <c r="I14662"/>
    </row>
    <row r="14663" spans="8:9" x14ac:dyDescent="0.2">
      <c r="H14663"/>
      <c r="I14663"/>
    </row>
    <row r="14664" spans="8:9" x14ac:dyDescent="0.2">
      <c r="H14664"/>
      <c r="I14664"/>
    </row>
    <row r="14665" spans="8:9" x14ac:dyDescent="0.2">
      <c r="H14665"/>
      <c r="I14665"/>
    </row>
    <row r="14666" spans="8:9" x14ac:dyDescent="0.2">
      <c r="H14666"/>
      <c r="I14666"/>
    </row>
    <row r="14667" spans="8:9" x14ac:dyDescent="0.2">
      <c r="H14667"/>
      <c r="I14667"/>
    </row>
    <row r="14668" spans="8:9" x14ac:dyDescent="0.2">
      <c r="H14668"/>
      <c r="I14668"/>
    </row>
    <row r="14669" spans="8:9" x14ac:dyDescent="0.2">
      <c r="H14669"/>
      <c r="I14669"/>
    </row>
    <row r="14670" spans="8:9" x14ac:dyDescent="0.2">
      <c r="H14670"/>
      <c r="I14670"/>
    </row>
    <row r="14671" spans="8:9" x14ac:dyDescent="0.2">
      <c r="H14671"/>
      <c r="I14671"/>
    </row>
    <row r="14672" spans="8:9" x14ac:dyDescent="0.2">
      <c r="H14672"/>
      <c r="I14672"/>
    </row>
    <row r="14673" spans="8:9" x14ac:dyDescent="0.2">
      <c r="H14673"/>
      <c r="I14673"/>
    </row>
    <row r="14674" spans="8:9" x14ac:dyDescent="0.2">
      <c r="H14674"/>
      <c r="I14674"/>
    </row>
    <row r="14675" spans="8:9" x14ac:dyDescent="0.2">
      <c r="H14675"/>
      <c r="I14675"/>
    </row>
    <row r="14676" spans="8:9" x14ac:dyDescent="0.2">
      <c r="H14676"/>
      <c r="I14676"/>
    </row>
    <row r="14677" spans="8:9" x14ac:dyDescent="0.2">
      <c r="H14677"/>
      <c r="I14677"/>
    </row>
    <row r="14678" spans="8:9" x14ac:dyDescent="0.2">
      <c r="H14678"/>
      <c r="I14678"/>
    </row>
    <row r="14679" spans="8:9" x14ac:dyDescent="0.2">
      <c r="H14679"/>
      <c r="I14679"/>
    </row>
    <row r="14680" spans="8:9" x14ac:dyDescent="0.2">
      <c r="H14680"/>
      <c r="I14680"/>
    </row>
    <row r="14681" spans="8:9" x14ac:dyDescent="0.2">
      <c r="H14681"/>
      <c r="I14681"/>
    </row>
    <row r="14682" spans="8:9" x14ac:dyDescent="0.2">
      <c r="H14682"/>
      <c r="I14682"/>
    </row>
    <row r="14683" spans="8:9" x14ac:dyDescent="0.2">
      <c r="H14683"/>
      <c r="I14683"/>
    </row>
    <row r="14684" spans="8:9" x14ac:dyDescent="0.2">
      <c r="H14684"/>
      <c r="I14684"/>
    </row>
    <row r="14685" spans="8:9" x14ac:dyDescent="0.2">
      <c r="H14685"/>
      <c r="I14685"/>
    </row>
    <row r="14686" spans="8:9" x14ac:dyDescent="0.2">
      <c r="H14686"/>
      <c r="I14686"/>
    </row>
    <row r="14687" spans="8:9" x14ac:dyDescent="0.2">
      <c r="H14687"/>
      <c r="I14687"/>
    </row>
    <row r="14688" spans="8:9" x14ac:dyDescent="0.2">
      <c r="H14688"/>
      <c r="I14688"/>
    </row>
    <row r="14689" spans="8:9" x14ac:dyDescent="0.2">
      <c r="H14689"/>
      <c r="I14689"/>
    </row>
    <row r="14690" spans="8:9" x14ac:dyDescent="0.2">
      <c r="H14690"/>
      <c r="I14690"/>
    </row>
    <row r="14691" spans="8:9" x14ac:dyDescent="0.2">
      <c r="H14691"/>
      <c r="I14691"/>
    </row>
    <row r="14692" spans="8:9" x14ac:dyDescent="0.2">
      <c r="H14692"/>
      <c r="I14692"/>
    </row>
    <row r="14693" spans="8:9" x14ac:dyDescent="0.2">
      <c r="H14693"/>
      <c r="I14693"/>
    </row>
    <row r="14694" spans="8:9" x14ac:dyDescent="0.2">
      <c r="H14694"/>
      <c r="I14694"/>
    </row>
    <row r="14695" spans="8:9" x14ac:dyDescent="0.2">
      <c r="H14695"/>
      <c r="I14695"/>
    </row>
    <row r="14696" spans="8:9" x14ac:dyDescent="0.2">
      <c r="H14696"/>
      <c r="I14696"/>
    </row>
    <row r="14697" spans="8:9" x14ac:dyDescent="0.2">
      <c r="H14697"/>
      <c r="I14697"/>
    </row>
    <row r="14698" spans="8:9" x14ac:dyDescent="0.2">
      <c r="H14698"/>
      <c r="I14698"/>
    </row>
    <row r="14699" spans="8:9" x14ac:dyDescent="0.2">
      <c r="H14699"/>
      <c r="I14699"/>
    </row>
    <row r="14700" spans="8:9" x14ac:dyDescent="0.2">
      <c r="H14700"/>
      <c r="I14700"/>
    </row>
    <row r="14701" spans="8:9" x14ac:dyDescent="0.2">
      <c r="H14701"/>
      <c r="I14701"/>
    </row>
    <row r="14702" spans="8:9" x14ac:dyDescent="0.2">
      <c r="H14702"/>
      <c r="I14702"/>
    </row>
    <row r="14703" spans="8:9" x14ac:dyDescent="0.2">
      <c r="H14703"/>
      <c r="I14703"/>
    </row>
    <row r="14704" spans="8:9" x14ac:dyDescent="0.2">
      <c r="H14704"/>
      <c r="I14704"/>
    </row>
    <row r="14705" spans="8:9" x14ac:dyDescent="0.2">
      <c r="H14705"/>
      <c r="I14705"/>
    </row>
    <row r="14706" spans="8:9" x14ac:dyDescent="0.2">
      <c r="H14706"/>
      <c r="I14706"/>
    </row>
    <row r="14707" spans="8:9" x14ac:dyDescent="0.2">
      <c r="H14707"/>
      <c r="I14707"/>
    </row>
    <row r="14708" spans="8:9" x14ac:dyDescent="0.2">
      <c r="H14708"/>
      <c r="I14708"/>
    </row>
    <row r="14709" spans="8:9" x14ac:dyDescent="0.2">
      <c r="H14709"/>
      <c r="I14709"/>
    </row>
    <row r="14710" spans="8:9" x14ac:dyDescent="0.2">
      <c r="H14710"/>
      <c r="I14710"/>
    </row>
    <row r="14711" spans="8:9" x14ac:dyDescent="0.2">
      <c r="H14711"/>
      <c r="I14711"/>
    </row>
    <row r="14712" spans="8:9" x14ac:dyDescent="0.2">
      <c r="H14712"/>
      <c r="I14712"/>
    </row>
    <row r="14713" spans="8:9" x14ac:dyDescent="0.2">
      <c r="H14713"/>
      <c r="I14713"/>
    </row>
    <row r="14714" spans="8:9" x14ac:dyDescent="0.2">
      <c r="H14714"/>
      <c r="I14714"/>
    </row>
    <row r="14715" spans="8:9" x14ac:dyDescent="0.2">
      <c r="H14715"/>
      <c r="I14715"/>
    </row>
    <row r="14716" spans="8:9" x14ac:dyDescent="0.2">
      <c r="H14716"/>
      <c r="I14716"/>
    </row>
    <row r="14717" spans="8:9" x14ac:dyDescent="0.2">
      <c r="H14717"/>
      <c r="I14717"/>
    </row>
    <row r="14718" spans="8:9" x14ac:dyDescent="0.2">
      <c r="H14718"/>
      <c r="I14718"/>
    </row>
    <row r="14719" spans="8:9" x14ac:dyDescent="0.2">
      <c r="H14719"/>
      <c r="I14719"/>
    </row>
    <row r="14720" spans="8:9" x14ac:dyDescent="0.2">
      <c r="H14720"/>
      <c r="I14720"/>
    </row>
    <row r="14721" spans="8:9" x14ac:dyDescent="0.2">
      <c r="H14721"/>
      <c r="I14721"/>
    </row>
    <row r="14722" spans="8:9" x14ac:dyDescent="0.2">
      <c r="H14722"/>
      <c r="I14722"/>
    </row>
    <row r="14723" spans="8:9" x14ac:dyDescent="0.2">
      <c r="H14723"/>
      <c r="I14723"/>
    </row>
    <row r="14724" spans="8:9" x14ac:dyDescent="0.2">
      <c r="H14724"/>
      <c r="I14724"/>
    </row>
    <row r="14725" spans="8:9" x14ac:dyDescent="0.2">
      <c r="H14725"/>
      <c r="I14725"/>
    </row>
    <row r="14726" spans="8:9" x14ac:dyDescent="0.2">
      <c r="H14726"/>
      <c r="I14726"/>
    </row>
    <row r="14727" spans="8:9" x14ac:dyDescent="0.2">
      <c r="H14727"/>
      <c r="I14727"/>
    </row>
    <row r="14728" spans="8:9" x14ac:dyDescent="0.2">
      <c r="H14728"/>
      <c r="I14728"/>
    </row>
    <row r="14729" spans="8:9" x14ac:dyDescent="0.2">
      <c r="H14729"/>
      <c r="I14729"/>
    </row>
    <row r="14730" spans="8:9" x14ac:dyDescent="0.2">
      <c r="H14730"/>
      <c r="I14730"/>
    </row>
    <row r="14731" spans="8:9" x14ac:dyDescent="0.2">
      <c r="H14731"/>
      <c r="I14731"/>
    </row>
    <row r="14732" spans="8:9" x14ac:dyDescent="0.2">
      <c r="H14732"/>
      <c r="I14732"/>
    </row>
    <row r="14733" spans="8:9" x14ac:dyDescent="0.2">
      <c r="H14733"/>
      <c r="I14733"/>
    </row>
    <row r="14734" spans="8:9" x14ac:dyDescent="0.2">
      <c r="H14734"/>
      <c r="I14734"/>
    </row>
    <row r="14735" spans="8:9" x14ac:dyDescent="0.2">
      <c r="H14735"/>
      <c r="I14735"/>
    </row>
    <row r="14736" spans="8:9" x14ac:dyDescent="0.2">
      <c r="H14736"/>
      <c r="I14736"/>
    </row>
    <row r="14737" spans="8:9" x14ac:dyDescent="0.2">
      <c r="H14737"/>
      <c r="I14737"/>
    </row>
    <row r="14738" spans="8:9" x14ac:dyDescent="0.2">
      <c r="H14738"/>
      <c r="I14738"/>
    </row>
    <row r="14739" spans="8:9" x14ac:dyDescent="0.2">
      <c r="H14739"/>
      <c r="I14739"/>
    </row>
    <row r="14740" spans="8:9" x14ac:dyDescent="0.2">
      <c r="H14740"/>
      <c r="I14740"/>
    </row>
    <row r="14741" spans="8:9" x14ac:dyDescent="0.2">
      <c r="H14741"/>
      <c r="I14741"/>
    </row>
    <row r="14742" spans="8:9" x14ac:dyDescent="0.2">
      <c r="H14742"/>
      <c r="I14742"/>
    </row>
    <row r="14743" spans="8:9" x14ac:dyDescent="0.2">
      <c r="H14743"/>
      <c r="I14743"/>
    </row>
    <row r="14744" spans="8:9" x14ac:dyDescent="0.2">
      <c r="H14744"/>
      <c r="I14744"/>
    </row>
    <row r="14745" spans="8:9" x14ac:dyDescent="0.2">
      <c r="H14745"/>
      <c r="I14745"/>
    </row>
    <row r="14746" spans="8:9" x14ac:dyDescent="0.2">
      <c r="H14746"/>
      <c r="I14746"/>
    </row>
    <row r="14747" spans="8:9" x14ac:dyDescent="0.2">
      <c r="H14747"/>
      <c r="I14747"/>
    </row>
    <row r="14748" spans="8:9" x14ac:dyDescent="0.2">
      <c r="H14748"/>
      <c r="I14748"/>
    </row>
    <row r="14749" spans="8:9" x14ac:dyDescent="0.2">
      <c r="H14749"/>
      <c r="I14749"/>
    </row>
    <row r="14750" spans="8:9" x14ac:dyDescent="0.2">
      <c r="H14750"/>
      <c r="I14750"/>
    </row>
    <row r="14751" spans="8:9" x14ac:dyDescent="0.2">
      <c r="H14751"/>
      <c r="I14751"/>
    </row>
    <row r="14752" spans="8:9" x14ac:dyDescent="0.2">
      <c r="H14752"/>
      <c r="I14752"/>
    </row>
    <row r="14753" spans="8:9" x14ac:dyDescent="0.2">
      <c r="H14753"/>
      <c r="I14753"/>
    </row>
    <row r="14754" spans="8:9" x14ac:dyDescent="0.2">
      <c r="H14754"/>
      <c r="I14754"/>
    </row>
    <row r="14755" spans="8:9" x14ac:dyDescent="0.2">
      <c r="H14755"/>
      <c r="I14755"/>
    </row>
    <row r="14756" spans="8:9" x14ac:dyDescent="0.2">
      <c r="H14756"/>
      <c r="I14756"/>
    </row>
    <row r="14757" spans="8:9" x14ac:dyDescent="0.2">
      <c r="H14757"/>
      <c r="I14757"/>
    </row>
    <row r="14758" spans="8:9" x14ac:dyDescent="0.2">
      <c r="H14758"/>
      <c r="I14758"/>
    </row>
    <row r="14759" spans="8:9" x14ac:dyDescent="0.2">
      <c r="H14759"/>
      <c r="I14759"/>
    </row>
    <row r="14760" spans="8:9" x14ac:dyDescent="0.2">
      <c r="H14760"/>
      <c r="I14760"/>
    </row>
    <row r="14761" spans="8:9" x14ac:dyDescent="0.2">
      <c r="H14761"/>
      <c r="I14761"/>
    </row>
    <row r="14762" spans="8:9" x14ac:dyDescent="0.2">
      <c r="H14762"/>
      <c r="I14762"/>
    </row>
    <row r="14763" spans="8:9" x14ac:dyDescent="0.2">
      <c r="H14763"/>
      <c r="I14763"/>
    </row>
    <row r="14764" spans="8:9" x14ac:dyDescent="0.2">
      <c r="H14764"/>
      <c r="I14764"/>
    </row>
    <row r="14765" spans="8:9" x14ac:dyDescent="0.2">
      <c r="H14765"/>
      <c r="I14765"/>
    </row>
    <row r="14766" spans="8:9" x14ac:dyDescent="0.2">
      <c r="H14766"/>
      <c r="I14766"/>
    </row>
    <row r="14767" spans="8:9" x14ac:dyDescent="0.2">
      <c r="H14767"/>
      <c r="I14767"/>
    </row>
    <row r="14768" spans="8:9" x14ac:dyDescent="0.2">
      <c r="H14768"/>
      <c r="I14768"/>
    </row>
    <row r="14769" spans="8:9" x14ac:dyDescent="0.2">
      <c r="H14769"/>
      <c r="I14769"/>
    </row>
    <row r="14770" spans="8:9" x14ac:dyDescent="0.2">
      <c r="H14770"/>
      <c r="I14770"/>
    </row>
    <row r="14771" spans="8:9" x14ac:dyDescent="0.2">
      <c r="H14771"/>
      <c r="I14771"/>
    </row>
    <row r="14772" spans="8:9" x14ac:dyDescent="0.2">
      <c r="H14772"/>
      <c r="I14772"/>
    </row>
    <row r="14773" spans="8:9" x14ac:dyDescent="0.2">
      <c r="H14773"/>
      <c r="I14773"/>
    </row>
    <row r="14774" spans="8:9" x14ac:dyDescent="0.2">
      <c r="H14774"/>
      <c r="I14774"/>
    </row>
    <row r="14775" spans="8:9" x14ac:dyDescent="0.2">
      <c r="H14775"/>
      <c r="I14775"/>
    </row>
    <row r="14776" spans="8:9" x14ac:dyDescent="0.2">
      <c r="H14776"/>
      <c r="I14776"/>
    </row>
    <row r="14777" spans="8:9" x14ac:dyDescent="0.2">
      <c r="H14777"/>
      <c r="I14777"/>
    </row>
    <row r="14778" spans="8:9" x14ac:dyDescent="0.2">
      <c r="H14778"/>
      <c r="I14778"/>
    </row>
    <row r="14779" spans="8:9" x14ac:dyDescent="0.2">
      <c r="H14779"/>
      <c r="I14779"/>
    </row>
    <row r="14780" spans="8:9" x14ac:dyDescent="0.2">
      <c r="H14780"/>
      <c r="I14780"/>
    </row>
    <row r="14781" spans="8:9" x14ac:dyDescent="0.2">
      <c r="H14781"/>
      <c r="I14781"/>
    </row>
    <row r="14782" spans="8:9" x14ac:dyDescent="0.2">
      <c r="H14782"/>
      <c r="I14782"/>
    </row>
    <row r="14783" spans="8:9" x14ac:dyDescent="0.2">
      <c r="H14783"/>
      <c r="I14783"/>
    </row>
    <row r="14784" spans="8:9" x14ac:dyDescent="0.2">
      <c r="H14784"/>
      <c r="I14784"/>
    </row>
    <row r="14785" spans="8:9" x14ac:dyDescent="0.2">
      <c r="H14785"/>
      <c r="I14785"/>
    </row>
    <row r="14786" spans="8:9" x14ac:dyDescent="0.2">
      <c r="H14786"/>
      <c r="I14786"/>
    </row>
    <row r="14787" spans="8:9" x14ac:dyDescent="0.2">
      <c r="H14787"/>
      <c r="I14787"/>
    </row>
    <row r="14788" spans="8:9" x14ac:dyDescent="0.2">
      <c r="H14788"/>
      <c r="I14788"/>
    </row>
    <row r="14789" spans="8:9" x14ac:dyDescent="0.2">
      <c r="H14789"/>
      <c r="I14789"/>
    </row>
    <row r="14790" spans="8:9" x14ac:dyDescent="0.2">
      <c r="H14790"/>
      <c r="I14790"/>
    </row>
    <row r="14791" spans="8:9" x14ac:dyDescent="0.2">
      <c r="H14791"/>
      <c r="I14791"/>
    </row>
    <row r="14792" spans="8:9" x14ac:dyDescent="0.2">
      <c r="H14792"/>
      <c r="I14792"/>
    </row>
    <row r="14793" spans="8:9" x14ac:dyDescent="0.2">
      <c r="H14793"/>
      <c r="I14793"/>
    </row>
    <row r="14794" spans="8:9" x14ac:dyDescent="0.2">
      <c r="H14794"/>
      <c r="I14794"/>
    </row>
    <row r="14795" spans="8:9" x14ac:dyDescent="0.2">
      <c r="H14795"/>
      <c r="I14795"/>
    </row>
    <row r="14796" spans="8:9" x14ac:dyDescent="0.2">
      <c r="H14796"/>
      <c r="I14796"/>
    </row>
    <row r="14797" spans="8:9" x14ac:dyDescent="0.2">
      <c r="H14797"/>
      <c r="I14797"/>
    </row>
    <row r="14798" spans="8:9" x14ac:dyDescent="0.2">
      <c r="H14798"/>
      <c r="I14798"/>
    </row>
    <row r="14799" spans="8:9" x14ac:dyDescent="0.2">
      <c r="H14799"/>
      <c r="I14799"/>
    </row>
    <row r="14800" spans="8:9" x14ac:dyDescent="0.2">
      <c r="H14800"/>
      <c r="I14800"/>
    </row>
    <row r="14801" spans="8:9" x14ac:dyDescent="0.2">
      <c r="H14801"/>
      <c r="I14801"/>
    </row>
    <row r="14802" spans="8:9" x14ac:dyDescent="0.2">
      <c r="H14802"/>
      <c r="I14802"/>
    </row>
    <row r="14803" spans="8:9" x14ac:dyDescent="0.2">
      <c r="H14803"/>
      <c r="I14803"/>
    </row>
    <row r="14804" spans="8:9" x14ac:dyDescent="0.2">
      <c r="H14804"/>
      <c r="I14804"/>
    </row>
    <row r="14805" spans="8:9" x14ac:dyDescent="0.2">
      <c r="H14805"/>
      <c r="I14805"/>
    </row>
    <row r="14806" spans="8:9" x14ac:dyDescent="0.2">
      <c r="H14806"/>
      <c r="I14806"/>
    </row>
    <row r="14807" spans="8:9" x14ac:dyDescent="0.2">
      <c r="H14807"/>
      <c r="I14807"/>
    </row>
    <row r="14808" spans="8:9" x14ac:dyDescent="0.2">
      <c r="H14808"/>
      <c r="I14808"/>
    </row>
    <row r="14809" spans="8:9" x14ac:dyDescent="0.2">
      <c r="H14809"/>
      <c r="I14809"/>
    </row>
    <row r="14810" spans="8:9" x14ac:dyDescent="0.2">
      <c r="H14810"/>
      <c r="I14810"/>
    </row>
    <row r="14811" spans="8:9" x14ac:dyDescent="0.2">
      <c r="H14811"/>
      <c r="I14811"/>
    </row>
    <row r="14812" spans="8:9" x14ac:dyDescent="0.2">
      <c r="H14812"/>
      <c r="I14812"/>
    </row>
    <row r="14813" spans="8:9" x14ac:dyDescent="0.2">
      <c r="H14813"/>
      <c r="I14813"/>
    </row>
    <row r="14814" spans="8:9" x14ac:dyDescent="0.2">
      <c r="H14814"/>
      <c r="I14814"/>
    </row>
    <row r="14815" spans="8:9" x14ac:dyDescent="0.2">
      <c r="H14815"/>
      <c r="I14815"/>
    </row>
    <row r="14816" spans="8:9" x14ac:dyDescent="0.2">
      <c r="H14816"/>
      <c r="I14816"/>
    </row>
    <row r="14817" spans="8:9" x14ac:dyDescent="0.2">
      <c r="H14817"/>
      <c r="I14817"/>
    </row>
    <row r="14818" spans="8:9" x14ac:dyDescent="0.2">
      <c r="H14818"/>
      <c r="I14818"/>
    </row>
    <row r="14819" spans="8:9" x14ac:dyDescent="0.2">
      <c r="H14819"/>
      <c r="I14819"/>
    </row>
    <row r="14820" spans="8:9" x14ac:dyDescent="0.2">
      <c r="H14820"/>
      <c r="I14820"/>
    </row>
    <row r="14821" spans="8:9" x14ac:dyDescent="0.2">
      <c r="H14821"/>
      <c r="I14821"/>
    </row>
    <row r="14822" spans="8:9" x14ac:dyDescent="0.2">
      <c r="H14822"/>
      <c r="I14822"/>
    </row>
    <row r="14823" spans="8:9" x14ac:dyDescent="0.2">
      <c r="H14823"/>
      <c r="I14823"/>
    </row>
    <row r="14824" spans="8:9" x14ac:dyDescent="0.2">
      <c r="H14824"/>
      <c r="I14824"/>
    </row>
    <row r="14825" spans="8:9" x14ac:dyDescent="0.2">
      <c r="H14825"/>
      <c r="I14825"/>
    </row>
    <row r="14826" spans="8:9" x14ac:dyDescent="0.2">
      <c r="H14826"/>
      <c r="I14826"/>
    </row>
    <row r="14827" spans="8:9" x14ac:dyDescent="0.2">
      <c r="H14827"/>
      <c r="I14827"/>
    </row>
    <row r="14828" spans="8:9" x14ac:dyDescent="0.2">
      <c r="H14828"/>
      <c r="I14828"/>
    </row>
    <row r="14829" spans="8:9" x14ac:dyDescent="0.2">
      <c r="H14829"/>
      <c r="I14829"/>
    </row>
    <row r="14830" spans="8:9" x14ac:dyDescent="0.2">
      <c r="H14830"/>
      <c r="I14830"/>
    </row>
    <row r="14831" spans="8:9" x14ac:dyDescent="0.2">
      <c r="H14831"/>
      <c r="I14831"/>
    </row>
    <row r="14832" spans="8:9" x14ac:dyDescent="0.2">
      <c r="H14832"/>
      <c r="I14832"/>
    </row>
    <row r="14833" spans="8:9" x14ac:dyDescent="0.2">
      <c r="H14833"/>
      <c r="I14833"/>
    </row>
    <row r="14834" spans="8:9" x14ac:dyDescent="0.2">
      <c r="H14834"/>
      <c r="I14834"/>
    </row>
    <row r="14835" spans="8:9" x14ac:dyDescent="0.2">
      <c r="H14835"/>
      <c r="I14835"/>
    </row>
    <row r="14836" spans="8:9" x14ac:dyDescent="0.2">
      <c r="H14836"/>
      <c r="I14836"/>
    </row>
    <row r="14837" spans="8:9" x14ac:dyDescent="0.2">
      <c r="H14837"/>
      <c r="I14837"/>
    </row>
    <row r="14838" spans="8:9" x14ac:dyDescent="0.2">
      <c r="H14838"/>
      <c r="I14838"/>
    </row>
    <row r="14839" spans="8:9" x14ac:dyDescent="0.2">
      <c r="H14839"/>
      <c r="I14839"/>
    </row>
    <row r="14840" spans="8:9" x14ac:dyDescent="0.2">
      <c r="H14840"/>
      <c r="I14840"/>
    </row>
    <row r="14841" spans="8:9" x14ac:dyDescent="0.2">
      <c r="H14841"/>
      <c r="I14841"/>
    </row>
    <row r="14842" spans="8:9" x14ac:dyDescent="0.2">
      <c r="H14842"/>
      <c r="I14842"/>
    </row>
    <row r="14843" spans="8:9" x14ac:dyDescent="0.2">
      <c r="H14843"/>
      <c r="I14843"/>
    </row>
    <row r="14844" spans="8:9" x14ac:dyDescent="0.2">
      <c r="H14844"/>
      <c r="I14844"/>
    </row>
    <row r="14845" spans="8:9" x14ac:dyDescent="0.2">
      <c r="H14845"/>
      <c r="I14845"/>
    </row>
    <row r="14846" spans="8:9" x14ac:dyDescent="0.2">
      <c r="H14846"/>
      <c r="I14846"/>
    </row>
    <row r="14847" spans="8:9" x14ac:dyDescent="0.2">
      <c r="H14847"/>
      <c r="I14847"/>
    </row>
    <row r="14848" spans="8:9" x14ac:dyDescent="0.2">
      <c r="H14848"/>
      <c r="I14848"/>
    </row>
    <row r="14849" spans="8:9" x14ac:dyDescent="0.2">
      <c r="H14849"/>
      <c r="I14849"/>
    </row>
    <row r="14850" spans="8:9" x14ac:dyDescent="0.2">
      <c r="H14850"/>
      <c r="I14850"/>
    </row>
    <row r="14851" spans="8:9" x14ac:dyDescent="0.2">
      <c r="H14851"/>
      <c r="I14851"/>
    </row>
    <row r="14852" spans="8:9" x14ac:dyDescent="0.2">
      <c r="H14852"/>
      <c r="I14852"/>
    </row>
    <row r="14853" spans="8:9" x14ac:dyDescent="0.2">
      <c r="H14853"/>
      <c r="I14853"/>
    </row>
    <row r="14854" spans="8:9" x14ac:dyDescent="0.2">
      <c r="H14854"/>
      <c r="I14854"/>
    </row>
    <row r="14855" spans="8:9" x14ac:dyDescent="0.2">
      <c r="H14855"/>
      <c r="I14855"/>
    </row>
    <row r="14856" spans="8:9" x14ac:dyDescent="0.2">
      <c r="H14856"/>
      <c r="I14856"/>
    </row>
    <row r="14857" spans="8:9" x14ac:dyDescent="0.2">
      <c r="H14857"/>
      <c r="I14857"/>
    </row>
    <row r="14858" spans="8:9" x14ac:dyDescent="0.2">
      <c r="H14858"/>
      <c r="I14858"/>
    </row>
    <row r="14859" spans="8:9" x14ac:dyDescent="0.2">
      <c r="H14859"/>
      <c r="I14859"/>
    </row>
    <row r="14860" spans="8:9" x14ac:dyDescent="0.2">
      <c r="H14860"/>
      <c r="I14860"/>
    </row>
    <row r="14861" spans="8:9" x14ac:dyDescent="0.2">
      <c r="H14861"/>
      <c r="I14861"/>
    </row>
    <row r="14862" spans="8:9" x14ac:dyDescent="0.2">
      <c r="H14862"/>
      <c r="I14862"/>
    </row>
    <row r="14863" spans="8:9" x14ac:dyDescent="0.2">
      <c r="H14863"/>
      <c r="I14863"/>
    </row>
    <row r="14864" spans="8:9" x14ac:dyDescent="0.2">
      <c r="H14864"/>
      <c r="I14864"/>
    </row>
    <row r="14865" spans="8:9" x14ac:dyDescent="0.2">
      <c r="H14865"/>
      <c r="I14865"/>
    </row>
    <row r="14866" spans="8:9" x14ac:dyDescent="0.2">
      <c r="H14866"/>
      <c r="I14866"/>
    </row>
    <row r="14867" spans="8:9" x14ac:dyDescent="0.2">
      <c r="H14867"/>
      <c r="I14867"/>
    </row>
    <row r="14868" spans="8:9" x14ac:dyDescent="0.2">
      <c r="H14868"/>
      <c r="I14868"/>
    </row>
    <row r="14869" spans="8:9" x14ac:dyDescent="0.2">
      <c r="H14869"/>
      <c r="I14869"/>
    </row>
    <row r="14870" spans="8:9" x14ac:dyDescent="0.2">
      <c r="H14870"/>
      <c r="I14870"/>
    </row>
    <row r="14871" spans="8:9" x14ac:dyDescent="0.2">
      <c r="H14871"/>
      <c r="I14871"/>
    </row>
    <row r="14872" spans="8:9" x14ac:dyDescent="0.2">
      <c r="H14872"/>
      <c r="I14872"/>
    </row>
    <row r="14873" spans="8:9" x14ac:dyDescent="0.2">
      <c r="H14873"/>
      <c r="I14873"/>
    </row>
    <row r="14874" spans="8:9" x14ac:dyDescent="0.2">
      <c r="H14874"/>
      <c r="I14874"/>
    </row>
    <row r="14875" spans="8:9" x14ac:dyDescent="0.2">
      <c r="H14875"/>
      <c r="I14875"/>
    </row>
    <row r="14876" spans="8:9" x14ac:dyDescent="0.2">
      <c r="H14876"/>
      <c r="I14876"/>
    </row>
    <row r="14877" spans="8:9" x14ac:dyDescent="0.2">
      <c r="H14877"/>
      <c r="I14877"/>
    </row>
    <row r="14878" spans="8:9" x14ac:dyDescent="0.2">
      <c r="H14878"/>
      <c r="I14878"/>
    </row>
    <row r="14879" spans="8:9" x14ac:dyDescent="0.2">
      <c r="H14879"/>
      <c r="I14879"/>
    </row>
    <row r="14880" spans="8:9" x14ac:dyDescent="0.2">
      <c r="H14880"/>
      <c r="I14880"/>
    </row>
    <row r="14881" spans="8:9" x14ac:dyDescent="0.2">
      <c r="H14881"/>
      <c r="I14881"/>
    </row>
    <row r="14882" spans="8:9" x14ac:dyDescent="0.2">
      <c r="H14882"/>
      <c r="I14882"/>
    </row>
    <row r="14883" spans="8:9" x14ac:dyDescent="0.2">
      <c r="H14883"/>
      <c r="I14883"/>
    </row>
    <row r="14884" spans="8:9" x14ac:dyDescent="0.2">
      <c r="H14884"/>
      <c r="I14884"/>
    </row>
    <row r="14885" spans="8:9" x14ac:dyDescent="0.2">
      <c r="H14885"/>
      <c r="I14885"/>
    </row>
    <row r="14886" spans="8:9" x14ac:dyDescent="0.2">
      <c r="H14886"/>
      <c r="I14886"/>
    </row>
    <row r="14887" spans="8:9" x14ac:dyDescent="0.2">
      <c r="H14887"/>
      <c r="I14887"/>
    </row>
    <row r="14888" spans="8:9" x14ac:dyDescent="0.2">
      <c r="H14888"/>
      <c r="I14888"/>
    </row>
    <row r="14889" spans="8:9" x14ac:dyDescent="0.2">
      <c r="H14889"/>
      <c r="I14889"/>
    </row>
    <row r="14890" spans="8:9" x14ac:dyDescent="0.2">
      <c r="H14890"/>
      <c r="I14890"/>
    </row>
    <row r="14891" spans="8:9" x14ac:dyDescent="0.2">
      <c r="H14891"/>
      <c r="I14891"/>
    </row>
    <row r="14892" spans="8:9" x14ac:dyDescent="0.2">
      <c r="H14892"/>
      <c r="I14892"/>
    </row>
    <row r="14893" spans="8:9" x14ac:dyDescent="0.2">
      <c r="H14893"/>
      <c r="I14893"/>
    </row>
    <row r="14894" spans="8:9" x14ac:dyDescent="0.2">
      <c r="H14894"/>
      <c r="I14894"/>
    </row>
    <row r="14895" spans="8:9" x14ac:dyDescent="0.2">
      <c r="H14895"/>
      <c r="I14895"/>
    </row>
    <row r="14896" spans="8:9" x14ac:dyDescent="0.2">
      <c r="H14896"/>
      <c r="I14896"/>
    </row>
    <row r="14897" spans="8:9" x14ac:dyDescent="0.2">
      <c r="H14897"/>
      <c r="I14897"/>
    </row>
    <row r="14898" spans="8:9" x14ac:dyDescent="0.2">
      <c r="H14898"/>
      <c r="I14898"/>
    </row>
    <row r="14899" spans="8:9" x14ac:dyDescent="0.2">
      <c r="H14899"/>
      <c r="I14899"/>
    </row>
    <row r="14900" spans="8:9" x14ac:dyDescent="0.2">
      <c r="H14900"/>
      <c r="I14900"/>
    </row>
    <row r="14901" spans="8:9" x14ac:dyDescent="0.2">
      <c r="H14901"/>
      <c r="I14901"/>
    </row>
    <row r="14902" spans="8:9" x14ac:dyDescent="0.2">
      <c r="H14902"/>
      <c r="I14902"/>
    </row>
    <row r="14903" spans="8:9" x14ac:dyDescent="0.2">
      <c r="H14903"/>
      <c r="I14903"/>
    </row>
    <row r="14904" spans="8:9" x14ac:dyDescent="0.2">
      <c r="H14904"/>
      <c r="I14904"/>
    </row>
    <row r="14905" spans="8:9" x14ac:dyDescent="0.2">
      <c r="H14905"/>
      <c r="I14905"/>
    </row>
    <row r="14906" spans="8:9" x14ac:dyDescent="0.2">
      <c r="H14906"/>
      <c r="I14906"/>
    </row>
    <row r="14907" spans="8:9" x14ac:dyDescent="0.2">
      <c r="H14907"/>
      <c r="I14907"/>
    </row>
    <row r="14908" spans="8:9" x14ac:dyDescent="0.2">
      <c r="H14908"/>
      <c r="I14908"/>
    </row>
    <row r="14909" spans="8:9" x14ac:dyDescent="0.2">
      <c r="H14909"/>
      <c r="I14909"/>
    </row>
    <row r="14910" spans="8:9" x14ac:dyDescent="0.2">
      <c r="H14910"/>
      <c r="I14910"/>
    </row>
    <row r="14911" spans="8:9" x14ac:dyDescent="0.2">
      <c r="H14911"/>
      <c r="I14911"/>
    </row>
    <row r="14912" spans="8:9" x14ac:dyDescent="0.2">
      <c r="H14912"/>
      <c r="I14912"/>
    </row>
    <row r="14913" spans="8:9" x14ac:dyDescent="0.2">
      <c r="H14913"/>
      <c r="I14913"/>
    </row>
    <row r="14914" spans="8:9" x14ac:dyDescent="0.2">
      <c r="H14914"/>
      <c r="I14914"/>
    </row>
    <row r="14915" spans="8:9" x14ac:dyDescent="0.2">
      <c r="H14915"/>
      <c r="I14915"/>
    </row>
    <row r="14916" spans="8:9" x14ac:dyDescent="0.2">
      <c r="H14916"/>
      <c r="I14916"/>
    </row>
    <row r="14917" spans="8:9" x14ac:dyDescent="0.2">
      <c r="H14917"/>
      <c r="I14917"/>
    </row>
    <row r="14918" spans="8:9" x14ac:dyDescent="0.2">
      <c r="H14918"/>
      <c r="I14918"/>
    </row>
    <row r="14919" spans="8:9" x14ac:dyDescent="0.2">
      <c r="H14919"/>
      <c r="I14919"/>
    </row>
    <row r="14920" spans="8:9" x14ac:dyDescent="0.2">
      <c r="H14920"/>
      <c r="I14920"/>
    </row>
    <row r="14921" spans="8:9" x14ac:dyDescent="0.2">
      <c r="H14921"/>
      <c r="I14921"/>
    </row>
    <row r="14922" spans="8:9" x14ac:dyDescent="0.2">
      <c r="H14922"/>
      <c r="I14922"/>
    </row>
    <row r="14923" spans="8:9" x14ac:dyDescent="0.2">
      <c r="H14923"/>
      <c r="I14923"/>
    </row>
    <row r="14924" spans="8:9" x14ac:dyDescent="0.2">
      <c r="H14924"/>
      <c r="I14924"/>
    </row>
    <row r="14925" spans="8:9" x14ac:dyDescent="0.2">
      <c r="H14925"/>
      <c r="I14925"/>
    </row>
    <row r="14926" spans="8:9" x14ac:dyDescent="0.2">
      <c r="H14926"/>
      <c r="I14926"/>
    </row>
    <row r="14927" spans="8:9" x14ac:dyDescent="0.2">
      <c r="H14927"/>
      <c r="I14927"/>
    </row>
    <row r="14928" spans="8:9" x14ac:dyDescent="0.2">
      <c r="H14928"/>
      <c r="I14928"/>
    </row>
    <row r="14929" spans="8:9" x14ac:dyDescent="0.2">
      <c r="H14929"/>
      <c r="I14929"/>
    </row>
    <row r="14930" spans="8:9" x14ac:dyDescent="0.2">
      <c r="H14930"/>
      <c r="I14930"/>
    </row>
    <row r="14931" spans="8:9" x14ac:dyDescent="0.2">
      <c r="H14931"/>
      <c r="I14931"/>
    </row>
    <row r="14932" spans="8:9" x14ac:dyDescent="0.2">
      <c r="H14932"/>
      <c r="I14932"/>
    </row>
    <row r="14933" spans="8:9" x14ac:dyDescent="0.2">
      <c r="H14933"/>
      <c r="I14933"/>
    </row>
    <row r="14934" spans="8:9" x14ac:dyDescent="0.2">
      <c r="H14934"/>
      <c r="I14934"/>
    </row>
    <row r="14935" spans="8:9" x14ac:dyDescent="0.2">
      <c r="H14935"/>
      <c r="I14935"/>
    </row>
    <row r="14936" spans="8:9" x14ac:dyDescent="0.2">
      <c r="H14936"/>
      <c r="I14936"/>
    </row>
    <row r="14937" spans="8:9" x14ac:dyDescent="0.2">
      <c r="H14937"/>
      <c r="I14937"/>
    </row>
    <row r="14938" spans="8:9" x14ac:dyDescent="0.2">
      <c r="H14938"/>
      <c r="I14938"/>
    </row>
    <row r="14939" spans="8:9" x14ac:dyDescent="0.2">
      <c r="H14939"/>
      <c r="I14939"/>
    </row>
    <row r="14940" spans="8:9" x14ac:dyDescent="0.2">
      <c r="H14940"/>
      <c r="I14940"/>
    </row>
    <row r="14941" spans="8:9" x14ac:dyDescent="0.2">
      <c r="H14941"/>
      <c r="I14941"/>
    </row>
    <row r="14942" spans="8:9" x14ac:dyDescent="0.2">
      <c r="H14942"/>
      <c r="I14942"/>
    </row>
    <row r="14943" spans="8:9" x14ac:dyDescent="0.2">
      <c r="H14943"/>
      <c r="I14943"/>
    </row>
    <row r="14944" spans="8:9" x14ac:dyDescent="0.2">
      <c r="H14944"/>
      <c r="I14944"/>
    </row>
    <row r="14945" spans="8:9" x14ac:dyDescent="0.2">
      <c r="H14945"/>
      <c r="I14945"/>
    </row>
    <row r="14946" spans="8:9" x14ac:dyDescent="0.2">
      <c r="H14946"/>
      <c r="I14946"/>
    </row>
    <row r="14947" spans="8:9" x14ac:dyDescent="0.2">
      <c r="H14947"/>
      <c r="I14947"/>
    </row>
    <row r="14948" spans="8:9" x14ac:dyDescent="0.2">
      <c r="H14948"/>
      <c r="I14948"/>
    </row>
    <row r="14949" spans="8:9" x14ac:dyDescent="0.2">
      <c r="H14949"/>
      <c r="I14949"/>
    </row>
    <row r="14950" spans="8:9" x14ac:dyDescent="0.2">
      <c r="H14950"/>
      <c r="I14950"/>
    </row>
    <row r="14951" spans="8:9" x14ac:dyDescent="0.2">
      <c r="H14951"/>
      <c r="I14951"/>
    </row>
    <row r="14952" spans="8:9" x14ac:dyDescent="0.2">
      <c r="H14952"/>
      <c r="I14952"/>
    </row>
    <row r="14953" spans="8:9" x14ac:dyDescent="0.2">
      <c r="H14953"/>
      <c r="I14953"/>
    </row>
    <row r="14954" spans="8:9" x14ac:dyDescent="0.2">
      <c r="H14954"/>
      <c r="I14954"/>
    </row>
    <row r="14955" spans="8:9" x14ac:dyDescent="0.2">
      <c r="H14955"/>
      <c r="I14955"/>
    </row>
    <row r="14956" spans="8:9" x14ac:dyDescent="0.2">
      <c r="H14956"/>
      <c r="I14956"/>
    </row>
    <row r="14957" spans="8:9" x14ac:dyDescent="0.2">
      <c r="H14957"/>
      <c r="I14957"/>
    </row>
    <row r="14958" spans="8:9" x14ac:dyDescent="0.2">
      <c r="H14958"/>
      <c r="I14958"/>
    </row>
    <row r="14959" spans="8:9" x14ac:dyDescent="0.2">
      <c r="H14959"/>
      <c r="I14959"/>
    </row>
    <row r="14960" spans="8:9" x14ac:dyDescent="0.2">
      <c r="H14960"/>
      <c r="I14960"/>
    </row>
    <row r="14961" spans="8:9" x14ac:dyDescent="0.2">
      <c r="H14961"/>
      <c r="I14961"/>
    </row>
    <row r="14962" spans="8:9" x14ac:dyDescent="0.2">
      <c r="H14962"/>
      <c r="I14962"/>
    </row>
    <row r="14963" spans="8:9" x14ac:dyDescent="0.2">
      <c r="H14963"/>
      <c r="I14963"/>
    </row>
    <row r="14964" spans="8:9" x14ac:dyDescent="0.2">
      <c r="H14964"/>
      <c r="I14964"/>
    </row>
    <row r="14965" spans="8:9" x14ac:dyDescent="0.2">
      <c r="H14965"/>
      <c r="I14965"/>
    </row>
    <row r="14966" spans="8:9" x14ac:dyDescent="0.2">
      <c r="H14966"/>
      <c r="I14966"/>
    </row>
    <row r="14967" spans="8:9" x14ac:dyDescent="0.2">
      <c r="H14967"/>
      <c r="I14967"/>
    </row>
    <row r="14968" spans="8:9" x14ac:dyDescent="0.2">
      <c r="H14968"/>
      <c r="I14968"/>
    </row>
    <row r="14969" spans="8:9" x14ac:dyDescent="0.2">
      <c r="H14969"/>
      <c r="I14969"/>
    </row>
    <row r="14970" spans="8:9" x14ac:dyDescent="0.2">
      <c r="H14970"/>
      <c r="I14970"/>
    </row>
    <row r="14971" spans="8:9" x14ac:dyDescent="0.2">
      <c r="H14971"/>
      <c r="I14971"/>
    </row>
    <row r="14972" spans="8:9" x14ac:dyDescent="0.2">
      <c r="H14972"/>
      <c r="I14972"/>
    </row>
    <row r="14973" spans="8:9" x14ac:dyDescent="0.2">
      <c r="H14973"/>
      <c r="I14973"/>
    </row>
    <row r="14974" spans="8:9" x14ac:dyDescent="0.2">
      <c r="H14974"/>
      <c r="I14974"/>
    </row>
    <row r="14975" spans="8:9" x14ac:dyDescent="0.2">
      <c r="H14975"/>
      <c r="I14975"/>
    </row>
    <row r="14976" spans="8:9" x14ac:dyDescent="0.2">
      <c r="H14976"/>
      <c r="I14976"/>
    </row>
    <row r="14977" spans="8:9" x14ac:dyDescent="0.2">
      <c r="H14977"/>
      <c r="I14977"/>
    </row>
    <row r="14978" spans="8:9" x14ac:dyDescent="0.2">
      <c r="H14978"/>
      <c r="I14978"/>
    </row>
    <row r="14979" spans="8:9" x14ac:dyDescent="0.2">
      <c r="H14979"/>
      <c r="I14979"/>
    </row>
    <row r="14980" spans="8:9" x14ac:dyDescent="0.2">
      <c r="H14980"/>
      <c r="I14980"/>
    </row>
    <row r="14981" spans="8:9" x14ac:dyDescent="0.2">
      <c r="H14981"/>
      <c r="I14981"/>
    </row>
    <row r="14982" spans="8:9" x14ac:dyDescent="0.2">
      <c r="H14982"/>
      <c r="I14982"/>
    </row>
    <row r="14983" spans="8:9" x14ac:dyDescent="0.2">
      <c r="H14983"/>
      <c r="I14983"/>
    </row>
    <row r="14984" spans="8:9" x14ac:dyDescent="0.2">
      <c r="H14984"/>
      <c r="I14984"/>
    </row>
    <row r="14985" spans="8:9" x14ac:dyDescent="0.2">
      <c r="H14985"/>
      <c r="I14985"/>
    </row>
    <row r="14986" spans="8:9" x14ac:dyDescent="0.2">
      <c r="H14986"/>
      <c r="I14986"/>
    </row>
    <row r="14987" spans="8:9" x14ac:dyDescent="0.2">
      <c r="H14987"/>
      <c r="I14987"/>
    </row>
    <row r="14988" spans="8:9" x14ac:dyDescent="0.2">
      <c r="H14988"/>
      <c r="I14988"/>
    </row>
    <row r="14989" spans="8:9" x14ac:dyDescent="0.2">
      <c r="H14989"/>
      <c r="I14989"/>
    </row>
    <row r="14990" spans="8:9" x14ac:dyDescent="0.2">
      <c r="H14990"/>
      <c r="I14990"/>
    </row>
    <row r="14991" spans="8:9" x14ac:dyDescent="0.2">
      <c r="H14991"/>
      <c r="I14991"/>
    </row>
    <row r="14992" spans="8:9" x14ac:dyDescent="0.2">
      <c r="H14992"/>
      <c r="I14992"/>
    </row>
    <row r="14993" spans="8:9" x14ac:dyDescent="0.2">
      <c r="H14993"/>
      <c r="I14993"/>
    </row>
    <row r="14994" spans="8:9" x14ac:dyDescent="0.2">
      <c r="H14994"/>
      <c r="I14994"/>
    </row>
    <row r="14995" spans="8:9" x14ac:dyDescent="0.2">
      <c r="H14995"/>
      <c r="I14995"/>
    </row>
    <row r="14996" spans="8:9" x14ac:dyDescent="0.2">
      <c r="H14996"/>
      <c r="I14996"/>
    </row>
    <row r="14997" spans="8:9" x14ac:dyDescent="0.2">
      <c r="H14997"/>
      <c r="I14997"/>
    </row>
    <row r="14998" spans="8:9" x14ac:dyDescent="0.2">
      <c r="H14998"/>
      <c r="I14998"/>
    </row>
    <row r="14999" spans="8:9" x14ac:dyDescent="0.2">
      <c r="H14999"/>
      <c r="I14999"/>
    </row>
    <row r="15000" spans="8:9" x14ac:dyDescent="0.2">
      <c r="H15000"/>
      <c r="I15000"/>
    </row>
    <row r="15001" spans="8:9" x14ac:dyDescent="0.2">
      <c r="H15001"/>
      <c r="I15001"/>
    </row>
    <row r="15002" spans="8:9" x14ac:dyDescent="0.2">
      <c r="H15002"/>
      <c r="I15002"/>
    </row>
    <row r="15003" spans="8:9" x14ac:dyDescent="0.2">
      <c r="H15003"/>
      <c r="I15003"/>
    </row>
    <row r="15004" spans="8:9" x14ac:dyDescent="0.2">
      <c r="H15004"/>
      <c r="I15004"/>
    </row>
    <row r="15005" spans="8:9" x14ac:dyDescent="0.2">
      <c r="H15005"/>
      <c r="I15005"/>
    </row>
    <row r="15006" spans="8:9" x14ac:dyDescent="0.2">
      <c r="H15006"/>
      <c r="I15006"/>
    </row>
    <row r="15007" spans="8:9" x14ac:dyDescent="0.2">
      <c r="H15007"/>
      <c r="I15007"/>
    </row>
    <row r="15008" spans="8:9" x14ac:dyDescent="0.2">
      <c r="H15008"/>
      <c r="I15008"/>
    </row>
    <row r="15009" spans="8:9" x14ac:dyDescent="0.2">
      <c r="H15009"/>
      <c r="I15009"/>
    </row>
    <row r="15010" spans="8:9" x14ac:dyDescent="0.2">
      <c r="H15010"/>
      <c r="I15010"/>
    </row>
    <row r="15011" spans="8:9" x14ac:dyDescent="0.2">
      <c r="H15011"/>
      <c r="I15011"/>
    </row>
    <row r="15012" spans="8:9" x14ac:dyDescent="0.2">
      <c r="H15012"/>
      <c r="I15012"/>
    </row>
    <row r="15013" spans="8:9" x14ac:dyDescent="0.2">
      <c r="H15013"/>
      <c r="I15013"/>
    </row>
    <row r="15014" spans="8:9" x14ac:dyDescent="0.2">
      <c r="H15014"/>
      <c r="I15014"/>
    </row>
    <row r="15015" spans="8:9" x14ac:dyDescent="0.2">
      <c r="H15015"/>
      <c r="I15015"/>
    </row>
    <row r="15016" spans="8:9" x14ac:dyDescent="0.2">
      <c r="H15016"/>
      <c r="I15016"/>
    </row>
    <row r="15017" spans="8:9" x14ac:dyDescent="0.2">
      <c r="H15017"/>
      <c r="I15017"/>
    </row>
    <row r="15018" spans="8:9" x14ac:dyDescent="0.2">
      <c r="H15018"/>
      <c r="I15018"/>
    </row>
    <row r="15019" spans="8:9" x14ac:dyDescent="0.2">
      <c r="H15019"/>
      <c r="I15019"/>
    </row>
    <row r="15020" spans="8:9" x14ac:dyDescent="0.2">
      <c r="H15020"/>
      <c r="I15020"/>
    </row>
    <row r="15021" spans="8:9" x14ac:dyDescent="0.2">
      <c r="H15021"/>
      <c r="I15021"/>
    </row>
    <row r="15022" spans="8:9" x14ac:dyDescent="0.2">
      <c r="H15022"/>
      <c r="I15022"/>
    </row>
    <row r="15023" spans="8:9" x14ac:dyDescent="0.2">
      <c r="H15023"/>
      <c r="I15023"/>
    </row>
    <row r="15024" spans="8:9" x14ac:dyDescent="0.2">
      <c r="H15024"/>
      <c r="I15024"/>
    </row>
    <row r="15025" spans="8:9" x14ac:dyDescent="0.2">
      <c r="H15025"/>
      <c r="I15025"/>
    </row>
    <row r="15026" spans="8:9" x14ac:dyDescent="0.2">
      <c r="H15026"/>
      <c r="I15026"/>
    </row>
    <row r="15027" spans="8:9" x14ac:dyDescent="0.2">
      <c r="H15027"/>
      <c r="I15027"/>
    </row>
    <row r="15028" spans="8:9" x14ac:dyDescent="0.2">
      <c r="H15028"/>
      <c r="I15028"/>
    </row>
    <row r="15029" spans="8:9" x14ac:dyDescent="0.2">
      <c r="H15029"/>
      <c r="I15029"/>
    </row>
    <row r="15030" spans="8:9" x14ac:dyDescent="0.2">
      <c r="H15030"/>
      <c r="I15030"/>
    </row>
    <row r="15031" spans="8:9" x14ac:dyDescent="0.2">
      <c r="H15031"/>
      <c r="I15031"/>
    </row>
    <row r="15032" spans="8:9" x14ac:dyDescent="0.2">
      <c r="H15032"/>
      <c r="I15032"/>
    </row>
    <row r="15033" spans="8:9" x14ac:dyDescent="0.2">
      <c r="H15033"/>
      <c r="I15033"/>
    </row>
    <row r="15034" spans="8:9" x14ac:dyDescent="0.2">
      <c r="H15034"/>
      <c r="I15034"/>
    </row>
    <row r="15035" spans="8:9" x14ac:dyDescent="0.2">
      <c r="H15035"/>
      <c r="I15035"/>
    </row>
    <row r="15036" spans="8:9" x14ac:dyDescent="0.2">
      <c r="H15036"/>
      <c r="I15036"/>
    </row>
    <row r="15037" spans="8:9" x14ac:dyDescent="0.2">
      <c r="H15037"/>
      <c r="I15037"/>
    </row>
    <row r="15038" spans="8:9" x14ac:dyDescent="0.2">
      <c r="H15038"/>
      <c r="I15038"/>
    </row>
    <row r="15039" spans="8:9" x14ac:dyDescent="0.2">
      <c r="H15039"/>
      <c r="I15039"/>
    </row>
    <row r="15040" spans="8:9" x14ac:dyDescent="0.2">
      <c r="H15040"/>
      <c r="I15040"/>
    </row>
    <row r="15041" spans="8:9" x14ac:dyDescent="0.2">
      <c r="H15041"/>
      <c r="I15041"/>
    </row>
    <row r="15042" spans="8:9" x14ac:dyDescent="0.2">
      <c r="H15042"/>
      <c r="I15042"/>
    </row>
    <row r="15043" spans="8:9" x14ac:dyDescent="0.2">
      <c r="H15043"/>
      <c r="I15043"/>
    </row>
    <row r="15044" spans="8:9" x14ac:dyDescent="0.2">
      <c r="H15044"/>
      <c r="I15044"/>
    </row>
    <row r="15045" spans="8:9" x14ac:dyDescent="0.2">
      <c r="H15045"/>
      <c r="I15045"/>
    </row>
    <row r="15046" spans="8:9" x14ac:dyDescent="0.2">
      <c r="H15046"/>
      <c r="I15046"/>
    </row>
    <row r="15047" spans="8:9" x14ac:dyDescent="0.2">
      <c r="H15047"/>
      <c r="I15047"/>
    </row>
    <row r="15048" spans="8:9" x14ac:dyDescent="0.2">
      <c r="H15048"/>
      <c r="I15048"/>
    </row>
    <row r="15049" spans="8:9" x14ac:dyDescent="0.2">
      <c r="H15049"/>
      <c r="I15049"/>
    </row>
    <row r="15050" spans="8:9" x14ac:dyDescent="0.2">
      <c r="H15050"/>
      <c r="I15050"/>
    </row>
    <row r="15051" spans="8:9" x14ac:dyDescent="0.2">
      <c r="H15051"/>
      <c r="I15051"/>
    </row>
    <row r="15052" spans="8:9" x14ac:dyDescent="0.2">
      <c r="H15052"/>
      <c r="I15052"/>
    </row>
    <row r="15053" spans="8:9" x14ac:dyDescent="0.2">
      <c r="H15053"/>
      <c r="I15053"/>
    </row>
    <row r="15054" spans="8:9" x14ac:dyDescent="0.2">
      <c r="H15054"/>
      <c r="I15054"/>
    </row>
    <row r="15055" spans="8:9" x14ac:dyDescent="0.2">
      <c r="H15055"/>
      <c r="I15055"/>
    </row>
    <row r="15056" spans="8:9" x14ac:dyDescent="0.2">
      <c r="H15056"/>
      <c r="I15056"/>
    </row>
    <row r="15057" spans="8:9" x14ac:dyDescent="0.2">
      <c r="H15057"/>
      <c r="I15057"/>
    </row>
    <row r="15058" spans="8:9" x14ac:dyDescent="0.2">
      <c r="H15058"/>
      <c r="I15058"/>
    </row>
    <row r="15059" spans="8:9" x14ac:dyDescent="0.2">
      <c r="H15059"/>
      <c r="I15059"/>
    </row>
    <row r="15060" spans="8:9" x14ac:dyDescent="0.2">
      <c r="H15060"/>
      <c r="I15060"/>
    </row>
    <row r="15061" spans="8:9" x14ac:dyDescent="0.2">
      <c r="H15061"/>
      <c r="I15061"/>
    </row>
    <row r="15062" spans="8:9" x14ac:dyDescent="0.2">
      <c r="H15062"/>
      <c r="I15062"/>
    </row>
    <row r="15063" spans="8:9" x14ac:dyDescent="0.2">
      <c r="H15063"/>
      <c r="I15063"/>
    </row>
    <row r="15064" spans="8:9" x14ac:dyDescent="0.2">
      <c r="H15064"/>
      <c r="I15064"/>
    </row>
    <row r="15065" spans="8:9" x14ac:dyDescent="0.2">
      <c r="H15065"/>
      <c r="I15065"/>
    </row>
    <row r="15066" spans="8:9" x14ac:dyDescent="0.2">
      <c r="H15066"/>
      <c r="I15066"/>
    </row>
    <row r="15067" spans="8:9" x14ac:dyDescent="0.2">
      <c r="H15067"/>
      <c r="I15067"/>
    </row>
    <row r="15068" spans="8:9" x14ac:dyDescent="0.2">
      <c r="H15068"/>
      <c r="I15068"/>
    </row>
    <row r="15069" spans="8:9" x14ac:dyDescent="0.2">
      <c r="H15069"/>
      <c r="I15069"/>
    </row>
    <row r="15070" spans="8:9" x14ac:dyDescent="0.2">
      <c r="H15070"/>
      <c r="I15070"/>
    </row>
    <row r="15071" spans="8:9" x14ac:dyDescent="0.2">
      <c r="H15071"/>
      <c r="I15071"/>
    </row>
    <row r="15072" spans="8:9" x14ac:dyDescent="0.2">
      <c r="H15072"/>
      <c r="I15072"/>
    </row>
    <row r="15073" spans="8:9" x14ac:dyDescent="0.2">
      <c r="H15073"/>
      <c r="I15073"/>
    </row>
    <row r="15074" spans="8:9" x14ac:dyDescent="0.2">
      <c r="H15074"/>
      <c r="I15074"/>
    </row>
    <row r="15075" spans="8:9" x14ac:dyDescent="0.2">
      <c r="H15075"/>
      <c r="I15075"/>
    </row>
    <row r="15076" spans="8:9" x14ac:dyDescent="0.2">
      <c r="H15076"/>
      <c r="I15076"/>
    </row>
    <row r="15077" spans="8:9" x14ac:dyDescent="0.2">
      <c r="H15077"/>
      <c r="I15077"/>
    </row>
    <row r="15078" spans="8:9" x14ac:dyDescent="0.2">
      <c r="H15078"/>
      <c r="I15078"/>
    </row>
    <row r="15079" spans="8:9" x14ac:dyDescent="0.2">
      <c r="H15079"/>
      <c r="I15079"/>
    </row>
    <row r="15080" spans="8:9" x14ac:dyDescent="0.2">
      <c r="H15080"/>
      <c r="I15080"/>
    </row>
    <row r="15081" spans="8:9" x14ac:dyDescent="0.2">
      <c r="H15081"/>
      <c r="I15081"/>
    </row>
    <row r="15082" spans="8:9" x14ac:dyDescent="0.2">
      <c r="H15082"/>
      <c r="I15082"/>
    </row>
    <row r="15083" spans="8:9" x14ac:dyDescent="0.2">
      <c r="H15083"/>
      <c r="I15083"/>
    </row>
    <row r="15084" spans="8:9" x14ac:dyDescent="0.2">
      <c r="H15084"/>
      <c r="I15084"/>
    </row>
    <row r="15085" spans="8:9" x14ac:dyDescent="0.2">
      <c r="H15085"/>
      <c r="I15085"/>
    </row>
    <row r="15086" spans="8:9" x14ac:dyDescent="0.2">
      <c r="H15086"/>
      <c r="I15086"/>
    </row>
    <row r="15087" spans="8:9" x14ac:dyDescent="0.2">
      <c r="H15087"/>
      <c r="I15087"/>
    </row>
    <row r="15088" spans="8:9" x14ac:dyDescent="0.2">
      <c r="H15088"/>
      <c r="I15088"/>
    </row>
    <row r="15089" spans="8:9" x14ac:dyDescent="0.2">
      <c r="H15089"/>
      <c r="I15089"/>
    </row>
    <row r="15090" spans="8:9" x14ac:dyDescent="0.2">
      <c r="H15090"/>
      <c r="I15090"/>
    </row>
    <row r="15091" spans="8:9" x14ac:dyDescent="0.2">
      <c r="H15091"/>
      <c r="I15091"/>
    </row>
    <row r="15092" spans="8:9" x14ac:dyDescent="0.2">
      <c r="H15092"/>
      <c r="I15092"/>
    </row>
    <row r="15093" spans="8:9" x14ac:dyDescent="0.2">
      <c r="H15093"/>
      <c r="I15093"/>
    </row>
    <row r="15094" spans="8:9" x14ac:dyDescent="0.2">
      <c r="H15094"/>
      <c r="I15094"/>
    </row>
    <row r="15095" spans="8:9" x14ac:dyDescent="0.2">
      <c r="H15095"/>
      <c r="I15095"/>
    </row>
    <row r="15096" spans="8:9" x14ac:dyDescent="0.2">
      <c r="H15096"/>
      <c r="I15096"/>
    </row>
    <row r="15097" spans="8:9" x14ac:dyDescent="0.2">
      <c r="H15097"/>
      <c r="I15097"/>
    </row>
    <row r="15098" spans="8:9" x14ac:dyDescent="0.2">
      <c r="H15098"/>
      <c r="I15098"/>
    </row>
    <row r="15099" spans="8:9" x14ac:dyDescent="0.2">
      <c r="H15099"/>
      <c r="I15099"/>
    </row>
    <row r="15100" spans="8:9" x14ac:dyDescent="0.2">
      <c r="H15100"/>
      <c r="I15100"/>
    </row>
    <row r="15101" spans="8:9" x14ac:dyDescent="0.2">
      <c r="H15101"/>
      <c r="I15101"/>
    </row>
    <row r="15102" spans="8:9" x14ac:dyDescent="0.2">
      <c r="H15102"/>
      <c r="I15102"/>
    </row>
    <row r="15103" spans="8:9" x14ac:dyDescent="0.2">
      <c r="H15103"/>
      <c r="I15103"/>
    </row>
    <row r="15104" spans="8:9" x14ac:dyDescent="0.2">
      <c r="H15104"/>
      <c r="I15104"/>
    </row>
    <row r="15105" spans="8:9" x14ac:dyDescent="0.2">
      <c r="H15105"/>
      <c r="I15105"/>
    </row>
    <row r="15106" spans="8:9" x14ac:dyDescent="0.2">
      <c r="H15106"/>
      <c r="I15106"/>
    </row>
    <row r="15107" spans="8:9" x14ac:dyDescent="0.2">
      <c r="H15107"/>
      <c r="I15107"/>
    </row>
    <row r="15108" spans="8:9" x14ac:dyDescent="0.2">
      <c r="H15108"/>
      <c r="I15108"/>
    </row>
    <row r="15109" spans="8:9" x14ac:dyDescent="0.2">
      <c r="H15109"/>
      <c r="I15109"/>
    </row>
    <row r="15110" spans="8:9" x14ac:dyDescent="0.2">
      <c r="H15110"/>
      <c r="I15110"/>
    </row>
    <row r="15111" spans="8:9" x14ac:dyDescent="0.2">
      <c r="H15111"/>
      <c r="I15111"/>
    </row>
    <row r="15112" spans="8:9" x14ac:dyDescent="0.2">
      <c r="H15112"/>
      <c r="I15112"/>
    </row>
    <row r="15113" spans="8:9" x14ac:dyDescent="0.2">
      <c r="H15113"/>
      <c r="I15113"/>
    </row>
    <row r="15114" spans="8:9" x14ac:dyDescent="0.2">
      <c r="H15114"/>
      <c r="I15114"/>
    </row>
    <row r="15115" spans="8:9" x14ac:dyDescent="0.2">
      <c r="H15115"/>
      <c r="I15115"/>
    </row>
    <row r="15116" spans="8:9" x14ac:dyDescent="0.2">
      <c r="H15116"/>
      <c r="I15116"/>
    </row>
    <row r="15117" spans="8:9" x14ac:dyDescent="0.2">
      <c r="H15117"/>
      <c r="I15117"/>
    </row>
    <row r="15118" spans="8:9" x14ac:dyDescent="0.2">
      <c r="H15118"/>
      <c r="I15118"/>
    </row>
    <row r="15119" spans="8:9" x14ac:dyDescent="0.2">
      <c r="H15119"/>
      <c r="I15119"/>
    </row>
    <row r="15120" spans="8:9" x14ac:dyDescent="0.2">
      <c r="H15120"/>
      <c r="I15120"/>
    </row>
    <row r="15121" spans="8:9" x14ac:dyDescent="0.2">
      <c r="H15121"/>
      <c r="I15121"/>
    </row>
    <row r="15122" spans="8:9" x14ac:dyDescent="0.2">
      <c r="H15122"/>
      <c r="I15122"/>
    </row>
    <row r="15123" spans="8:9" x14ac:dyDescent="0.2">
      <c r="H15123"/>
      <c r="I15123"/>
    </row>
    <row r="15124" spans="8:9" x14ac:dyDescent="0.2">
      <c r="H15124"/>
      <c r="I15124"/>
    </row>
    <row r="15125" spans="8:9" x14ac:dyDescent="0.2">
      <c r="H15125"/>
      <c r="I15125"/>
    </row>
    <row r="15126" spans="8:9" x14ac:dyDescent="0.2">
      <c r="H15126"/>
      <c r="I15126"/>
    </row>
    <row r="15127" spans="8:9" x14ac:dyDescent="0.2">
      <c r="H15127"/>
      <c r="I15127"/>
    </row>
    <row r="15128" spans="8:9" x14ac:dyDescent="0.2">
      <c r="H15128"/>
      <c r="I15128"/>
    </row>
    <row r="15129" spans="8:9" x14ac:dyDescent="0.2">
      <c r="H15129"/>
      <c r="I15129"/>
    </row>
    <row r="15130" spans="8:9" x14ac:dyDescent="0.2">
      <c r="H15130"/>
      <c r="I15130"/>
    </row>
    <row r="15131" spans="8:9" x14ac:dyDescent="0.2">
      <c r="H15131"/>
      <c r="I15131"/>
    </row>
    <row r="15132" spans="8:9" x14ac:dyDescent="0.2">
      <c r="H15132"/>
      <c r="I15132"/>
    </row>
    <row r="15133" spans="8:9" x14ac:dyDescent="0.2">
      <c r="H15133"/>
      <c r="I15133"/>
    </row>
    <row r="15134" spans="8:9" x14ac:dyDescent="0.2">
      <c r="H15134"/>
      <c r="I15134"/>
    </row>
    <row r="15135" spans="8:9" x14ac:dyDescent="0.2">
      <c r="H15135"/>
      <c r="I15135"/>
    </row>
    <row r="15136" spans="8:9" x14ac:dyDescent="0.2">
      <c r="H15136"/>
      <c r="I15136"/>
    </row>
    <row r="15137" spans="8:9" x14ac:dyDescent="0.2">
      <c r="H15137"/>
      <c r="I15137"/>
    </row>
    <row r="15138" spans="8:9" x14ac:dyDescent="0.2">
      <c r="H15138"/>
      <c r="I15138"/>
    </row>
    <row r="15139" spans="8:9" x14ac:dyDescent="0.2">
      <c r="H15139"/>
      <c r="I15139"/>
    </row>
    <row r="15140" spans="8:9" x14ac:dyDescent="0.2">
      <c r="H15140"/>
      <c r="I15140"/>
    </row>
    <row r="15141" spans="8:9" x14ac:dyDescent="0.2">
      <c r="H15141"/>
      <c r="I15141"/>
    </row>
    <row r="15142" spans="8:9" x14ac:dyDescent="0.2">
      <c r="H15142"/>
      <c r="I15142"/>
    </row>
    <row r="15143" spans="8:9" x14ac:dyDescent="0.2">
      <c r="H15143"/>
      <c r="I15143"/>
    </row>
    <row r="15144" spans="8:9" x14ac:dyDescent="0.2">
      <c r="H15144"/>
      <c r="I15144"/>
    </row>
    <row r="15145" spans="8:9" x14ac:dyDescent="0.2">
      <c r="H15145"/>
      <c r="I15145"/>
    </row>
    <row r="15146" spans="8:9" x14ac:dyDescent="0.2">
      <c r="H15146"/>
      <c r="I15146"/>
    </row>
    <row r="15147" spans="8:9" x14ac:dyDescent="0.2">
      <c r="H15147"/>
      <c r="I15147"/>
    </row>
    <row r="15148" spans="8:9" x14ac:dyDescent="0.2">
      <c r="H15148"/>
      <c r="I15148"/>
    </row>
    <row r="15149" spans="8:9" x14ac:dyDescent="0.2">
      <c r="H15149"/>
      <c r="I15149"/>
    </row>
    <row r="15150" spans="8:9" x14ac:dyDescent="0.2">
      <c r="H15150"/>
      <c r="I15150"/>
    </row>
    <row r="15151" spans="8:9" x14ac:dyDescent="0.2">
      <c r="H15151"/>
      <c r="I15151"/>
    </row>
    <row r="15152" spans="8:9" x14ac:dyDescent="0.2">
      <c r="H15152"/>
      <c r="I15152"/>
    </row>
    <row r="15153" spans="8:9" x14ac:dyDescent="0.2">
      <c r="H15153"/>
      <c r="I15153"/>
    </row>
    <row r="15154" spans="8:9" x14ac:dyDescent="0.2">
      <c r="H15154"/>
      <c r="I15154"/>
    </row>
    <row r="15155" spans="8:9" x14ac:dyDescent="0.2">
      <c r="H15155"/>
      <c r="I15155"/>
    </row>
    <row r="15156" spans="8:9" x14ac:dyDescent="0.2">
      <c r="H15156"/>
      <c r="I15156"/>
    </row>
    <row r="15157" spans="8:9" x14ac:dyDescent="0.2">
      <c r="H15157"/>
      <c r="I15157"/>
    </row>
    <row r="15158" spans="8:9" x14ac:dyDescent="0.2">
      <c r="H15158"/>
      <c r="I15158"/>
    </row>
    <row r="15159" spans="8:9" x14ac:dyDescent="0.2">
      <c r="H15159"/>
      <c r="I15159"/>
    </row>
    <row r="15160" spans="8:9" x14ac:dyDescent="0.2">
      <c r="H15160"/>
      <c r="I15160"/>
    </row>
    <row r="15161" spans="8:9" x14ac:dyDescent="0.2">
      <c r="H15161"/>
      <c r="I15161"/>
    </row>
    <row r="15162" spans="8:9" x14ac:dyDescent="0.2">
      <c r="H15162"/>
      <c r="I15162"/>
    </row>
    <row r="15163" spans="8:9" x14ac:dyDescent="0.2">
      <c r="H15163"/>
      <c r="I15163"/>
    </row>
    <row r="15164" spans="8:9" x14ac:dyDescent="0.2">
      <c r="H15164"/>
      <c r="I15164"/>
    </row>
    <row r="15165" spans="8:9" x14ac:dyDescent="0.2">
      <c r="H15165"/>
      <c r="I15165"/>
    </row>
    <row r="15166" spans="8:9" x14ac:dyDescent="0.2">
      <c r="H15166"/>
      <c r="I15166"/>
    </row>
    <row r="15167" spans="8:9" x14ac:dyDescent="0.2">
      <c r="H15167"/>
      <c r="I15167"/>
    </row>
    <row r="15168" spans="8:9" x14ac:dyDescent="0.2">
      <c r="H15168"/>
      <c r="I15168"/>
    </row>
    <row r="15169" spans="8:9" x14ac:dyDescent="0.2">
      <c r="H15169"/>
      <c r="I15169"/>
    </row>
    <row r="15170" spans="8:9" x14ac:dyDescent="0.2">
      <c r="H15170"/>
      <c r="I15170"/>
    </row>
    <row r="15171" spans="8:9" x14ac:dyDescent="0.2">
      <c r="H15171"/>
      <c r="I15171"/>
    </row>
    <row r="15172" spans="8:9" x14ac:dyDescent="0.2">
      <c r="H15172"/>
      <c r="I15172"/>
    </row>
    <row r="15173" spans="8:9" x14ac:dyDescent="0.2">
      <c r="H15173"/>
      <c r="I15173"/>
    </row>
    <row r="15174" spans="8:9" x14ac:dyDescent="0.2">
      <c r="H15174"/>
      <c r="I15174"/>
    </row>
    <row r="15175" spans="8:9" x14ac:dyDescent="0.2">
      <c r="H15175"/>
      <c r="I15175"/>
    </row>
    <row r="15176" spans="8:9" x14ac:dyDescent="0.2">
      <c r="H15176"/>
      <c r="I15176"/>
    </row>
    <row r="15177" spans="8:9" x14ac:dyDescent="0.2">
      <c r="H15177"/>
      <c r="I15177"/>
    </row>
    <row r="15178" spans="8:9" x14ac:dyDescent="0.2">
      <c r="H15178"/>
      <c r="I15178"/>
    </row>
    <row r="15179" spans="8:9" x14ac:dyDescent="0.2">
      <c r="H15179"/>
      <c r="I15179"/>
    </row>
    <row r="15180" spans="8:9" x14ac:dyDescent="0.2">
      <c r="H15180"/>
      <c r="I15180"/>
    </row>
    <row r="15181" spans="8:9" x14ac:dyDescent="0.2">
      <c r="H15181"/>
      <c r="I15181"/>
    </row>
    <row r="15182" spans="8:9" x14ac:dyDescent="0.2">
      <c r="H15182"/>
      <c r="I15182"/>
    </row>
    <row r="15183" spans="8:9" x14ac:dyDescent="0.2">
      <c r="H15183"/>
      <c r="I15183"/>
    </row>
    <row r="15184" spans="8:9" x14ac:dyDescent="0.2">
      <c r="H15184"/>
      <c r="I15184"/>
    </row>
    <row r="15185" spans="8:9" x14ac:dyDescent="0.2">
      <c r="H15185"/>
      <c r="I15185"/>
    </row>
    <row r="15186" spans="8:9" x14ac:dyDescent="0.2">
      <c r="H15186"/>
      <c r="I15186"/>
    </row>
    <row r="15187" spans="8:9" x14ac:dyDescent="0.2">
      <c r="H15187"/>
      <c r="I15187"/>
    </row>
    <row r="15188" spans="8:9" x14ac:dyDescent="0.2">
      <c r="H15188"/>
      <c r="I15188"/>
    </row>
    <row r="15189" spans="8:9" x14ac:dyDescent="0.2">
      <c r="H15189"/>
      <c r="I15189"/>
    </row>
    <row r="15190" spans="8:9" x14ac:dyDescent="0.2">
      <c r="H15190"/>
      <c r="I15190"/>
    </row>
    <row r="15191" spans="8:9" x14ac:dyDescent="0.2">
      <c r="H15191"/>
      <c r="I15191"/>
    </row>
    <row r="15192" spans="8:9" x14ac:dyDescent="0.2">
      <c r="H15192"/>
      <c r="I15192"/>
    </row>
    <row r="15193" spans="8:9" x14ac:dyDescent="0.2">
      <c r="H15193"/>
      <c r="I15193"/>
    </row>
    <row r="15194" spans="8:9" x14ac:dyDescent="0.2">
      <c r="H15194"/>
      <c r="I15194"/>
    </row>
    <row r="15195" spans="8:9" x14ac:dyDescent="0.2">
      <c r="H15195"/>
      <c r="I15195"/>
    </row>
    <row r="15196" spans="8:9" x14ac:dyDescent="0.2">
      <c r="H15196"/>
      <c r="I15196"/>
    </row>
    <row r="15197" spans="8:9" x14ac:dyDescent="0.2">
      <c r="H15197"/>
      <c r="I15197"/>
    </row>
    <row r="15198" spans="8:9" x14ac:dyDescent="0.2">
      <c r="H15198"/>
      <c r="I15198"/>
    </row>
    <row r="15199" spans="8:9" x14ac:dyDescent="0.2">
      <c r="H15199"/>
      <c r="I15199"/>
    </row>
    <row r="15200" spans="8:9" x14ac:dyDescent="0.2">
      <c r="H15200"/>
      <c r="I15200"/>
    </row>
    <row r="15201" spans="8:9" x14ac:dyDescent="0.2">
      <c r="H15201"/>
      <c r="I15201"/>
    </row>
    <row r="15202" spans="8:9" x14ac:dyDescent="0.2">
      <c r="H15202"/>
      <c r="I15202"/>
    </row>
    <row r="15203" spans="8:9" x14ac:dyDescent="0.2">
      <c r="H15203"/>
      <c r="I15203"/>
    </row>
    <row r="15204" spans="8:9" x14ac:dyDescent="0.2">
      <c r="H15204"/>
      <c r="I15204"/>
    </row>
    <row r="15205" spans="8:9" x14ac:dyDescent="0.2">
      <c r="H15205"/>
      <c r="I15205"/>
    </row>
    <row r="15206" spans="8:9" x14ac:dyDescent="0.2">
      <c r="H15206"/>
      <c r="I15206"/>
    </row>
    <row r="15207" spans="8:9" x14ac:dyDescent="0.2">
      <c r="H15207"/>
      <c r="I15207"/>
    </row>
    <row r="15208" spans="8:9" x14ac:dyDescent="0.2">
      <c r="H15208"/>
      <c r="I15208"/>
    </row>
    <row r="15209" spans="8:9" x14ac:dyDescent="0.2">
      <c r="H15209"/>
      <c r="I15209"/>
    </row>
    <row r="15210" spans="8:9" x14ac:dyDescent="0.2">
      <c r="H15210"/>
      <c r="I15210"/>
    </row>
    <row r="15211" spans="8:9" x14ac:dyDescent="0.2">
      <c r="H15211"/>
      <c r="I15211"/>
    </row>
    <row r="15212" spans="8:9" x14ac:dyDescent="0.2">
      <c r="H15212"/>
      <c r="I15212"/>
    </row>
    <row r="15213" spans="8:9" x14ac:dyDescent="0.2">
      <c r="H15213"/>
      <c r="I15213"/>
    </row>
    <row r="15214" spans="8:9" x14ac:dyDescent="0.2">
      <c r="H15214"/>
      <c r="I15214"/>
    </row>
    <row r="15215" spans="8:9" x14ac:dyDescent="0.2">
      <c r="H15215"/>
      <c r="I15215"/>
    </row>
    <row r="15216" spans="8:9" x14ac:dyDescent="0.2">
      <c r="H15216"/>
      <c r="I15216"/>
    </row>
    <row r="15217" spans="8:9" x14ac:dyDescent="0.2">
      <c r="H15217"/>
      <c r="I15217"/>
    </row>
    <row r="15218" spans="8:9" x14ac:dyDescent="0.2">
      <c r="H15218"/>
      <c r="I15218"/>
    </row>
    <row r="15219" spans="8:9" x14ac:dyDescent="0.2">
      <c r="H15219"/>
      <c r="I15219"/>
    </row>
    <row r="15220" spans="8:9" x14ac:dyDescent="0.2">
      <c r="H15220"/>
      <c r="I15220"/>
    </row>
    <row r="15221" spans="8:9" x14ac:dyDescent="0.2">
      <c r="H15221"/>
      <c r="I15221"/>
    </row>
    <row r="15222" spans="8:9" x14ac:dyDescent="0.2">
      <c r="H15222"/>
      <c r="I15222"/>
    </row>
    <row r="15223" spans="8:9" x14ac:dyDescent="0.2">
      <c r="H15223"/>
      <c r="I15223"/>
    </row>
    <row r="15224" spans="8:9" x14ac:dyDescent="0.2">
      <c r="H15224"/>
      <c r="I15224"/>
    </row>
    <row r="15225" spans="8:9" x14ac:dyDescent="0.2">
      <c r="H15225"/>
      <c r="I15225"/>
    </row>
    <row r="15226" spans="8:9" x14ac:dyDescent="0.2">
      <c r="H15226"/>
      <c r="I15226"/>
    </row>
    <row r="15227" spans="8:9" x14ac:dyDescent="0.2">
      <c r="H15227"/>
      <c r="I15227"/>
    </row>
    <row r="15228" spans="8:9" x14ac:dyDescent="0.2">
      <c r="H15228"/>
      <c r="I15228"/>
    </row>
    <row r="15229" spans="8:9" x14ac:dyDescent="0.2">
      <c r="H15229"/>
      <c r="I15229"/>
    </row>
    <row r="15230" spans="8:9" x14ac:dyDescent="0.2">
      <c r="H15230"/>
      <c r="I15230"/>
    </row>
    <row r="15231" spans="8:9" x14ac:dyDescent="0.2">
      <c r="H15231"/>
      <c r="I15231"/>
    </row>
    <row r="15232" spans="8:9" x14ac:dyDescent="0.2">
      <c r="H15232"/>
      <c r="I15232"/>
    </row>
    <row r="15233" spans="8:9" x14ac:dyDescent="0.2">
      <c r="H15233"/>
      <c r="I15233"/>
    </row>
    <row r="15234" spans="8:9" x14ac:dyDescent="0.2">
      <c r="H15234"/>
      <c r="I15234"/>
    </row>
    <row r="15235" spans="8:9" x14ac:dyDescent="0.2">
      <c r="H15235"/>
      <c r="I15235"/>
    </row>
    <row r="15236" spans="8:9" x14ac:dyDescent="0.2">
      <c r="H15236"/>
      <c r="I15236"/>
    </row>
    <row r="15237" spans="8:9" x14ac:dyDescent="0.2">
      <c r="H15237"/>
      <c r="I15237"/>
    </row>
    <row r="15238" spans="8:9" x14ac:dyDescent="0.2">
      <c r="H15238"/>
      <c r="I15238"/>
    </row>
    <row r="15239" spans="8:9" x14ac:dyDescent="0.2">
      <c r="H15239"/>
      <c r="I15239"/>
    </row>
    <row r="15240" spans="8:9" x14ac:dyDescent="0.2">
      <c r="H15240"/>
      <c r="I15240"/>
    </row>
    <row r="15241" spans="8:9" x14ac:dyDescent="0.2">
      <c r="H15241"/>
      <c r="I15241"/>
    </row>
    <row r="15242" spans="8:9" x14ac:dyDescent="0.2">
      <c r="H15242"/>
      <c r="I15242"/>
    </row>
    <row r="15243" spans="8:9" x14ac:dyDescent="0.2">
      <c r="H15243"/>
      <c r="I15243"/>
    </row>
    <row r="15244" spans="8:9" x14ac:dyDescent="0.2">
      <c r="H15244"/>
      <c r="I15244"/>
    </row>
    <row r="15245" spans="8:9" x14ac:dyDescent="0.2">
      <c r="H15245"/>
      <c r="I15245"/>
    </row>
    <row r="15246" spans="8:9" x14ac:dyDescent="0.2">
      <c r="H15246"/>
      <c r="I15246"/>
    </row>
    <row r="15247" spans="8:9" x14ac:dyDescent="0.2">
      <c r="H15247"/>
      <c r="I15247"/>
    </row>
    <row r="15248" spans="8:9" x14ac:dyDescent="0.2">
      <c r="H15248"/>
      <c r="I15248"/>
    </row>
    <row r="15249" spans="8:9" x14ac:dyDescent="0.2">
      <c r="H15249"/>
      <c r="I15249"/>
    </row>
    <row r="15250" spans="8:9" x14ac:dyDescent="0.2">
      <c r="H15250"/>
      <c r="I15250"/>
    </row>
    <row r="15251" spans="8:9" x14ac:dyDescent="0.2">
      <c r="H15251"/>
      <c r="I15251"/>
    </row>
    <row r="15252" spans="8:9" x14ac:dyDescent="0.2">
      <c r="H15252"/>
      <c r="I15252"/>
    </row>
    <row r="15253" spans="8:9" x14ac:dyDescent="0.2">
      <c r="H15253"/>
      <c r="I15253"/>
    </row>
    <row r="15254" spans="8:9" x14ac:dyDescent="0.2">
      <c r="H15254"/>
      <c r="I15254"/>
    </row>
    <row r="15255" spans="8:9" x14ac:dyDescent="0.2">
      <c r="H15255"/>
      <c r="I15255"/>
    </row>
    <row r="15256" spans="8:9" x14ac:dyDescent="0.2">
      <c r="H15256"/>
      <c r="I15256"/>
    </row>
    <row r="15257" spans="8:9" x14ac:dyDescent="0.2">
      <c r="H15257"/>
      <c r="I15257"/>
    </row>
    <row r="15258" spans="8:9" x14ac:dyDescent="0.2">
      <c r="H15258"/>
      <c r="I15258"/>
    </row>
    <row r="15259" spans="8:9" x14ac:dyDescent="0.2">
      <c r="H15259"/>
      <c r="I15259"/>
    </row>
    <row r="15260" spans="8:9" x14ac:dyDescent="0.2">
      <c r="H15260"/>
      <c r="I15260"/>
    </row>
    <row r="15261" spans="8:9" x14ac:dyDescent="0.2">
      <c r="H15261"/>
      <c r="I15261"/>
    </row>
    <row r="15262" spans="8:9" x14ac:dyDescent="0.2">
      <c r="H15262"/>
      <c r="I15262"/>
    </row>
    <row r="15263" spans="8:9" x14ac:dyDescent="0.2">
      <c r="H15263"/>
      <c r="I15263"/>
    </row>
    <row r="15264" spans="8:9" x14ac:dyDescent="0.2">
      <c r="H15264"/>
      <c r="I15264"/>
    </row>
    <row r="15265" spans="8:9" x14ac:dyDescent="0.2">
      <c r="H15265"/>
      <c r="I15265"/>
    </row>
    <row r="15266" spans="8:9" x14ac:dyDescent="0.2">
      <c r="H15266"/>
      <c r="I15266"/>
    </row>
    <row r="15267" spans="8:9" x14ac:dyDescent="0.2">
      <c r="H15267"/>
      <c r="I15267"/>
    </row>
    <row r="15268" spans="8:9" x14ac:dyDescent="0.2">
      <c r="H15268"/>
      <c r="I15268"/>
    </row>
    <row r="15269" spans="8:9" x14ac:dyDescent="0.2">
      <c r="H15269"/>
      <c r="I15269"/>
    </row>
    <row r="15270" spans="8:9" x14ac:dyDescent="0.2">
      <c r="H15270"/>
      <c r="I15270"/>
    </row>
    <row r="15271" spans="8:9" x14ac:dyDescent="0.2">
      <c r="H15271"/>
      <c r="I15271"/>
    </row>
    <row r="15272" spans="8:9" x14ac:dyDescent="0.2">
      <c r="H15272"/>
      <c r="I15272"/>
    </row>
    <row r="15273" spans="8:9" x14ac:dyDescent="0.2">
      <c r="H15273"/>
      <c r="I15273"/>
    </row>
    <row r="15274" spans="8:9" x14ac:dyDescent="0.2">
      <c r="H15274"/>
      <c r="I15274"/>
    </row>
    <row r="15275" spans="8:9" x14ac:dyDescent="0.2">
      <c r="H15275"/>
      <c r="I15275"/>
    </row>
    <row r="15276" spans="8:9" x14ac:dyDescent="0.2">
      <c r="H15276"/>
      <c r="I15276"/>
    </row>
    <row r="15277" spans="8:9" x14ac:dyDescent="0.2">
      <c r="H15277"/>
      <c r="I15277"/>
    </row>
    <row r="15278" spans="8:9" x14ac:dyDescent="0.2">
      <c r="H15278"/>
      <c r="I15278"/>
    </row>
    <row r="15279" spans="8:9" x14ac:dyDescent="0.2">
      <c r="H15279"/>
      <c r="I15279"/>
    </row>
    <row r="15280" spans="8:9" x14ac:dyDescent="0.2">
      <c r="H15280"/>
      <c r="I15280"/>
    </row>
    <row r="15281" spans="8:9" x14ac:dyDescent="0.2">
      <c r="H15281"/>
      <c r="I15281"/>
    </row>
    <row r="15282" spans="8:9" x14ac:dyDescent="0.2">
      <c r="H15282"/>
      <c r="I15282"/>
    </row>
    <row r="15283" spans="8:9" x14ac:dyDescent="0.2">
      <c r="H15283"/>
      <c r="I15283"/>
    </row>
    <row r="15284" spans="8:9" x14ac:dyDescent="0.2">
      <c r="H15284"/>
      <c r="I15284"/>
    </row>
    <row r="15285" spans="8:9" x14ac:dyDescent="0.2">
      <c r="H15285"/>
      <c r="I15285"/>
    </row>
    <row r="15286" spans="8:9" x14ac:dyDescent="0.2">
      <c r="H15286"/>
      <c r="I15286"/>
    </row>
    <row r="15287" spans="8:9" x14ac:dyDescent="0.2">
      <c r="H15287"/>
      <c r="I15287"/>
    </row>
    <row r="15288" spans="8:9" x14ac:dyDescent="0.2">
      <c r="H15288"/>
      <c r="I15288"/>
    </row>
    <row r="15289" spans="8:9" x14ac:dyDescent="0.2">
      <c r="H15289"/>
      <c r="I15289"/>
    </row>
    <row r="15290" spans="8:9" x14ac:dyDescent="0.2">
      <c r="H15290"/>
      <c r="I15290"/>
    </row>
    <row r="15291" spans="8:9" x14ac:dyDescent="0.2">
      <c r="H15291"/>
      <c r="I15291"/>
    </row>
    <row r="15292" spans="8:9" x14ac:dyDescent="0.2">
      <c r="H15292"/>
      <c r="I15292"/>
    </row>
    <row r="15293" spans="8:9" x14ac:dyDescent="0.2">
      <c r="H15293"/>
      <c r="I15293"/>
    </row>
    <row r="15294" spans="8:9" x14ac:dyDescent="0.2">
      <c r="H15294"/>
      <c r="I15294"/>
    </row>
    <row r="15295" spans="8:9" x14ac:dyDescent="0.2">
      <c r="H15295"/>
      <c r="I15295"/>
    </row>
    <row r="15296" spans="8:9" x14ac:dyDescent="0.2">
      <c r="H15296"/>
      <c r="I15296"/>
    </row>
    <row r="15297" spans="8:9" x14ac:dyDescent="0.2">
      <c r="H15297"/>
      <c r="I15297"/>
    </row>
    <row r="15298" spans="8:9" x14ac:dyDescent="0.2">
      <c r="H15298"/>
      <c r="I15298"/>
    </row>
    <row r="15299" spans="8:9" x14ac:dyDescent="0.2">
      <c r="H15299"/>
      <c r="I15299"/>
    </row>
    <row r="15300" spans="8:9" x14ac:dyDescent="0.2">
      <c r="H15300"/>
      <c r="I15300"/>
    </row>
    <row r="15301" spans="8:9" x14ac:dyDescent="0.2">
      <c r="H15301"/>
      <c r="I15301"/>
    </row>
    <row r="15302" spans="8:9" x14ac:dyDescent="0.2">
      <c r="H15302"/>
      <c r="I15302"/>
    </row>
    <row r="15303" spans="8:9" x14ac:dyDescent="0.2">
      <c r="H15303"/>
      <c r="I15303"/>
    </row>
    <row r="15304" spans="8:9" x14ac:dyDescent="0.2">
      <c r="H15304"/>
      <c r="I15304"/>
    </row>
    <row r="15305" spans="8:9" x14ac:dyDescent="0.2">
      <c r="H15305"/>
      <c r="I15305"/>
    </row>
    <row r="15306" spans="8:9" x14ac:dyDescent="0.2">
      <c r="H15306"/>
      <c r="I15306"/>
    </row>
    <row r="15307" spans="8:9" x14ac:dyDescent="0.2">
      <c r="H15307"/>
      <c r="I15307"/>
    </row>
    <row r="15308" spans="8:9" x14ac:dyDescent="0.2">
      <c r="H15308"/>
      <c r="I15308"/>
    </row>
    <row r="15309" spans="8:9" x14ac:dyDescent="0.2">
      <c r="H15309"/>
      <c r="I15309"/>
    </row>
    <row r="15310" spans="8:9" x14ac:dyDescent="0.2">
      <c r="H15310"/>
      <c r="I15310"/>
    </row>
    <row r="15311" spans="8:9" x14ac:dyDescent="0.2">
      <c r="H15311"/>
      <c r="I15311"/>
    </row>
    <row r="15312" spans="8:9" x14ac:dyDescent="0.2">
      <c r="H15312"/>
      <c r="I15312"/>
    </row>
    <row r="15313" spans="8:9" x14ac:dyDescent="0.2">
      <c r="H15313"/>
      <c r="I15313"/>
    </row>
    <row r="15314" spans="8:9" x14ac:dyDescent="0.2">
      <c r="H15314"/>
      <c r="I15314"/>
    </row>
    <row r="15315" spans="8:9" x14ac:dyDescent="0.2">
      <c r="H15315"/>
      <c r="I15315"/>
    </row>
    <row r="15316" spans="8:9" x14ac:dyDescent="0.2">
      <c r="H15316"/>
      <c r="I15316"/>
    </row>
    <row r="15317" spans="8:9" x14ac:dyDescent="0.2">
      <c r="H15317"/>
      <c r="I15317"/>
    </row>
    <row r="15318" spans="8:9" x14ac:dyDescent="0.2">
      <c r="H15318"/>
      <c r="I15318"/>
    </row>
    <row r="15319" spans="8:9" x14ac:dyDescent="0.2">
      <c r="H15319"/>
      <c r="I15319"/>
    </row>
    <row r="15320" spans="8:9" x14ac:dyDescent="0.2">
      <c r="H15320"/>
      <c r="I15320"/>
    </row>
    <row r="15321" spans="8:9" x14ac:dyDescent="0.2">
      <c r="H15321"/>
      <c r="I15321"/>
    </row>
    <row r="15322" spans="8:9" x14ac:dyDescent="0.2">
      <c r="H15322"/>
      <c r="I15322"/>
    </row>
    <row r="15323" spans="8:9" x14ac:dyDescent="0.2">
      <c r="H15323"/>
      <c r="I15323"/>
    </row>
    <row r="15324" spans="8:9" x14ac:dyDescent="0.2">
      <c r="H15324"/>
      <c r="I15324"/>
    </row>
    <row r="15325" spans="8:9" x14ac:dyDescent="0.2">
      <c r="H15325"/>
      <c r="I15325"/>
    </row>
    <row r="15326" spans="8:9" x14ac:dyDescent="0.2">
      <c r="H15326"/>
      <c r="I15326"/>
    </row>
    <row r="15327" spans="8:9" x14ac:dyDescent="0.2">
      <c r="H15327"/>
      <c r="I15327"/>
    </row>
    <row r="15328" spans="8:9" x14ac:dyDescent="0.2">
      <c r="H15328"/>
      <c r="I15328"/>
    </row>
    <row r="15329" spans="8:9" x14ac:dyDescent="0.2">
      <c r="H15329"/>
      <c r="I15329"/>
    </row>
    <row r="15330" spans="8:9" x14ac:dyDescent="0.2">
      <c r="H15330"/>
      <c r="I15330"/>
    </row>
    <row r="15331" spans="8:9" x14ac:dyDescent="0.2">
      <c r="H15331"/>
      <c r="I15331"/>
    </row>
    <row r="15332" spans="8:9" x14ac:dyDescent="0.2">
      <c r="H15332"/>
      <c r="I15332"/>
    </row>
    <row r="15333" spans="8:9" x14ac:dyDescent="0.2">
      <c r="H15333"/>
      <c r="I15333"/>
    </row>
    <row r="15334" spans="8:9" x14ac:dyDescent="0.2">
      <c r="H15334"/>
      <c r="I15334"/>
    </row>
    <row r="15335" spans="8:9" x14ac:dyDescent="0.2">
      <c r="H15335"/>
      <c r="I15335"/>
    </row>
    <row r="15336" spans="8:9" x14ac:dyDescent="0.2">
      <c r="H15336"/>
      <c r="I15336"/>
    </row>
    <row r="15337" spans="8:9" x14ac:dyDescent="0.2">
      <c r="H15337"/>
      <c r="I15337"/>
    </row>
    <row r="15338" spans="8:9" x14ac:dyDescent="0.2">
      <c r="H15338"/>
      <c r="I15338"/>
    </row>
    <row r="15339" spans="8:9" x14ac:dyDescent="0.2">
      <c r="H15339"/>
      <c r="I15339"/>
    </row>
    <row r="15340" spans="8:9" x14ac:dyDescent="0.2">
      <c r="H15340"/>
      <c r="I15340"/>
    </row>
    <row r="15341" spans="8:9" x14ac:dyDescent="0.2">
      <c r="H15341"/>
      <c r="I15341"/>
    </row>
    <row r="15342" spans="8:9" x14ac:dyDescent="0.2">
      <c r="H15342"/>
      <c r="I15342"/>
    </row>
    <row r="15343" spans="8:9" x14ac:dyDescent="0.2">
      <c r="H15343"/>
      <c r="I15343"/>
    </row>
    <row r="15344" spans="8:9" x14ac:dyDescent="0.2">
      <c r="H15344"/>
      <c r="I15344"/>
    </row>
    <row r="15345" spans="8:9" x14ac:dyDescent="0.2">
      <c r="H15345"/>
      <c r="I15345"/>
    </row>
    <row r="15346" spans="8:9" x14ac:dyDescent="0.2">
      <c r="H15346"/>
      <c r="I15346"/>
    </row>
    <row r="15347" spans="8:9" x14ac:dyDescent="0.2">
      <c r="H15347"/>
      <c r="I15347"/>
    </row>
    <row r="15348" spans="8:9" x14ac:dyDescent="0.2">
      <c r="H15348"/>
      <c r="I15348"/>
    </row>
    <row r="15349" spans="8:9" x14ac:dyDescent="0.2">
      <c r="H15349"/>
      <c r="I15349"/>
    </row>
    <row r="15350" spans="8:9" x14ac:dyDescent="0.2">
      <c r="H15350"/>
      <c r="I15350"/>
    </row>
    <row r="15351" spans="8:9" x14ac:dyDescent="0.2">
      <c r="H15351"/>
      <c r="I15351"/>
    </row>
    <row r="15352" spans="8:9" x14ac:dyDescent="0.2">
      <c r="H15352"/>
      <c r="I15352"/>
    </row>
    <row r="15353" spans="8:9" x14ac:dyDescent="0.2">
      <c r="H15353"/>
      <c r="I15353"/>
    </row>
    <row r="15354" spans="8:9" x14ac:dyDescent="0.2">
      <c r="H15354"/>
      <c r="I15354"/>
    </row>
    <row r="15355" spans="8:9" x14ac:dyDescent="0.2">
      <c r="H15355"/>
      <c r="I15355"/>
    </row>
    <row r="15356" spans="8:9" x14ac:dyDescent="0.2">
      <c r="H15356"/>
      <c r="I15356"/>
    </row>
    <row r="15357" spans="8:9" x14ac:dyDescent="0.2">
      <c r="H15357"/>
      <c r="I15357"/>
    </row>
    <row r="15358" spans="8:9" x14ac:dyDescent="0.2">
      <c r="H15358"/>
      <c r="I15358"/>
    </row>
    <row r="15359" spans="8:9" x14ac:dyDescent="0.2">
      <c r="H15359"/>
      <c r="I15359"/>
    </row>
    <row r="15360" spans="8:9" x14ac:dyDescent="0.2">
      <c r="H15360"/>
      <c r="I15360"/>
    </row>
    <row r="15361" spans="8:9" x14ac:dyDescent="0.2">
      <c r="H15361"/>
      <c r="I15361"/>
    </row>
    <row r="15362" spans="8:9" x14ac:dyDescent="0.2">
      <c r="H15362"/>
      <c r="I15362"/>
    </row>
    <row r="15363" spans="8:9" x14ac:dyDescent="0.2">
      <c r="H15363"/>
      <c r="I15363"/>
    </row>
    <row r="15364" spans="8:9" x14ac:dyDescent="0.2">
      <c r="H15364"/>
      <c r="I15364"/>
    </row>
    <row r="15365" spans="8:9" x14ac:dyDescent="0.2">
      <c r="H15365"/>
      <c r="I15365"/>
    </row>
    <row r="15366" spans="8:9" x14ac:dyDescent="0.2">
      <c r="H15366"/>
      <c r="I15366"/>
    </row>
    <row r="15367" spans="8:9" x14ac:dyDescent="0.2">
      <c r="H15367"/>
      <c r="I15367"/>
    </row>
    <row r="15368" spans="8:9" x14ac:dyDescent="0.2">
      <c r="H15368"/>
      <c r="I15368"/>
    </row>
    <row r="15369" spans="8:9" x14ac:dyDescent="0.2">
      <c r="H15369"/>
      <c r="I15369"/>
    </row>
    <row r="15370" spans="8:9" x14ac:dyDescent="0.2">
      <c r="H15370"/>
      <c r="I15370"/>
    </row>
    <row r="15371" spans="8:9" x14ac:dyDescent="0.2">
      <c r="H15371"/>
      <c r="I15371"/>
    </row>
    <row r="15372" spans="8:9" x14ac:dyDescent="0.2">
      <c r="H15372"/>
      <c r="I15372"/>
    </row>
    <row r="15373" spans="8:9" x14ac:dyDescent="0.2">
      <c r="H15373"/>
      <c r="I15373"/>
    </row>
    <row r="15374" spans="8:9" x14ac:dyDescent="0.2">
      <c r="H15374"/>
      <c r="I15374"/>
    </row>
    <row r="15375" spans="8:9" x14ac:dyDescent="0.2">
      <c r="H15375"/>
      <c r="I15375"/>
    </row>
    <row r="15376" spans="8:9" x14ac:dyDescent="0.2">
      <c r="H15376"/>
      <c r="I15376"/>
    </row>
    <row r="15377" spans="8:9" x14ac:dyDescent="0.2">
      <c r="H15377"/>
      <c r="I15377"/>
    </row>
    <row r="15378" spans="8:9" x14ac:dyDescent="0.2">
      <c r="H15378"/>
      <c r="I15378"/>
    </row>
    <row r="15379" spans="8:9" x14ac:dyDescent="0.2">
      <c r="H15379"/>
      <c r="I15379"/>
    </row>
    <row r="15380" spans="8:9" x14ac:dyDescent="0.2">
      <c r="H15380"/>
      <c r="I15380"/>
    </row>
    <row r="15381" spans="8:9" x14ac:dyDescent="0.2">
      <c r="H15381"/>
      <c r="I15381"/>
    </row>
    <row r="15382" spans="8:9" x14ac:dyDescent="0.2">
      <c r="H15382"/>
      <c r="I15382"/>
    </row>
    <row r="15383" spans="8:9" x14ac:dyDescent="0.2">
      <c r="H15383"/>
      <c r="I15383"/>
    </row>
    <row r="15384" spans="8:9" x14ac:dyDescent="0.2">
      <c r="H15384"/>
      <c r="I15384"/>
    </row>
    <row r="15385" spans="8:9" x14ac:dyDescent="0.2">
      <c r="H15385"/>
      <c r="I15385"/>
    </row>
    <row r="15386" spans="8:9" x14ac:dyDescent="0.2">
      <c r="H15386"/>
      <c r="I15386"/>
    </row>
    <row r="15387" spans="8:9" x14ac:dyDescent="0.2">
      <c r="H15387"/>
      <c r="I15387"/>
    </row>
    <row r="15388" spans="8:9" x14ac:dyDescent="0.2">
      <c r="H15388"/>
      <c r="I15388"/>
    </row>
    <row r="15389" spans="8:9" x14ac:dyDescent="0.2">
      <c r="H15389"/>
      <c r="I15389"/>
    </row>
    <row r="15390" spans="8:9" x14ac:dyDescent="0.2">
      <c r="H15390"/>
      <c r="I15390"/>
    </row>
    <row r="15391" spans="8:9" x14ac:dyDescent="0.2">
      <c r="H15391"/>
      <c r="I15391"/>
    </row>
    <row r="15392" spans="8:9" x14ac:dyDescent="0.2">
      <c r="H15392"/>
      <c r="I15392"/>
    </row>
    <row r="15393" spans="8:9" x14ac:dyDescent="0.2">
      <c r="H15393"/>
      <c r="I15393"/>
    </row>
    <row r="15394" spans="8:9" x14ac:dyDescent="0.2">
      <c r="H15394"/>
      <c r="I15394"/>
    </row>
    <row r="15395" spans="8:9" x14ac:dyDescent="0.2">
      <c r="H15395"/>
      <c r="I15395"/>
    </row>
    <row r="15396" spans="8:9" x14ac:dyDescent="0.2">
      <c r="H15396"/>
      <c r="I15396"/>
    </row>
    <row r="15397" spans="8:9" x14ac:dyDescent="0.2">
      <c r="H15397"/>
      <c r="I15397"/>
    </row>
    <row r="15398" spans="8:9" x14ac:dyDescent="0.2">
      <c r="H15398"/>
      <c r="I15398"/>
    </row>
    <row r="15399" spans="8:9" x14ac:dyDescent="0.2">
      <c r="H15399"/>
      <c r="I15399"/>
    </row>
    <row r="15400" spans="8:9" x14ac:dyDescent="0.2">
      <c r="H15400"/>
      <c r="I15400"/>
    </row>
    <row r="15401" spans="8:9" x14ac:dyDescent="0.2">
      <c r="H15401"/>
      <c r="I15401"/>
    </row>
    <row r="15402" spans="8:9" x14ac:dyDescent="0.2">
      <c r="H15402"/>
      <c r="I15402"/>
    </row>
    <row r="15403" spans="8:9" x14ac:dyDescent="0.2">
      <c r="H15403"/>
      <c r="I15403"/>
    </row>
    <row r="15404" spans="8:9" x14ac:dyDescent="0.2">
      <c r="H15404"/>
      <c r="I15404"/>
    </row>
    <row r="15405" spans="8:9" x14ac:dyDescent="0.2">
      <c r="H15405"/>
      <c r="I15405"/>
    </row>
    <row r="15406" spans="8:9" x14ac:dyDescent="0.2">
      <c r="H15406"/>
      <c r="I15406"/>
    </row>
    <row r="15407" spans="8:9" x14ac:dyDescent="0.2">
      <c r="H15407"/>
      <c r="I15407"/>
    </row>
    <row r="15408" spans="8:9" x14ac:dyDescent="0.2">
      <c r="H15408"/>
      <c r="I15408"/>
    </row>
    <row r="15409" spans="8:9" x14ac:dyDescent="0.2">
      <c r="H15409"/>
      <c r="I15409"/>
    </row>
    <row r="15410" spans="8:9" x14ac:dyDescent="0.2">
      <c r="H15410"/>
      <c r="I15410"/>
    </row>
    <row r="15411" spans="8:9" x14ac:dyDescent="0.2">
      <c r="H15411"/>
      <c r="I15411"/>
    </row>
    <row r="15412" spans="8:9" x14ac:dyDescent="0.2">
      <c r="H15412"/>
      <c r="I15412"/>
    </row>
    <row r="15413" spans="8:9" x14ac:dyDescent="0.2">
      <c r="H15413"/>
      <c r="I15413"/>
    </row>
    <row r="15414" spans="8:9" x14ac:dyDescent="0.2">
      <c r="H15414"/>
      <c r="I15414"/>
    </row>
    <row r="15415" spans="8:9" x14ac:dyDescent="0.2">
      <c r="H15415"/>
      <c r="I15415"/>
    </row>
    <row r="15416" spans="8:9" x14ac:dyDescent="0.2">
      <c r="H15416"/>
      <c r="I15416"/>
    </row>
    <row r="15417" spans="8:9" x14ac:dyDescent="0.2">
      <c r="H15417"/>
      <c r="I15417"/>
    </row>
    <row r="15418" spans="8:9" x14ac:dyDescent="0.2">
      <c r="H15418"/>
      <c r="I15418"/>
    </row>
    <row r="15419" spans="8:9" x14ac:dyDescent="0.2">
      <c r="H15419"/>
      <c r="I15419"/>
    </row>
    <row r="15420" spans="8:9" x14ac:dyDescent="0.2">
      <c r="H15420"/>
      <c r="I15420"/>
    </row>
    <row r="15421" spans="8:9" x14ac:dyDescent="0.2">
      <c r="H15421"/>
      <c r="I15421"/>
    </row>
    <row r="15422" spans="8:9" x14ac:dyDescent="0.2">
      <c r="H15422"/>
      <c r="I15422"/>
    </row>
    <row r="15423" spans="8:9" x14ac:dyDescent="0.2">
      <c r="H15423"/>
      <c r="I15423"/>
    </row>
    <row r="15424" spans="8:9" x14ac:dyDescent="0.2">
      <c r="H15424"/>
      <c r="I15424"/>
    </row>
    <row r="15425" spans="8:9" x14ac:dyDescent="0.2">
      <c r="H15425"/>
      <c r="I15425"/>
    </row>
    <row r="15426" spans="8:9" x14ac:dyDescent="0.2">
      <c r="H15426"/>
      <c r="I15426"/>
    </row>
    <row r="15427" spans="8:9" x14ac:dyDescent="0.2">
      <c r="H15427"/>
      <c r="I15427"/>
    </row>
    <row r="15428" spans="8:9" x14ac:dyDescent="0.2">
      <c r="H15428"/>
      <c r="I15428"/>
    </row>
    <row r="15429" spans="8:9" x14ac:dyDescent="0.2">
      <c r="H15429"/>
      <c r="I15429"/>
    </row>
    <row r="15430" spans="8:9" x14ac:dyDescent="0.2">
      <c r="H15430"/>
      <c r="I15430"/>
    </row>
    <row r="15431" spans="8:9" x14ac:dyDescent="0.2">
      <c r="H15431"/>
      <c r="I15431"/>
    </row>
    <row r="15432" spans="8:9" x14ac:dyDescent="0.2">
      <c r="H15432"/>
      <c r="I15432"/>
    </row>
    <row r="15433" spans="8:9" x14ac:dyDescent="0.2">
      <c r="H15433"/>
      <c r="I15433"/>
    </row>
    <row r="15434" spans="8:9" x14ac:dyDescent="0.2">
      <c r="H15434"/>
      <c r="I15434"/>
    </row>
    <row r="15435" spans="8:9" x14ac:dyDescent="0.2">
      <c r="H15435"/>
      <c r="I15435"/>
    </row>
    <row r="15436" spans="8:9" x14ac:dyDescent="0.2">
      <c r="H15436"/>
      <c r="I15436"/>
    </row>
    <row r="15437" spans="8:9" x14ac:dyDescent="0.2">
      <c r="H15437"/>
      <c r="I15437"/>
    </row>
    <row r="15438" spans="8:9" x14ac:dyDescent="0.2">
      <c r="H15438"/>
      <c r="I15438"/>
    </row>
    <row r="15439" spans="8:9" x14ac:dyDescent="0.2">
      <c r="H15439"/>
      <c r="I15439"/>
    </row>
    <row r="15440" spans="8:9" x14ac:dyDescent="0.2">
      <c r="H15440"/>
      <c r="I15440"/>
    </row>
    <row r="15441" spans="8:9" x14ac:dyDescent="0.2">
      <c r="H15441"/>
      <c r="I15441"/>
    </row>
    <row r="15442" spans="8:9" x14ac:dyDescent="0.2">
      <c r="H15442"/>
      <c r="I15442"/>
    </row>
    <row r="15443" spans="8:9" x14ac:dyDescent="0.2">
      <c r="H15443"/>
      <c r="I15443"/>
    </row>
    <row r="15444" spans="8:9" x14ac:dyDescent="0.2">
      <c r="H15444"/>
      <c r="I15444"/>
    </row>
    <row r="15445" spans="8:9" x14ac:dyDescent="0.2">
      <c r="H15445"/>
      <c r="I15445"/>
    </row>
    <row r="15446" spans="8:9" x14ac:dyDescent="0.2">
      <c r="H15446"/>
      <c r="I15446"/>
    </row>
    <row r="15447" spans="8:9" x14ac:dyDescent="0.2">
      <c r="H15447"/>
      <c r="I15447"/>
    </row>
    <row r="15448" spans="8:9" x14ac:dyDescent="0.2">
      <c r="H15448"/>
      <c r="I15448"/>
    </row>
    <row r="15449" spans="8:9" x14ac:dyDescent="0.2">
      <c r="H15449"/>
      <c r="I15449"/>
    </row>
    <row r="15450" spans="8:9" x14ac:dyDescent="0.2">
      <c r="H15450"/>
      <c r="I15450"/>
    </row>
    <row r="15451" spans="8:9" x14ac:dyDescent="0.2">
      <c r="H15451"/>
      <c r="I15451"/>
    </row>
    <row r="15452" spans="8:9" x14ac:dyDescent="0.2">
      <c r="H15452"/>
      <c r="I15452"/>
    </row>
    <row r="15453" spans="8:9" x14ac:dyDescent="0.2">
      <c r="H15453"/>
      <c r="I15453"/>
    </row>
    <row r="15454" spans="8:9" x14ac:dyDescent="0.2">
      <c r="H15454"/>
      <c r="I15454"/>
    </row>
    <row r="15455" spans="8:9" x14ac:dyDescent="0.2">
      <c r="H15455"/>
      <c r="I15455"/>
    </row>
    <row r="15456" spans="8:9" x14ac:dyDescent="0.2">
      <c r="H15456"/>
      <c r="I15456"/>
    </row>
    <row r="15457" spans="8:9" x14ac:dyDescent="0.2">
      <c r="H15457"/>
      <c r="I15457"/>
    </row>
    <row r="15458" spans="8:9" x14ac:dyDescent="0.2">
      <c r="H15458"/>
      <c r="I15458"/>
    </row>
    <row r="15459" spans="8:9" x14ac:dyDescent="0.2">
      <c r="H15459"/>
      <c r="I15459"/>
    </row>
    <row r="15460" spans="8:9" x14ac:dyDescent="0.2">
      <c r="H15460"/>
      <c r="I15460"/>
    </row>
    <row r="15461" spans="8:9" x14ac:dyDescent="0.2">
      <c r="H15461"/>
      <c r="I15461"/>
    </row>
    <row r="15462" spans="8:9" x14ac:dyDescent="0.2">
      <c r="H15462"/>
      <c r="I15462"/>
    </row>
    <row r="15463" spans="8:9" x14ac:dyDescent="0.2">
      <c r="H15463"/>
      <c r="I15463"/>
    </row>
    <row r="15464" spans="8:9" x14ac:dyDescent="0.2">
      <c r="H15464"/>
      <c r="I15464"/>
    </row>
    <row r="15465" spans="8:9" x14ac:dyDescent="0.2">
      <c r="H15465"/>
      <c r="I15465"/>
    </row>
    <row r="15466" spans="8:9" x14ac:dyDescent="0.2">
      <c r="H15466"/>
      <c r="I15466"/>
    </row>
    <row r="15467" spans="8:9" x14ac:dyDescent="0.2">
      <c r="H15467"/>
      <c r="I15467"/>
    </row>
    <row r="15468" spans="8:9" x14ac:dyDescent="0.2">
      <c r="H15468"/>
      <c r="I15468"/>
    </row>
    <row r="15469" spans="8:9" x14ac:dyDescent="0.2">
      <c r="H15469"/>
      <c r="I15469"/>
    </row>
    <row r="15470" spans="8:9" x14ac:dyDescent="0.2">
      <c r="H15470"/>
      <c r="I15470"/>
    </row>
    <row r="15471" spans="8:9" x14ac:dyDescent="0.2">
      <c r="H15471"/>
      <c r="I15471"/>
    </row>
    <row r="15472" spans="8:9" x14ac:dyDescent="0.2">
      <c r="H15472"/>
      <c r="I15472"/>
    </row>
    <row r="15473" spans="8:9" x14ac:dyDescent="0.2">
      <c r="H15473"/>
      <c r="I15473"/>
    </row>
    <row r="15474" spans="8:9" x14ac:dyDescent="0.2">
      <c r="H15474"/>
      <c r="I15474"/>
    </row>
    <row r="15475" spans="8:9" x14ac:dyDescent="0.2">
      <c r="H15475"/>
      <c r="I15475"/>
    </row>
    <row r="15476" spans="8:9" x14ac:dyDescent="0.2">
      <c r="H15476"/>
      <c r="I15476"/>
    </row>
    <row r="15477" spans="8:9" x14ac:dyDescent="0.2">
      <c r="H15477"/>
      <c r="I15477"/>
    </row>
    <row r="15478" spans="8:9" x14ac:dyDescent="0.2">
      <c r="H15478"/>
      <c r="I15478"/>
    </row>
    <row r="15479" spans="8:9" x14ac:dyDescent="0.2">
      <c r="H15479"/>
      <c r="I15479"/>
    </row>
    <row r="15480" spans="8:9" x14ac:dyDescent="0.2">
      <c r="H15480"/>
      <c r="I15480"/>
    </row>
    <row r="15481" spans="8:9" x14ac:dyDescent="0.2">
      <c r="H15481"/>
      <c r="I15481"/>
    </row>
    <row r="15482" spans="8:9" x14ac:dyDescent="0.2">
      <c r="H15482"/>
      <c r="I15482"/>
    </row>
    <row r="15483" spans="8:9" x14ac:dyDescent="0.2">
      <c r="H15483"/>
      <c r="I15483"/>
    </row>
    <row r="15484" spans="8:9" x14ac:dyDescent="0.2">
      <c r="H15484"/>
      <c r="I15484"/>
    </row>
    <row r="15485" spans="8:9" x14ac:dyDescent="0.2">
      <c r="H15485"/>
      <c r="I15485"/>
    </row>
    <row r="15486" spans="8:9" x14ac:dyDescent="0.2">
      <c r="H15486"/>
      <c r="I15486"/>
    </row>
    <row r="15487" spans="8:9" x14ac:dyDescent="0.2">
      <c r="H15487"/>
      <c r="I15487"/>
    </row>
    <row r="15488" spans="8:9" x14ac:dyDescent="0.2">
      <c r="H15488"/>
      <c r="I15488"/>
    </row>
    <row r="15489" spans="8:9" x14ac:dyDescent="0.2">
      <c r="H15489"/>
      <c r="I15489"/>
    </row>
    <row r="15490" spans="8:9" x14ac:dyDescent="0.2">
      <c r="H15490"/>
      <c r="I15490"/>
    </row>
    <row r="15491" spans="8:9" x14ac:dyDescent="0.2">
      <c r="H15491"/>
      <c r="I15491"/>
    </row>
    <row r="15492" spans="8:9" x14ac:dyDescent="0.2">
      <c r="H15492"/>
      <c r="I15492"/>
    </row>
    <row r="15493" spans="8:9" x14ac:dyDescent="0.2">
      <c r="H15493"/>
      <c r="I15493"/>
    </row>
    <row r="15494" spans="8:9" x14ac:dyDescent="0.2">
      <c r="H15494"/>
      <c r="I15494"/>
    </row>
    <row r="15495" spans="8:9" x14ac:dyDescent="0.2">
      <c r="H15495"/>
      <c r="I15495"/>
    </row>
    <row r="15496" spans="8:9" x14ac:dyDescent="0.2">
      <c r="H15496"/>
      <c r="I15496"/>
    </row>
    <row r="15497" spans="8:9" x14ac:dyDescent="0.2">
      <c r="H15497"/>
      <c r="I15497"/>
    </row>
    <row r="15498" spans="8:9" x14ac:dyDescent="0.2">
      <c r="H15498"/>
      <c r="I15498"/>
    </row>
    <row r="15499" spans="8:9" x14ac:dyDescent="0.2">
      <c r="H15499"/>
      <c r="I15499"/>
    </row>
    <row r="15500" spans="8:9" x14ac:dyDescent="0.2">
      <c r="H15500"/>
      <c r="I15500"/>
    </row>
    <row r="15501" spans="8:9" x14ac:dyDescent="0.2">
      <c r="H15501"/>
      <c r="I15501"/>
    </row>
    <row r="15502" spans="8:9" x14ac:dyDescent="0.2">
      <c r="H15502"/>
      <c r="I15502"/>
    </row>
    <row r="15503" spans="8:9" x14ac:dyDescent="0.2">
      <c r="H15503"/>
      <c r="I15503"/>
    </row>
    <row r="15504" spans="8:9" x14ac:dyDescent="0.2">
      <c r="H15504"/>
      <c r="I15504"/>
    </row>
    <row r="15505" spans="8:9" x14ac:dyDescent="0.2">
      <c r="H15505"/>
      <c r="I15505"/>
    </row>
    <row r="15506" spans="8:9" x14ac:dyDescent="0.2">
      <c r="H15506"/>
      <c r="I15506"/>
    </row>
    <row r="15507" spans="8:9" x14ac:dyDescent="0.2">
      <c r="H15507"/>
      <c r="I15507"/>
    </row>
    <row r="15508" spans="8:9" x14ac:dyDescent="0.2">
      <c r="H15508"/>
      <c r="I15508"/>
    </row>
    <row r="15509" spans="8:9" x14ac:dyDescent="0.2">
      <c r="H15509"/>
      <c r="I15509"/>
    </row>
    <row r="15510" spans="8:9" x14ac:dyDescent="0.2">
      <c r="H15510"/>
      <c r="I15510"/>
    </row>
    <row r="15511" spans="8:9" x14ac:dyDescent="0.2">
      <c r="H15511"/>
      <c r="I15511"/>
    </row>
    <row r="15512" spans="8:9" x14ac:dyDescent="0.2">
      <c r="H15512"/>
      <c r="I15512"/>
    </row>
    <row r="15513" spans="8:9" x14ac:dyDescent="0.2">
      <c r="H15513"/>
      <c r="I15513"/>
    </row>
    <row r="15514" spans="8:9" x14ac:dyDescent="0.2">
      <c r="H15514"/>
      <c r="I15514"/>
    </row>
    <row r="15515" spans="8:9" x14ac:dyDescent="0.2">
      <c r="H15515"/>
      <c r="I15515"/>
    </row>
    <row r="15516" spans="8:9" x14ac:dyDescent="0.2">
      <c r="H15516"/>
      <c r="I15516"/>
    </row>
    <row r="15517" spans="8:9" x14ac:dyDescent="0.2">
      <c r="H15517"/>
      <c r="I15517"/>
    </row>
    <row r="15518" spans="8:9" x14ac:dyDescent="0.2">
      <c r="H15518"/>
      <c r="I15518"/>
    </row>
    <row r="15519" spans="8:9" x14ac:dyDescent="0.2">
      <c r="H15519"/>
      <c r="I15519"/>
    </row>
    <row r="15520" spans="8:9" x14ac:dyDescent="0.2">
      <c r="H15520"/>
      <c r="I15520"/>
    </row>
    <row r="15521" spans="8:9" x14ac:dyDescent="0.2">
      <c r="H15521"/>
      <c r="I15521"/>
    </row>
    <row r="15522" spans="8:9" x14ac:dyDescent="0.2">
      <c r="H15522"/>
      <c r="I15522"/>
    </row>
    <row r="15523" spans="8:9" x14ac:dyDescent="0.2">
      <c r="H15523"/>
      <c r="I15523"/>
    </row>
    <row r="15524" spans="8:9" x14ac:dyDescent="0.2">
      <c r="H15524"/>
      <c r="I15524"/>
    </row>
    <row r="15525" spans="8:9" x14ac:dyDescent="0.2">
      <c r="H15525"/>
      <c r="I15525"/>
    </row>
    <row r="15526" spans="8:9" x14ac:dyDescent="0.2">
      <c r="H15526"/>
      <c r="I15526"/>
    </row>
    <row r="15527" spans="8:9" x14ac:dyDescent="0.2">
      <c r="H15527"/>
      <c r="I15527"/>
    </row>
    <row r="15528" spans="8:9" x14ac:dyDescent="0.2">
      <c r="H15528"/>
      <c r="I15528"/>
    </row>
    <row r="15529" spans="8:9" x14ac:dyDescent="0.2">
      <c r="H15529"/>
      <c r="I15529"/>
    </row>
    <row r="15530" spans="8:9" x14ac:dyDescent="0.2">
      <c r="H15530"/>
      <c r="I15530"/>
    </row>
    <row r="15531" spans="8:9" x14ac:dyDescent="0.2">
      <c r="H15531"/>
      <c r="I15531"/>
    </row>
    <row r="15532" spans="8:9" x14ac:dyDescent="0.2">
      <c r="H15532"/>
      <c r="I15532"/>
    </row>
    <row r="15533" spans="8:9" x14ac:dyDescent="0.2">
      <c r="H15533"/>
      <c r="I15533"/>
    </row>
    <row r="15534" spans="8:9" x14ac:dyDescent="0.2">
      <c r="H15534"/>
      <c r="I15534"/>
    </row>
    <row r="15535" spans="8:9" x14ac:dyDescent="0.2">
      <c r="H15535"/>
      <c r="I15535"/>
    </row>
    <row r="15536" spans="8:9" x14ac:dyDescent="0.2">
      <c r="H15536"/>
      <c r="I15536"/>
    </row>
    <row r="15537" spans="8:9" x14ac:dyDescent="0.2">
      <c r="H15537"/>
      <c r="I15537"/>
    </row>
    <row r="15538" spans="8:9" x14ac:dyDescent="0.2">
      <c r="H15538"/>
      <c r="I15538"/>
    </row>
    <row r="15539" spans="8:9" x14ac:dyDescent="0.2">
      <c r="H15539"/>
      <c r="I15539"/>
    </row>
    <row r="15540" spans="8:9" x14ac:dyDescent="0.2">
      <c r="H15540"/>
      <c r="I15540"/>
    </row>
    <row r="15541" spans="8:9" x14ac:dyDescent="0.2">
      <c r="H15541"/>
      <c r="I15541"/>
    </row>
    <row r="15542" spans="8:9" x14ac:dyDescent="0.2">
      <c r="H15542"/>
      <c r="I15542"/>
    </row>
    <row r="15543" spans="8:9" x14ac:dyDescent="0.2">
      <c r="H15543"/>
      <c r="I15543"/>
    </row>
    <row r="15544" spans="8:9" x14ac:dyDescent="0.2">
      <c r="H15544"/>
      <c r="I15544"/>
    </row>
    <row r="15545" spans="8:9" x14ac:dyDescent="0.2">
      <c r="H15545"/>
      <c r="I15545"/>
    </row>
    <row r="15546" spans="8:9" x14ac:dyDescent="0.2">
      <c r="H15546"/>
      <c r="I15546"/>
    </row>
    <row r="15547" spans="8:9" x14ac:dyDescent="0.2">
      <c r="H15547"/>
      <c r="I15547"/>
    </row>
    <row r="15548" spans="8:9" x14ac:dyDescent="0.2">
      <c r="H15548"/>
      <c r="I15548"/>
    </row>
    <row r="15549" spans="8:9" x14ac:dyDescent="0.2">
      <c r="H15549"/>
      <c r="I15549"/>
    </row>
    <row r="15550" spans="8:9" x14ac:dyDescent="0.2">
      <c r="H15550"/>
      <c r="I15550"/>
    </row>
    <row r="15551" spans="8:9" x14ac:dyDescent="0.2">
      <c r="H15551"/>
      <c r="I15551"/>
    </row>
    <row r="15552" spans="8:9" x14ac:dyDescent="0.2">
      <c r="H15552"/>
      <c r="I15552"/>
    </row>
    <row r="15553" spans="8:9" x14ac:dyDescent="0.2">
      <c r="H15553"/>
      <c r="I15553"/>
    </row>
    <row r="15554" spans="8:9" x14ac:dyDescent="0.2">
      <c r="H15554"/>
      <c r="I15554"/>
    </row>
    <row r="15555" spans="8:9" x14ac:dyDescent="0.2">
      <c r="H15555"/>
      <c r="I15555"/>
    </row>
    <row r="15556" spans="8:9" x14ac:dyDescent="0.2">
      <c r="H15556"/>
      <c r="I15556"/>
    </row>
    <row r="15557" spans="8:9" x14ac:dyDescent="0.2">
      <c r="H15557"/>
      <c r="I15557"/>
    </row>
    <row r="15558" spans="8:9" x14ac:dyDescent="0.2">
      <c r="H15558"/>
      <c r="I15558"/>
    </row>
    <row r="15559" spans="8:9" x14ac:dyDescent="0.2">
      <c r="H15559"/>
      <c r="I15559"/>
    </row>
    <row r="15560" spans="8:9" x14ac:dyDescent="0.2">
      <c r="H15560"/>
      <c r="I15560"/>
    </row>
    <row r="15561" spans="8:9" x14ac:dyDescent="0.2">
      <c r="H15561"/>
      <c r="I15561"/>
    </row>
    <row r="15562" spans="8:9" x14ac:dyDescent="0.2">
      <c r="H15562"/>
      <c r="I15562"/>
    </row>
    <row r="15563" spans="8:9" x14ac:dyDescent="0.2">
      <c r="H15563"/>
      <c r="I15563"/>
    </row>
    <row r="15564" spans="8:9" x14ac:dyDescent="0.2">
      <c r="H15564"/>
      <c r="I15564"/>
    </row>
    <row r="15565" spans="8:9" x14ac:dyDescent="0.2">
      <c r="H15565"/>
      <c r="I15565"/>
    </row>
    <row r="15566" spans="8:9" x14ac:dyDescent="0.2">
      <c r="H15566"/>
      <c r="I15566"/>
    </row>
    <row r="15567" spans="8:9" x14ac:dyDescent="0.2">
      <c r="H15567"/>
      <c r="I15567"/>
    </row>
    <row r="15568" spans="8:9" x14ac:dyDescent="0.2">
      <c r="H15568"/>
      <c r="I15568"/>
    </row>
    <row r="15569" spans="8:9" x14ac:dyDescent="0.2">
      <c r="H15569"/>
      <c r="I15569"/>
    </row>
    <row r="15570" spans="8:9" x14ac:dyDescent="0.2">
      <c r="H15570"/>
      <c r="I15570"/>
    </row>
    <row r="15571" spans="8:9" x14ac:dyDescent="0.2">
      <c r="H15571"/>
      <c r="I15571"/>
    </row>
    <row r="15572" spans="8:9" x14ac:dyDescent="0.2">
      <c r="H15572"/>
      <c r="I15572"/>
    </row>
    <row r="15573" spans="8:9" x14ac:dyDescent="0.2">
      <c r="H15573"/>
      <c r="I15573"/>
    </row>
    <row r="15574" spans="8:9" x14ac:dyDescent="0.2">
      <c r="H15574"/>
      <c r="I15574"/>
    </row>
    <row r="15575" spans="8:9" x14ac:dyDescent="0.2">
      <c r="H15575"/>
      <c r="I15575"/>
    </row>
    <row r="15576" spans="8:9" x14ac:dyDescent="0.2">
      <c r="H15576"/>
      <c r="I15576"/>
    </row>
    <row r="15577" spans="8:9" x14ac:dyDescent="0.2">
      <c r="H15577"/>
      <c r="I15577"/>
    </row>
    <row r="15578" spans="8:9" x14ac:dyDescent="0.2">
      <c r="H15578"/>
      <c r="I15578"/>
    </row>
    <row r="15579" spans="8:9" x14ac:dyDescent="0.2">
      <c r="H15579"/>
      <c r="I15579"/>
    </row>
    <row r="15580" spans="8:9" x14ac:dyDescent="0.2">
      <c r="H15580"/>
      <c r="I15580"/>
    </row>
    <row r="15581" spans="8:9" x14ac:dyDescent="0.2">
      <c r="H15581"/>
      <c r="I15581"/>
    </row>
    <row r="15582" spans="8:9" x14ac:dyDescent="0.2">
      <c r="H15582"/>
      <c r="I15582"/>
    </row>
    <row r="15583" spans="8:9" x14ac:dyDescent="0.2">
      <c r="H15583"/>
      <c r="I15583"/>
    </row>
    <row r="15584" spans="8:9" x14ac:dyDescent="0.2">
      <c r="H15584"/>
      <c r="I15584"/>
    </row>
    <row r="15585" spans="8:9" x14ac:dyDescent="0.2">
      <c r="H15585"/>
      <c r="I15585"/>
    </row>
    <row r="15586" spans="8:9" x14ac:dyDescent="0.2">
      <c r="H15586"/>
      <c r="I15586"/>
    </row>
    <row r="15587" spans="8:9" x14ac:dyDescent="0.2">
      <c r="H15587"/>
      <c r="I15587"/>
    </row>
    <row r="15588" spans="8:9" x14ac:dyDescent="0.2">
      <c r="H15588"/>
      <c r="I15588"/>
    </row>
    <row r="15589" spans="8:9" x14ac:dyDescent="0.2">
      <c r="H15589"/>
      <c r="I15589"/>
    </row>
    <row r="15590" spans="8:9" x14ac:dyDescent="0.2">
      <c r="H15590"/>
      <c r="I15590"/>
    </row>
    <row r="15591" spans="8:9" x14ac:dyDescent="0.2">
      <c r="H15591"/>
      <c r="I15591"/>
    </row>
    <row r="15592" spans="8:9" x14ac:dyDescent="0.2">
      <c r="H15592"/>
      <c r="I15592"/>
    </row>
    <row r="15593" spans="8:9" x14ac:dyDescent="0.2">
      <c r="H15593"/>
      <c r="I15593"/>
    </row>
    <row r="15594" spans="8:9" x14ac:dyDescent="0.2">
      <c r="H15594"/>
      <c r="I15594"/>
    </row>
    <row r="15595" spans="8:9" x14ac:dyDescent="0.2">
      <c r="H15595"/>
      <c r="I15595"/>
    </row>
    <row r="15596" spans="8:9" x14ac:dyDescent="0.2">
      <c r="H15596"/>
      <c r="I15596"/>
    </row>
    <row r="15597" spans="8:9" x14ac:dyDescent="0.2">
      <c r="H15597"/>
      <c r="I15597"/>
    </row>
    <row r="15598" spans="8:9" x14ac:dyDescent="0.2">
      <c r="H15598"/>
      <c r="I15598"/>
    </row>
    <row r="15599" spans="8:9" x14ac:dyDescent="0.2">
      <c r="H15599"/>
      <c r="I15599"/>
    </row>
    <row r="15600" spans="8:9" x14ac:dyDescent="0.2">
      <c r="H15600"/>
      <c r="I15600"/>
    </row>
    <row r="15601" spans="8:9" x14ac:dyDescent="0.2">
      <c r="H15601"/>
      <c r="I15601"/>
    </row>
    <row r="15602" spans="8:9" x14ac:dyDescent="0.2">
      <c r="H15602"/>
      <c r="I15602"/>
    </row>
    <row r="15603" spans="8:9" x14ac:dyDescent="0.2">
      <c r="H15603"/>
      <c r="I15603"/>
    </row>
    <row r="15604" spans="8:9" x14ac:dyDescent="0.2">
      <c r="H15604"/>
      <c r="I15604"/>
    </row>
    <row r="15605" spans="8:9" x14ac:dyDescent="0.2">
      <c r="H15605"/>
      <c r="I15605"/>
    </row>
    <row r="15606" spans="8:9" x14ac:dyDescent="0.2">
      <c r="H15606"/>
      <c r="I15606"/>
    </row>
    <row r="15607" spans="8:9" x14ac:dyDescent="0.2">
      <c r="H15607"/>
      <c r="I15607"/>
    </row>
    <row r="15608" spans="8:9" x14ac:dyDescent="0.2">
      <c r="H15608"/>
      <c r="I15608"/>
    </row>
    <row r="15609" spans="8:9" x14ac:dyDescent="0.2">
      <c r="H15609"/>
      <c r="I15609"/>
    </row>
    <row r="15610" spans="8:9" x14ac:dyDescent="0.2">
      <c r="H15610"/>
      <c r="I15610"/>
    </row>
    <row r="15611" spans="8:9" x14ac:dyDescent="0.2">
      <c r="H15611"/>
      <c r="I15611"/>
    </row>
    <row r="15612" spans="8:9" x14ac:dyDescent="0.2">
      <c r="H15612"/>
      <c r="I15612"/>
    </row>
    <row r="15613" spans="8:9" x14ac:dyDescent="0.2">
      <c r="H15613"/>
      <c r="I15613"/>
    </row>
    <row r="15614" spans="8:9" x14ac:dyDescent="0.2">
      <c r="H15614"/>
      <c r="I15614"/>
    </row>
    <row r="15615" spans="8:9" x14ac:dyDescent="0.2">
      <c r="H15615"/>
      <c r="I15615"/>
    </row>
    <row r="15616" spans="8:9" x14ac:dyDescent="0.2">
      <c r="H15616"/>
      <c r="I15616"/>
    </row>
    <row r="15617" spans="8:9" x14ac:dyDescent="0.2">
      <c r="H15617"/>
      <c r="I15617"/>
    </row>
    <row r="15618" spans="8:9" x14ac:dyDescent="0.2">
      <c r="H15618"/>
      <c r="I15618"/>
    </row>
    <row r="15619" spans="8:9" x14ac:dyDescent="0.2">
      <c r="H15619"/>
      <c r="I15619"/>
    </row>
    <row r="15620" spans="8:9" x14ac:dyDescent="0.2">
      <c r="H15620"/>
      <c r="I15620"/>
    </row>
    <row r="15621" spans="8:9" x14ac:dyDescent="0.2">
      <c r="H15621"/>
      <c r="I15621"/>
    </row>
    <row r="15622" spans="8:9" x14ac:dyDescent="0.2">
      <c r="H15622"/>
      <c r="I15622"/>
    </row>
    <row r="15623" spans="8:9" x14ac:dyDescent="0.2">
      <c r="H15623"/>
      <c r="I15623"/>
    </row>
    <row r="15624" spans="8:9" x14ac:dyDescent="0.2">
      <c r="H15624"/>
      <c r="I15624"/>
    </row>
    <row r="15625" spans="8:9" x14ac:dyDescent="0.2">
      <c r="H15625"/>
      <c r="I15625"/>
    </row>
    <row r="15626" spans="8:9" x14ac:dyDescent="0.2">
      <c r="H15626"/>
      <c r="I15626"/>
    </row>
    <row r="15627" spans="8:9" x14ac:dyDescent="0.2">
      <c r="H15627"/>
      <c r="I15627"/>
    </row>
    <row r="15628" spans="8:9" x14ac:dyDescent="0.2">
      <c r="H15628"/>
      <c r="I15628"/>
    </row>
    <row r="15629" spans="8:9" x14ac:dyDescent="0.2">
      <c r="H15629"/>
      <c r="I15629"/>
    </row>
    <row r="15630" spans="8:9" x14ac:dyDescent="0.2">
      <c r="H15630"/>
      <c r="I15630"/>
    </row>
    <row r="15631" spans="8:9" x14ac:dyDescent="0.2">
      <c r="H15631"/>
      <c r="I15631"/>
    </row>
    <row r="15632" spans="8:9" x14ac:dyDescent="0.2">
      <c r="H15632"/>
      <c r="I15632"/>
    </row>
    <row r="15633" spans="8:9" x14ac:dyDescent="0.2">
      <c r="H15633"/>
      <c r="I15633"/>
    </row>
    <row r="15634" spans="8:9" x14ac:dyDescent="0.2">
      <c r="H15634"/>
      <c r="I15634"/>
    </row>
    <row r="15635" spans="8:9" x14ac:dyDescent="0.2">
      <c r="H15635"/>
      <c r="I15635"/>
    </row>
    <row r="15636" spans="8:9" x14ac:dyDescent="0.2">
      <c r="H15636"/>
      <c r="I15636"/>
    </row>
    <row r="15637" spans="8:9" x14ac:dyDescent="0.2">
      <c r="H15637"/>
      <c r="I15637"/>
    </row>
    <row r="15638" spans="8:9" x14ac:dyDescent="0.2">
      <c r="H15638"/>
      <c r="I15638"/>
    </row>
    <row r="15639" spans="8:9" x14ac:dyDescent="0.2">
      <c r="H15639"/>
      <c r="I15639"/>
    </row>
    <row r="15640" spans="8:9" x14ac:dyDescent="0.2">
      <c r="H15640"/>
      <c r="I15640"/>
    </row>
    <row r="15641" spans="8:9" x14ac:dyDescent="0.2">
      <c r="H15641"/>
      <c r="I15641"/>
    </row>
    <row r="15642" spans="8:9" x14ac:dyDescent="0.2">
      <c r="H15642"/>
      <c r="I15642"/>
    </row>
    <row r="15643" spans="8:9" x14ac:dyDescent="0.2">
      <c r="H15643"/>
      <c r="I15643"/>
    </row>
    <row r="15644" spans="8:9" x14ac:dyDescent="0.2">
      <c r="H15644"/>
      <c r="I15644"/>
    </row>
    <row r="15645" spans="8:9" x14ac:dyDescent="0.2">
      <c r="H15645"/>
      <c r="I15645"/>
    </row>
    <row r="15646" spans="8:9" x14ac:dyDescent="0.2">
      <c r="H15646"/>
      <c r="I15646"/>
    </row>
    <row r="15647" spans="8:9" x14ac:dyDescent="0.2">
      <c r="H15647"/>
      <c r="I15647"/>
    </row>
    <row r="15648" spans="8:9" x14ac:dyDescent="0.2">
      <c r="H15648"/>
      <c r="I15648"/>
    </row>
    <row r="15649" spans="8:9" x14ac:dyDescent="0.2">
      <c r="H15649"/>
      <c r="I15649"/>
    </row>
    <row r="15650" spans="8:9" x14ac:dyDescent="0.2">
      <c r="H15650"/>
      <c r="I15650"/>
    </row>
    <row r="15651" spans="8:9" x14ac:dyDescent="0.2">
      <c r="H15651"/>
      <c r="I15651"/>
    </row>
    <row r="15652" spans="8:9" x14ac:dyDescent="0.2">
      <c r="H15652"/>
      <c r="I15652"/>
    </row>
    <row r="15653" spans="8:9" x14ac:dyDescent="0.2">
      <c r="H15653"/>
      <c r="I15653"/>
    </row>
    <row r="15654" spans="8:9" x14ac:dyDescent="0.2">
      <c r="H15654"/>
      <c r="I15654"/>
    </row>
    <row r="15655" spans="8:9" x14ac:dyDescent="0.2">
      <c r="H15655"/>
      <c r="I15655"/>
    </row>
    <row r="15656" spans="8:9" x14ac:dyDescent="0.2">
      <c r="H15656"/>
      <c r="I15656"/>
    </row>
    <row r="15657" spans="8:9" x14ac:dyDescent="0.2">
      <c r="H15657"/>
      <c r="I15657"/>
    </row>
    <row r="15658" spans="8:9" x14ac:dyDescent="0.2">
      <c r="H15658"/>
      <c r="I15658"/>
    </row>
    <row r="15659" spans="8:9" x14ac:dyDescent="0.2">
      <c r="H15659"/>
      <c r="I15659"/>
    </row>
    <row r="15660" spans="8:9" x14ac:dyDescent="0.2">
      <c r="H15660"/>
      <c r="I15660"/>
    </row>
    <row r="15661" spans="8:9" x14ac:dyDescent="0.2">
      <c r="H15661"/>
      <c r="I15661"/>
    </row>
    <row r="15662" spans="8:9" x14ac:dyDescent="0.2">
      <c r="H15662"/>
      <c r="I15662"/>
    </row>
    <row r="15663" spans="8:9" x14ac:dyDescent="0.2">
      <c r="H15663"/>
      <c r="I15663"/>
    </row>
    <row r="15664" spans="8:9" x14ac:dyDescent="0.2">
      <c r="H15664"/>
      <c r="I15664"/>
    </row>
    <row r="15665" spans="8:9" x14ac:dyDescent="0.2">
      <c r="H15665"/>
      <c r="I15665"/>
    </row>
    <row r="15666" spans="8:9" x14ac:dyDescent="0.2">
      <c r="H15666"/>
      <c r="I15666"/>
    </row>
    <row r="15667" spans="8:9" x14ac:dyDescent="0.2">
      <c r="H15667"/>
      <c r="I15667"/>
    </row>
    <row r="15668" spans="8:9" x14ac:dyDescent="0.2">
      <c r="H15668"/>
      <c r="I15668"/>
    </row>
    <row r="15669" spans="8:9" x14ac:dyDescent="0.2">
      <c r="H15669"/>
      <c r="I15669"/>
    </row>
    <row r="15670" spans="8:9" x14ac:dyDescent="0.2">
      <c r="H15670"/>
      <c r="I15670"/>
    </row>
    <row r="15671" spans="8:9" x14ac:dyDescent="0.2">
      <c r="H15671"/>
      <c r="I15671"/>
    </row>
    <row r="15672" spans="8:9" x14ac:dyDescent="0.2">
      <c r="H15672"/>
      <c r="I15672"/>
    </row>
    <row r="15673" spans="8:9" x14ac:dyDescent="0.2">
      <c r="H15673"/>
      <c r="I15673"/>
    </row>
    <row r="15674" spans="8:9" x14ac:dyDescent="0.2">
      <c r="H15674"/>
      <c r="I15674"/>
    </row>
    <row r="15675" spans="8:9" x14ac:dyDescent="0.2">
      <c r="H15675"/>
      <c r="I15675"/>
    </row>
    <row r="15676" spans="8:9" x14ac:dyDescent="0.2">
      <c r="H15676"/>
      <c r="I15676"/>
    </row>
    <row r="15677" spans="8:9" x14ac:dyDescent="0.2">
      <c r="H15677"/>
      <c r="I15677"/>
    </row>
    <row r="15678" spans="8:9" x14ac:dyDescent="0.2">
      <c r="H15678"/>
      <c r="I15678"/>
    </row>
    <row r="15679" spans="8:9" x14ac:dyDescent="0.2">
      <c r="H15679"/>
      <c r="I15679"/>
    </row>
    <row r="15680" spans="8:9" x14ac:dyDescent="0.2">
      <c r="H15680"/>
      <c r="I15680"/>
    </row>
    <row r="15681" spans="8:9" x14ac:dyDescent="0.2">
      <c r="H15681"/>
      <c r="I15681"/>
    </row>
    <row r="15682" spans="8:9" x14ac:dyDescent="0.2">
      <c r="H15682"/>
      <c r="I15682"/>
    </row>
    <row r="15683" spans="8:9" x14ac:dyDescent="0.2">
      <c r="H15683"/>
      <c r="I15683"/>
    </row>
    <row r="15684" spans="8:9" x14ac:dyDescent="0.2">
      <c r="H15684"/>
      <c r="I15684"/>
    </row>
    <row r="15685" spans="8:9" x14ac:dyDescent="0.2">
      <c r="H15685"/>
      <c r="I15685"/>
    </row>
    <row r="15686" spans="8:9" x14ac:dyDescent="0.2">
      <c r="H15686"/>
      <c r="I15686"/>
    </row>
    <row r="15687" spans="8:9" x14ac:dyDescent="0.2">
      <c r="H15687"/>
      <c r="I15687"/>
    </row>
    <row r="15688" spans="8:9" x14ac:dyDescent="0.2">
      <c r="H15688"/>
      <c r="I15688"/>
    </row>
    <row r="15689" spans="8:9" x14ac:dyDescent="0.2">
      <c r="H15689"/>
      <c r="I15689"/>
    </row>
    <row r="15690" spans="8:9" x14ac:dyDescent="0.2">
      <c r="H15690"/>
      <c r="I15690"/>
    </row>
    <row r="15691" spans="8:9" x14ac:dyDescent="0.2">
      <c r="H15691"/>
      <c r="I15691"/>
    </row>
    <row r="15692" spans="8:9" x14ac:dyDescent="0.2">
      <c r="H15692"/>
      <c r="I15692"/>
    </row>
    <row r="15693" spans="8:9" x14ac:dyDescent="0.2">
      <c r="H15693"/>
      <c r="I15693"/>
    </row>
    <row r="15694" spans="8:9" x14ac:dyDescent="0.2">
      <c r="H15694"/>
      <c r="I15694"/>
    </row>
    <row r="15695" spans="8:9" x14ac:dyDescent="0.2">
      <c r="H15695"/>
      <c r="I15695"/>
    </row>
    <row r="15696" spans="8:9" x14ac:dyDescent="0.2">
      <c r="H15696"/>
      <c r="I15696"/>
    </row>
    <row r="15697" spans="8:9" x14ac:dyDescent="0.2">
      <c r="H15697"/>
      <c r="I15697"/>
    </row>
    <row r="15698" spans="8:9" x14ac:dyDescent="0.2">
      <c r="H15698"/>
      <c r="I15698"/>
    </row>
    <row r="15699" spans="8:9" x14ac:dyDescent="0.2">
      <c r="H15699"/>
      <c r="I15699"/>
    </row>
    <row r="15700" spans="8:9" x14ac:dyDescent="0.2">
      <c r="H15700"/>
      <c r="I15700"/>
    </row>
    <row r="15701" spans="8:9" x14ac:dyDescent="0.2">
      <c r="H15701"/>
      <c r="I15701"/>
    </row>
    <row r="15702" spans="8:9" x14ac:dyDescent="0.2">
      <c r="H15702"/>
      <c r="I15702"/>
    </row>
    <row r="15703" spans="8:9" x14ac:dyDescent="0.2">
      <c r="H15703"/>
      <c r="I15703"/>
    </row>
    <row r="15704" spans="8:9" x14ac:dyDescent="0.2">
      <c r="H15704"/>
      <c r="I15704"/>
    </row>
    <row r="15705" spans="8:9" x14ac:dyDescent="0.2">
      <c r="H15705"/>
      <c r="I15705"/>
    </row>
    <row r="15706" spans="8:9" x14ac:dyDescent="0.2">
      <c r="H15706"/>
      <c r="I15706"/>
    </row>
    <row r="15707" spans="8:9" x14ac:dyDescent="0.2">
      <c r="H15707"/>
      <c r="I15707"/>
    </row>
    <row r="15708" spans="8:9" x14ac:dyDescent="0.2">
      <c r="H15708"/>
      <c r="I15708"/>
    </row>
    <row r="15709" spans="8:9" x14ac:dyDescent="0.2">
      <c r="H15709"/>
      <c r="I15709"/>
    </row>
    <row r="15710" spans="8:9" x14ac:dyDescent="0.2">
      <c r="H15710"/>
      <c r="I15710"/>
    </row>
    <row r="15711" spans="8:9" x14ac:dyDescent="0.2">
      <c r="H15711"/>
      <c r="I15711"/>
    </row>
    <row r="15712" spans="8:9" x14ac:dyDescent="0.2">
      <c r="H15712"/>
      <c r="I15712"/>
    </row>
    <row r="15713" spans="8:9" x14ac:dyDescent="0.2">
      <c r="H15713"/>
      <c r="I15713"/>
    </row>
    <row r="15714" spans="8:9" x14ac:dyDescent="0.2">
      <c r="H15714"/>
      <c r="I15714"/>
    </row>
    <row r="15715" spans="8:9" x14ac:dyDescent="0.2">
      <c r="H15715"/>
      <c r="I15715"/>
    </row>
    <row r="15716" spans="8:9" x14ac:dyDescent="0.2">
      <c r="H15716"/>
      <c r="I15716"/>
    </row>
    <row r="15717" spans="8:9" x14ac:dyDescent="0.2">
      <c r="H15717"/>
      <c r="I15717"/>
    </row>
    <row r="15718" spans="8:9" x14ac:dyDescent="0.2">
      <c r="H15718"/>
      <c r="I15718"/>
    </row>
    <row r="15719" spans="8:9" x14ac:dyDescent="0.2">
      <c r="H15719"/>
      <c r="I15719"/>
    </row>
    <row r="15720" spans="8:9" x14ac:dyDescent="0.2">
      <c r="H15720"/>
      <c r="I15720"/>
    </row>
    <row r="15721" spans="8:9" x14ac:dyDescent="0.2">
      <c r="H15721"/>
      <c r="I15721"/>
    </row>
    <row r="15722" spans="8:9" x14ac:dyDescent="0.2">
      <c r="H15722"/>
      <c r="I15722"/>
    </row>
    <row r="15723" spans="8:9" x14ac:dyDescent="0.2">
      <c r="H15723"/>
      <c r="I15723"/>
    </row>
    <row r="15724" spans="8:9" x14ac:dyDescent="0.2">
      <c r="H15724"/>
      <c r="I15724"/>
    </row>
    <row r="15725" spans="8:9" x14ac:dyDescent="0.2">
      <c r="H15725"/>
      <c r="I15725"/>
    </row>
    <row r="15726" spans="8:9" x14ac:dyDescent="0.2">
      <c r="H15726"/>
      <c r="I15726"/>
    </row>
    <row r="15727" spans="8:9" x14ac:dyDescent="0.2">
      <c r="H15727"/>
      <c r="I15727"/>
    </row>
    <row r="15728" spans="8:9" x14ac:dyDescent="0.2">
      <c r="H15728"/>
      <c r="I15728"/>
    </row>
    <row r="15729" spans="8:9" x14ac:dyDescent="0.2">
      <c r="H15729"/>
      <c r="I15729"/>
    </row>
    <row r="15730" spans="8:9" x14ac:dyDescent="0.2">
      <c r="H15730"/>
      <c r="I15730"/>
    </row>
    <row r="15731" spans="8:9" x14ac:dyDescent="0.2">
      <c r="H15731"/>
      <c r="I15731"/>
    </row>
    <row r="15732" spans="8:9" x14ac:dyDescent="0.2">
      <c r="H15732"/>
      <c r="I15732"/>
    </row>
    <row r="15733" spans="8:9" x14ac:dyDescent="0.2">
      <c r="H15733"/>
      <c r="I15733"/>
    </row>
    <row r="15734" spans="8:9" x14ac:dyDescent="0.2">
      <c r="H15734"/>
      <c r="I15734"/>
    </row>
    <row r="15735" spans="8:9" x14ac:dyDescent="0.2">
      <c r="H15735"/>
      <c r="I15735"/>
    </row>
    <row r="15736" spans="8:9" x14ac:dyDescent="0.2">
      <c r="H15736"/>
      <c r="I15736"/>
    </row>
    <row r="15737" spans="8:9" x14ac:dyDescent="0.2">
      <c r="H15737"/>
      <c r="I15737"/>
    </row>
    <row r="15738" spans="8:9" x14ac:dyDescent="0.2">
      <c r="H15738"/>
      <c r="I15738"/>
    </row>
    <row r="15739" spans="8:9" x14ac:dyDescent="0.2">
      <c r="H15739"/>
      <c r="I15739"/>
    </row>
    <row r="15740" spans="8:9" x14ac:dyDescent="0.2">
      <c r="H15740"/>
      <c r="I15740"/>
    </row>
    <row r="15741" spans="8:9" x14ac:dyDescent="0.2">
      <c r="H15741"/>
      <c r="I15741"/>
    </row>
    <row r="15742" spans="8:9" x14ac:dyDescent="0.2">
      <c r="H15742"/>
      <c r="I15742"/>
    </row>
    <row r="15743" spans="8:9" x14ac:dyDescent="0.2">
      <c r="H15743"/>
      <c r="I15743"/>
    </row>
    <row r="15744" spans="8:9" x14ac:dyDescent="0.2">
      <c r="H15744"/>
      <c r="I15744"/>
    </row>
    <row r="15745" spans="8:9" x14ac:dyDescent="0.2">
      <c r="H15745"/>
      <c r="I15745"/>
    </row>
    <row r="15746" spans="8:9" x14ac:dyDescent="0.2">
      <c r="H15746"/>
      <c r="I15746"/>
    </row>
    <row r="15747" spans="8:9" x14ac:dyDescent="0.2">
      <c r="H15747"/>
      <c r="I15747"/>
    </row>
    <row r="15748" spans="8:9" x14ac:dyDescent="0.2">
      <c r="H15748"/>
      <c r="I15748"/>
    </row>
    <row r="15749" spans="8:9" x14ac:dyDescent="0.2">
      <c r="H15749"/>
      <c r="I15749"/>
    </row>
    <row r="15750" spans="8:9" x14ac:dyDescent="0.2">
      <c r="H15750"/>
      <c r="I15750"/>
    </row>
    <row r="15751" spans="8:9" x14ac:dyDescent="0.2">
      <c r="H15751"/>
      <c r="I15751"/>
    </row>
    <row r="15752" spans="8:9" x14ac:dyDescent="0.2">
      <c r="H15752"/>
      <c r="I15752"/>
    </row>
    <row r="15753" spans="8:9" x14ac:dyDescent="0.2">
      <c r="H15753"/>
      <c r="I15753"/>
    </row>
    <row r="15754" spans="8:9" x14ac:dyDescent="0.2">
      <c r="H15754"/>
      <c r="I15754"/>
    </row>
    <row r="15755" spans="8:9" x14ac:dyDescent="0.2">
      <c r="H15755"/>
      <c r="I15755"/>
    </row>
    <row r="15756" spans="8:9" x14ac:dyDescent="0.2">
      <c r="H15756"/>
      <c r="I15756"/>
    </row>
    <row r="15757" spans="8:9" x14ac:dyDescent="0.2">
      <c r="H15757"/>
      <c r="I15757"/>
    </row>
    <row r="15758" spans="8:9" x14ac:dyDescent="0.2">
      <c r="H15758"/>
      <c r="I15758"/>
    </row>
    <row r="15759" spans="8:9" x14ac:dyDescent="0.2">
      <c r="H15759"/>
      <c r="I15759"/>
    </row>
    <row r="15760" spans="8:9" x14ac:dyDescent="0.2">
      <c r="H15760"/>
      <c r="I15760"/>
    </row>
    <row r="15761" spans="8:9" x14ac:dyDescent="0.2">
      <c r="H15761"/>
      <c r="I15761"/>
    </row>
    <row r="15762" spans="8:9" x14ac:dyDescent="0.2">
      <c r="H15762"/>
      <c r="I15762"/>
    </row>
    <row r="15763" spans="8:9" x14ac:dyDescent="0.2">
      <c r="H15763"/>
      <c r="I15763"/>
    </row>
    <row r="15764" spans="8:9" x14ac:dyDescent="0.2">
      <c r="H15764"/>
      <c r="I15764"/>
    </row>
    <row r="15765" spans="8:9" x14ac:dyDescent="0.2">
      <c r="H15765"/>
      <c r="I15765"/>
    </row>
    <row r="15766" spans="8:9" x14ac:dyDescent="0.2">
      <c r="H15766"/>
      <c r="I15766"/>
    </row>
    <row r="15767" spans="8:9" x14ac:dyDescent="0.2">
      <c r="H15767"/>
      <c r="I15767"/>
    </row>
    <row r="15768" spans="8:9" x14ac:dyDescent="0.2">
      <c r="H15768"/>
      <c r="I15768"/>
    </row>
    <row r="15769" spans="8:9" x14ac:dyDescent="0.2">
      <c r="H15769"/>
      <c r="I15769"/>
    </row>
    <row r="15770" spans="8:9" x14ac:dyDescent="0.2">
      <c r="H15770"/>
      <c r="I15770"/>
    </row>
    <row r="15771" spans="8:9" x14ac:dyDescent="0.2">
      <c r="H15771"/>
      <c r="I15771"/>
    </row>
    <row r="15772" spans="8:9" x14ac:dyDescent="0.2">
      <c r="H15772"/>
      <c r="I15772"/>
    </row>
    <row r="15773" spans="8:9" x14ac:dyDescent="0.2">
      <c r="H15773"/>
      <c r="I15773"/>
    </row>
    <row r="15774" spans="8:9" x14ac:dyDescent="0.2">
      <c r="H15774"/>
      <c r="I15774"/>
    </row>
    <row r="15775" spans="8:9" x14ac:dyDescent="0.2">
      <c r="H15775"/>
      <c r="I15775"/>
    </row>
    <row r="15776" spans="8:9" x14ac:dyDescent="0.2">
      <c r="H15776"/>
      <c r="I15776"/>
    </row>
    <row r="15777" spans="8:9" x14ac:dyDescent="0.2">
      <c r="H15777"/>
      <c r="I15777"/>
    </row>
    <row r="15778" spans="8:9" x14ac:dyDescent="0.2">
      <c r="H15778"/>
      <c r="I15778"/>
    </row>
    <row r="15779" spans="8:9" x14ac:dyDescent="0.2">
      <c r="H15779"/>
      <c r="I15779"/>
    </row>
    <row r="15780" spans="8:9" x14ac:dyDescent="0.2">
      <c r="H15780"/>
      <c r="I15780"/>
    </row>
    <row r="15781" spans="8:9" x14ac:dyDescent="0.2">
      <c r="H15781"/>
      <c r="I15781"/>
    </row>
    <row r="15782" spans="8:9" x14ac:dyDescent="0.2">
      <c r="H15782"/>
      <c r="I15782"/>
    </row>
    <row r="15783" spans="8:9" x14ac:dyDescent="0.2">
      <c r="H15783"/>
      <c r="I15783"/>
    </row>
    <row r="15784" spans="8:9" x14ac:dyDescent="0.2">
      <c r="H15784"/>
      <c r="I15784"/>
    </row>
    <row r="15785" spans="8:9" x14ac:dyDescent="0.2">
      <c r="H15785"/>
      <c r="I15785"/>
    </row>
    <row r="15786" spans="8:9" x14ac:dyDescent="0.2">
      <c r="H15786"/>
      <c r="I15786"/>
    </row>
    <row r="15787" spans="8:9" x14ac:dyDescent="0.2">
      <c r="H15787"/>
      <c r="I15787"/>
    </row>
    <row r="15788" spans="8:9" x14ac:dyDescent="0.2">
      <c r="H15788"/>
      <c r="I15788"/>
    </row>
    <row r="15789" spans="8:9" x14ac:dyDescent="0.2">
      <c r="H15789"/>
      <c r="I15789"/>
    </row>
    <row r="15790" spans="8:9" x14ac:dyDescent="0.2">
      <c r="H15790"/>
      <c r="I15790"/>
    </row>
    <row r="15791" spans="8:9" x14ac:dyDescent="0.2">
      <c r="H15791"/>
      <c r="I15791"/>
    </row>
    <row r="15792" spans="8:9" x14ac:dyDescent="0.2">
      <c r="H15792"/>
      <c r="I15792"/>
    </row>
    <row r="15793" spans="8:9" x14ac:dyDescent="0.2">
      <c r="H15793"/>
      <c r="I15793"/>
    </row>
    <row r="15794" spans="8:9" x14ac:dyDescent="0.2">
      <c r="H15794"/>
      <c r="I15794"/>
    </row>
    <row r="15795" spans="8:9" x14ac:dyDescent="0.2">
      <c r="H15795"/>
      <c r="I15795"/>
    </row>
    <row r="15796" spans="8:9" x14ac:dyDescent="0.2">
      <c r="H15796"/>
      <c r="I15796"/>
    </row>
    <row r="15797" spans="8:9" x14ac:dyDescent="0.2">
      <c r="H15797"/>
      <c r="I15797"/>
    </row>
    <row r="15798" spans="8:9" x14ac:dyDescent="0.2">
      <c r="H15798"/>
      <c r="I15798"/>
    </row>
    <row r="15799" spans="8:9" x14ac:dyDescent="0.2">
      <c r="H15799"/>
      <c r="I15799"/>
    </row>
    <row r="15800" spans="8:9" x14ac:dyDescent="0.2">
      <c r="H15800"/>
      <c r="I15800"/>
    </row>
    <row r="15801" spans="8:9" x14ac:dyDescent="0.2">
      <c r="H15801"/>
      <c r="I15801"/>
    </row>
    <row r="15802" spans="8:9" x14ac:dyDescent="0.2">
      <c r="H15802"/>
      <c r="I15802"/>
    </row>
    <row r="15803" spans="8:9" x14ac:dyDescent="0.2">
      <c r="H15803"/>
      <c r="I15803"/>
    </row>
    <row r="15804" spans="8:9" x14ac:dyDescent="0.2">
      <c r="H15804"/>
      <c r="I15804"/>
    </row>
    <row r="15805" spans="8:9" x14ac:dyDescent="0.2">
      <c r="H15805"/>
      <c r="I15805"/>
    </row>
    <row r="15806" spans="8:9" x14ac:dyDescent="0.2">
      <c r="H15806"/>
      <c r="I15806"/>
    </row>
    <row r="15807" spans="8:9" x14ac:dyDescent="0.2">
      <c r="H15807"/>
      <c r="I15807"/>
    </row>
    <row r="15808" spans="8:9" x14ac:dyDescent="0.2">
      <c r="H15808"/>
      <c r="I15808"/>
    </row>
    <row r="15809" spans="8:9" x14ac:dyDescent="0.2">
      <c r="H15809"/>
      <c r="I15809"/>
    </row>
    <row r="15810" spans="8:9" x14ac:dyDescent="0.2">
      <c r="H15810"/>
      <c r="I15810"/>
    </row>
    <row r="15811" spans="8:9" x14ac:dyDescent="0.2">
      <c r="H15811"/>
      <c r="I15811"/>
    </row>
    <row r="15812" spans="8:9" x14ac:dyDescent="0.2">
      <c r="H15812"/>
      <c r="I15812"/>
    </row>
    <row r="15813" spans="8:9" x14ac:dyDescent="0.2">
      <c r="H15813"/>
      <c r="I15813"/>
    </row>
    <row r="15814" spans="8:9" x14ac:dyDescent="0.2">
      <c r="H15814"/>
      <c r="I15814"/>
    </row>
    <row r="15815" spans="8:9" x14ac:dyDescent="0.2">
      <c r="H15815"/>
      <c r="I15815"/>
    </row>
    <row r="15816" spans="8:9" x14ac:dyDescent="0.2">
      <c r="H15816"/>
      <c r="I15816"/>
    </row>
    <row r="15817" spans="8:9" x14ac:dyDescent="0.2">
      <c r="H15817"/>
      <c r="I15817"/>
    </row>
    <row r="15818" spans="8:9" x14ac:dyDescent="0.2">
      <c r="H15818"/>
      <c r="I15818"/>
    </row>
    <row r="15819" spans="8:9" x14ac:dyDescent="0.2">
      <c r="H15819"/>
      <c r="I15819"/>
    </row>
    <row r="15820" spans="8:9" x14ac:dyDescent="0.2">
      <c r="H15820"/>
      <c r="I15820"/>
    </row>
    <row r="15821" spans="8:9" x14ac:dyDescent="0.2">
      <c r="H15821"/>
      <c r="I15821"/>
    </row>
    <row r="15822" spans="8:9" x14ac:dyDescent="0.2">
      <c r="H15822"/>
      <c r="I15822"/>
    </row>
    <row r="15823" spans="8:9" x14ac:dyDescent="0.2">
      <c r="H15823"/>
      <c r="I15823"/>
    </row>
    <row r="15824" spans="8:9" x14ac:dyDescent="0.2">
      <c r="H15824"/>
      <c r="I15824"/>
    </row>
    <row r="15825" spans="8:9" x14ac:dyDescent="0.2">
      <c r="H15825"/>
      <c r="I15825"/>
    </row>
    <row r="15826" spans="8:9" x14ac:dyDescent="0.2">
      <c r="H15826"/>
      <c r="I15826"/>
    </row>
    <row r="15827" spans="8:9" x14ac:dyDescent="0.2">
      <c r="H15827"/>
      <c r="I15827"/>
    </row>
    <row r="15828" spans="8:9" x14ac:dyDescent="0.2">
      <c r="H15828"/>
      <c r="I15828"/>
    </row>
    <row r="15829" spans="8:9" x14ac:dyDescent="0.2">
      <c r="H15829"/>
      <c r="I15829"/>
    </row>
    <row r="15830" spans="8:9" x14ac:dyDescent="0.2">
      <c r="H15830"/>
      <c r="I15830"/>
    </row>
    <row r="15831" spans="8:9" x14ac:dyDescent="0.2">
      <c r="H15831"/>
      <c r="I15831"/>
    </row>
    <row r="15832" spans="8:9" x14ac:dyDescent="0.2">
      <c r="H15832"/>
      <c r="I15832"/>
    </row>
    <row r="15833" spans="8:9" x14ac:dyDescent="0.2">
      <c r="H15833"/>
      <c r="I15833"/>
    </row>
    <row r="15834" spans="8:9" x14ac:dyDescent="0.2">
      <c r="H15834"/>
      <c r="I15834"/>
    </row>
    <row r="15835" spans="8:9" x14ac:dyDescent="0.2">
      <c r="H15835"/>
      <c r="I15835"/>
    </row>
    <row r="15836" spans="8:9" x14ac:dyDescent="0.2">
      <c r="H15836"/>
      <c r="I15836"/>
    </row>
    <row r="15837" spans="8:9" x14ac:dyDescent="0.2">
      <c r="H15837"/>
      <c r="I15837"/>
    </row>
    <row r="15838" spans="8:9" x14ac:dyDescent="0.2">
      <c r="H15838"/>
      <c r="I15838"/>
    </row>
    <row r="15839" spans="8:9" x14ac:dyDescent="0.2">
      <c r="H15839"/>
      <c r="I15839"/>
    </row>
    <row r="15840" spans="8:9" x14ac:dyDescent="0.2">
      <c r="H15840"/>
      <c r="I15840"/>
    </row>
    <row r="15841" spans="8:9" x14ac:dyDescent="0.2">
      <c r="H15841"/>
      <c r="I15841"/>
    </row>
    <row r="15842" spans="8:9" x14ac:dyDescent="0.2">
      <c r="H15842"/>
      <c r="I15842"/>
    </row>
    <row r="15843" spans="8:9" x14ac:dyDescent="0.2">
      <c r="H15843"/>
      <c r="I15843"/>
    </row>
    <row r="15844" spans="8:9" x14ac:dyDescent="0.2">
      <c r="H15844"/>
      <c r="I15844"/>
    </row>
    <row r="15845" spans="8:9" x14ac:dyDescent="0.2">
      <c r="H15845"/>
      <c r="I15845"/>
    </row>
    <row r="15846" spans="8:9" x14ac:dyDescent="0.2">
      <c r="H15846"/>
      <c r="I15846"/>
    </row>
    <row r="15847" spans="8:9" x14ac:dyDescent="0.2">
      <c r="H15847"/>
      <c r="I15847"/>
    </row>
    <row r="15848" spans="8:9" x14ac:dyDescent="0.2">
      <c r="H15848"/>
      <c r="I15848"/>
    </row>
    <row r="15849" spans="8:9" x14ac:dyDescent="0.2">
      <c r="H15849"/>
      <c r="I15849"/>
    </row>
    <row r="15850" spans="8:9" x14ac:dyDescent="0.2">
      <c r="H15850"/>
      <c r="I15850"/>
    </row>
    <row r="15851" spans="8:9" x14ac:dyDescent="0.2">
      <c r="H15851"/>
      <c r="I15851"/>
    </row>
    <row r="15852" spans="8:9" x14ac:dyDescent="0.2">
      <c r="H15852"/>
      <c r="I15852"/>
    </row>
    <row r="15853" spans="8:9" x14ac:dyDescent="0.2">
      <c r="H15853"/>
      <c r="I15853"/>
    </row>
    <row r="15854" spans="8:9" x14ac:dyDescent="0.2">
      <c r="H15854"/>
      <c r="I15854"/>
    </row>
    <row r="15855" spans="8:9" x14ac:dyDescent="0.2">
      <c r="H15855"/>
      <c r="I15855"/>
    </row>
    <row r="15856" spans="8:9" x14ac:dyDescent="0.2">
      <c r="H15856"/>
      <c r="I15856"/>
    </row>
    <row r="15857" spans="8:9" x14ac:dyDescent="0.2">
      <c r="H15857"/>
      <c r="I15857"/>
    </row>
    <row r="15858" spans="8:9" x14ac:dyDescent="0.2">
      <c r="H15858"/>
      <c r="I15858"/>
    </row>
    <row r="15859" spans="8:9" x14ac:dyDescent="0.2">
      <c r="H15859"/>
      <c r="I15859"/>
    </row>
    <row r="15860" spans="8:9" x14ac:dyDescent="0.2">
      <c r="H15860"/>
      <c r="I15860"/>
    </row>
    <row r="15861" spans="8:9" x14ac:dyDescent="0.2">
      <c r="H15861"/>
      <c r="I15861"/>
    </row>
    <row r="15862" spans="8:9" x14ac:dyDescent="0.2">
      <c r="H15862"/>
      <c r="I15862"/>
    </row>
    <row r="15863" spans="8:9" x14ac:dyDescent="0.2">
      <c r="H15863"/>
      <c r="I15863"/>
    </row>
    <row r="15864" spans="8:9" x14ac:dyDescent="0.2">
      <c r="H15864"/>
      <c r="I15864"/>
    </row>
    <row r="15865" spans="8:9" x14ac:dyDescent="0.2">
      <c r="H15865"/>
      <c r="I15865"/>
    </row>
    <row r="15866" spans="8:9" x14ac:dyDescent="0.2">
      <c r="H15866"/>
      <c r="I15866"/>
    </row>
    <row r="15867" spans="8:9" x14ac:dyDescent="0.2">
      <c r="H15867"/>
      <c r="I15867"/>
    </row>
    <row r="15868" spans="8:9" x14ac:dyDescent="0.2">
      <c r="H15868"/>
      <c r="I15868"/>
    </row>
    <row r="15869" spans="8:9" x14ac:dyDescent="0.2">
      <c r="H15869"/>
      <c r="I15869"/>
    </row>
    <row r="15870" spans="8:9" x14ac:dyDescent="0.2">
      <c r="H15870"/>
      <c r="I15870"/>
    </row>
    <row r="15871" spans="8:9" x14ac:dyDescent="0.2">
      <c r="H15871"/>
      <c r="I15871"/>
    </row>
    <row r="15872" spans="8:9" x14ac:dyDescent="0.2">
      <c r="H15872"/>
      <c r="I15872"/>
    </row>
    <row r="15873" spans="8:9" x14ac:dyDescent="0.2">
      <c r="H15873"/>
      <c r="I15873"/>
    </row>
    <row r="15874" spans="8:9" x14ac:dyDescent="0.2">
      <c r="H15874"/>
      <c r="I15874"/>
    </row>
    <row r="15875" spans="8:9" x14ac:dyDescent="0.2">
      <c r="H15875"/>
      <c r="I15875"/>
    </row>
    <row r="15876" spans="8:9" x14ac:dyDescent="0.2">
      <c r="H15876"/>
      <c r="I15876"/>
    </row>
    <row r="15877" spans="8:9" x14ac:dyDescent="0.2">
      <c r="H15877"/>
      <c r="I15877"/>
    </row>
    <row r="15878" spans="8:9" x14ac:dyDescent="0.2">
      <c r="H15878"/>
      <c r="I15878"/>
    </row>
    <row r="15879" spans="8:9" x14ac:dyDescent="0.2">
      <c r="H15879"/>
      <c r="I15879"/>
    </row>
    <row r="15880" spans="8:9" x14ac:dyDescent="0.2">
      <c r="H15880"/>
      <c r="I15880"/>
    </row>
    <row r="15881" spans="8:9" x14ac:dyDescent="0.2">
      <c r="H15881"/>
      <c r="I15881"/>
    </row>
    <row r="15882" spans="8:9" x14ac:dyDescent="0.2">
      <c r="H15882"/>
      <c r="I15882"/>
    </row>
    <row r="15883" spans="8:9" x14ac:dyDescent="0.2">
      <c r="H15883"/>
      <c r="I15883"/>
    </row>
    <row r="15884" spans="8:9" x14ac:dyDescent="0.2">
      <c r="H15884"/>
      <c r="I15884"/>
    </row>
    <row r="15885" spans="8:9" x14ac:dyDescent="0.2">
      <c r="H15885"/>
      <c r="I15885"/>
    </row>
    <row r="15886" spans="8:9" x14ac:dyDescent="0.2">
      <c r="H15886"/>
      <c r="I15886"/>
    </row>
    <row r="15887" spans="8:9" x14ac:dyDescent="0.2">
      <c r="H15887"/>
      <c r="I15887"/>
    </row>
    <row r="15888" spans="8:9" x14ac:dyDescent="0.2">
      <c r="H15888"/>
      <c r="I15888"/>
    </row>
    <row r="15889" spans="8:9" x14ac:dyDescent="0.2">
      <c r="H15889"/>
      <c r="I15889"/>
    </row>
    <row r="15890" spans="8:9" x14ac:dyDescent="0.2">
      <c r="H15890"/>
      <c r="I15890"/>
    </row>
    <row r="15891" spans="8:9" x14ac:dyDescent="0.2">
      <c r="H15891"/>
      <c r="I15891"/>
    </row>
    <row r="15892" spans="8:9" x14ac:dyDescent="0.2">
      <c r="H15892"/>
      <c r="I15892"/>
    </row>
    <row r="15893" spans="8:9" x14ac:dyDescent="0.2">
      <c r="H15893"/>
      <c r="I15893"/>
    </row>
    <row r="15894" spans="8:9" x14ac:dyDescent="0.2">
      <c r="H15894"/>
      <c r="I15894"/>
    </row>
    <row r="15895" spans="8:9" x14ac:dyDescent="0.2">
      <c r="H15895"/>
      <c r="I15895"/>
    </row>
    <row r="15896" spans="8:9" x14ac:dyDescent="0.2">
      <c r="H15896"/>
      <c r="I15896"/>
    </row>
    <row r="15897" spans="8:9" x14ac:dyDescent="0.2">
      <c r="H15897"/>
      <c r="I15897"/>
    </row>
    <row r="15898" spans="8:9" x14ac:dyDescent="0.2">
      <c r="H15898"/>
      <c r="I15898"/>
    </row>
    <row r="15899" spans="8:9" x14ac:dyDescent="0.2">
      <c r="H15899"/>
      <c r="I15899"/>
    </row>
    <row r="15900" spans="8:9" x14ac:dyDescent="0.2">
      <c r="H15900"/>
      <c r="I15900"/>
    </row>
    <row r="15901" spans="8:9" x14ac:dyDescent="0.2">
      <c r="H15901"/>
      <c r="I15901"/>
    </row>
    <row r="15902" spans="8:9" x14ac:dyDescent="0.2">
      <c r="H15902"/>
      <c r="I15902"/>
    </row>
    <row r="15903" spans="8:9" x14ac:dyDescent="0.2">
      <c r="H15903"/>
      <c r="I15903"/>
    </row>
    <row r="15904" spans="8:9" x14ac:dyDescent="0.2">
      <c r="H15904"/>
      <c r="I15904"/>
    </row>
    <row r="15905" spans="8:9" x14ac:dyDescent="0.2">
      <c r="H15905"/>
      <c r="I15905"/>
    </row>
    <row r="15906" spans="8:9" x14ac:dyDescent="0.2">
      <c r="H15906"/>
      <c r="I15906"/>
    </row>
    <row r="15907" spans="8:9" x14ac:dyDescent="0.2">
      <c r="H15907"/>
      <c r="I15907"/>
    </row>
    <row r="15908" spans="8:9" x14ac:dyDescent="0.2">
      <c r="H15908"/>
      <c r="I15908"/>
    </row>
    <row r="15909" spans="8:9" x14ac:dyDescent="0.2">
      <c r="H15909"/>
      <c r="I15909"/>
    </row>
    <row r="15910" spans="8:9" x14ac:dyDescent="0.2">
      <c r="H15910"/>
      <c r="I15910"/>
    </row>
    <row r="15911" spans="8:9" x14ac:dyDescent="0.2">
      <c r="H15911"/>
      <c r="I15911"/>
    </row>
    <row r="15912" spans="8:9" x14ac:dyDescent="0.2">
      <c r="H15912"/>
      <c r="I15912"/>
    </row>
    <row r="15913" spans="8:9" x14ac:dyDescent="0.2">
      <c r="H15913"/>
      <c r="I15913"/>
    </row>
    <row r="15914" spans="8:9" x14ac:dyDescent="0.2">
      <c r="H15914"/>
      <c r="I15914"/>
    </row>
    <row r="15915" spans="8:9" x14ac:dyDescent="0.2">
      <c r="H15915"/>
      <c r="I15915"/>
    </row>
    <row r="15916" spans="8:9" x14ac:dyDescent="0.2">
      <c r="H15916"/>
      <c r="I15916"/>
    </row>
    <row r="15917" spans="8:9" x14ac:dyDescent="0.2">
      <c r="H15917"/>
      <c r="I15917"/>
    </row>
    <row r="15918" spans="8:9" x14ac:dyDescent="0.2">
      <c r="H15918"/>
      <c r="I15918"/>
    </row>
    <row r="15919" spans="8:9" x14ac:dyDescent="0.2">
      <c r="H15919"/>
      <c r="I15919"/>
    </row>
    <row r="15920" spans="8:9" x14ac:dyDescent="0.2">
      <c r="H15920"/>
      <c r="I15920"/>
    </row>
    <row r="15921" spans="8:9" x14ac:dyDescent="0.2">
      <c r="H15921"/>
      <c r="I15921"/>
    </row>
    <row r="15922" spans="8:9" x14ac:dyDescent="0.2">
      <c r="H15922"/>
      <c r="I15922"/>
    </row>
    <row r="15923" spans="8:9" x14ac:dyDescent="0.2">
      <c r="H15923"/>
      <c r="I15923"/>
    </row>
    <row r="15924" spans="8:9" x14ac:dyDescent="0.2">
      <c r="H15924"/>
      <c r="I15924"/>
    </row>
    <row r="15925" spans="8:9" x14ac:dyDescent="0.2">
      <c r="H15925"/>
      <c r="I15925"/>
    </row>
    <row r="15926" spans="8:9" x14ac:dyDescent="0.2">
      <c r="H15926"/>
      <c r="I15926"/>
    </row>
    <row r="15927" spans="8:9" x14ac:dyDescent="0.2">
      <c r="H15927"/>
      <c r="I15927"/>
    </row>
    <row r="15928" spans="8:9" x14ac:dyDescent="0.2">
      <c r="H15928"/>
      <c r="I15928"/>
    </row>
    <row r="15929" spans="8:9" x14ac:dyDescent="0.2">
      <c r="H15929"/>
      <c r="I15929"/>
    </row>
    <row r="15930" spans="8:9" x14ac:dyDescent="0.2">
      <c r="H15930"/>
      <c r="I15930"/>
    </row>
    <row r="15931" spans="8:9" x14ac:dyDescent="0.2">
      <c r="H15931"/>
      <c r="I15931"/>
    </row>
    <row r="15932" spans="8:9" x14ac:dyDescent="0.2">
      <c r="H15932"/>
      <c r="I15932"/>
    </row>
    <row r="15933" spans="8:9" x14ac:dyDescent="0.2">
      <c r="H15933"/>
      <c r="I15933"/>
    </row>
    <row r="15934" spans="8:9" x14ac:dyDescent="0.2">
      <c r="H15934"/>
      <c r="I15934"/>
    </row>
    <row r="15935" spans="8:9" x14ac:dyDescent="0.2">
      <c r="H15935"/>
      <c r="I15935"/>
    </row>
    <row r="15936" spans="8:9" x14ac:dyDescent="0.2">
      <c r="H15936"/>
      <c r="I15936"/>
    </row>
    <row r="15937" spans="8:9" x14ac:dyDescent="0.2">
      <c r="H15937"/>
      <c r="I15937"/>
    </row>
    <row r="15938" spans="8:9" x14ac:dyDescent="0.2">
      <c r="H15938"/>
      <c r="I15938"/>
    </row>
    <row r="15939" spans="8:9" x14ac:dyDescent="0.2">
      <c r="H15939"/>
      <c r="I15939"/>
    </row>
    <row r="15940" spans="8:9" x14ac:dyDescent="0.2">
      <c r="H15940"/>
      <c r="I15940"/>
    </row>
    <row r="15941" spans="8:9" x14ac:dyDescent="0.2">
      <c r="H15941"/>
      <c r="I15941"/>
    </row>
    <row r="15942" spans="8:9" x14ac:dyDescent="0.2">
      <c r="H15942"/>
      <c r="I15942"/>
    </row>
    <row r="15943" spans="8:9" x14ac:dyDescent="0.2">
      <c r="H15943"/>
      <c r="I15943"/>
    </row>
    <row r="15944" spans="8:9" x14ac:dyDescent="0.2">
      <c r="H15944"/>
      <c r="I15944"/>
    </row>
    <row r="15945" spans="8:9" x14ac:dyDescent="0.2">
      <c r="H15945"/>
      <c r="I15945"/>
    </row>
    <row r="15946" spans="8:9" x14ac:dyDescent="0.2">
      <c r="H15946"/>
      <c r="I15946"/>
    </row>
    <row r="15947" spans="8:9" x14ac:dyDescent="0.2">
      <c r="H15947"/>
      <c r="I15947"/>
    </row>
    <row r="15948" spans="8:9" x14ac:dyDescent="0.2">
      <c r="H15948"/>
      <c r="I15948"/>
    </row>
    <row r="15949" spans="8:9" x14ac:dyDescent="0.2">
      <c r="H15949"/>
      <c r="I15949"/>
    </row>
    <row r="15950" spans="8:9" x14ac:dyDescent="0.2">
      <c r="H15950"/>
      <c r="I15950"/>
    </row>
    <row r="15951" spans="8:9" x14ac:dyDescent="0.2">
      <c r="H15951"/>
      <c r="I15951"/>
    </row>
    <row r="15952" spans="8:9" x14ac:dyDescent="0.2">
      <c r="H15952"/>
      <c r="I15952"/>
    </row>
    <row r="15953" spans="8:9" x14ac:dyDescent="0.2">
      <c r="H15953"/>
      <c r="I15953"/>
    </row>
    <row r="15954" spans="8:9" x14ac:dyDescent="0.2">
      <c r="H15954"/>
      <c r="I15954"/>
    </row>
    <row r="15955" spans="8:9" x14ac:dyDescent="0.2">
      <c r="H15955"/>
      <c r="I15955"/>
    </row>
    <row r="15956" spans="8:9" x14ac:dyDescent="0.2">
      <c r="H15956"/>
      <c r="I15956"/>
    </row>
    <row r="15957" spans="8:9" x14ac:dyDescent="0.2">
      <c r="H15957"/>
      <c r="I15957"/>
    </row>
    <row r="15958" spans="8:9" x14ac:dyDescent="0.2">
      <c r="H15958"/>
      <c r="I15958"/>
    </row>
    <row r="15959" spans="8:9" x14ac:dyDescent="0.2">
      <c r="H15959"/>
      <c r="I15959"/>
    </row>
    <row r="15960" spans="8:9" x14ac:dyDescent="0.2">
      <c r="H15960"/>
      <c r="I15960"/>
    </row>
    <row r="15961" spans="8:9" x14ac:dyDescent="0.2">
      <c r="H15961"/>
      <c r="I15961"/>
    </row>
    <row r="15962" spans="8:9" x14ac:dyDescent="0.2">
      <c r="H15962"/>
      <c r="I15962"/>
    </row>
    <row r="15963" spans="8:9" x14ac:dyDescent="0.2">
      <c r="H15963"/>
      <c r="I15963"/>
    </row>
    <row r="15964" spans="8:9" x14ac:dyDescent="0.2">
      <c r="H15964"/>
      <c r="I15964"/>
    </row>
    <row r="15965" spans="8:9" x14ac:dyDescent="0.2">
      <c r="H15965"/>
      <c r="I15965"/>
    </row>
    <row r="15966" spans="8:9" x14ac:dyDescent="0.2">
      <c r="H15966"/>
      <c r="I15966"/>
    </row>
    <row r="15967" spans="8:9" x14ac:dyDescent="0.2">
      <c r="H15967"/>
      <c r="I15967"/>
    </row>
    <row r="15968" spans="8:9" x14ac:dyDescent="0.2">
      <c r="H15968"/>
      <c r="I15968"/>
    </row>
    <row r="15969" spans="8:9" x14ac:dyDescent="0.2">
      <c r="H15969"/>
      <c r="I15969"/>
    </row>
    <row r="15970" spans="8:9" x14ac:dyDescent="0.2">
      <c r="H15970"/>
      <c r="I15970"/>
    </row>
    <row r="15971" spans="8:9" x14ac:dyDescent="0.2">
      <c r="H15971"/>
      <c r="I15971"/>
    </row>
    <row r="15972" spans="8:9" x14ac:dyDescent="0.2">
      <c r="H15972"/>
      <c r="I15972"/>
    </row>
    <row r="15973" spans="8:9" x14ac:dyDescent="0.2">
      <c r="H15973"/>
      <c r="I15973"/>
    </row>
    <row r="15974" spans="8:9" x14ac:dyDescent="0.2">
      <c r="H15974"/>
      <c r="I15974"/>
    </row>
    <row r="15975" spans="8:9" x14ac:dyDescent="0.2">
      <c r="H15975"/>
      <c r="I15975"/>
    </row>
    <row r="15976" spans="8:9" x14ac:dyDescent="0.2">
      <c r="H15976"/>
      <c r="I15976"/>
    </row>
    <row r="15977" spans="8:9" x14ac:dyDescent="0.2">
      <c r="H15977"/>
      <c r="I15977"/>
    </row>
    <row r="15978" spans="8:9" x14ac:dyDescent="0.2">
      <c r="H15978"/>
      <c r="I15978"/>
    </row>
    <row r="15979" spans="8:9" x14ac:dyDescent="0.2">
      <c r="H15979"/>
      <c r="I15979"/>
    </row>
    <row r="15980" spans="8:9" x14ac:dyDescent="0.2">
      <c r="H15980"/>
      <c r="I15980"/>
    </row>
    <row r="15981" spans="8:9" x14ac:dyDescent="0.2">
      <c r="H15981"/>
      <c r="I15981"/>
    </row>
    <row r="15982" spans="8:9" x14ac:dyDescent="0.2">
      <c r="H15982"/>
      <c r="I15982"/>
    </row>
    <row r="15983" spans="8:9" x14ac:dyDescent="0.2">
      <c r="H15983"/>
      <c r="I15983"/>
    </row>
    <row r="15984" spans="8:9" x14ac:dyDescent="0.2">
      <c r="H15984"/>
      <c r="I15984"/>
    </row>
    <row r="15985" spans="8:9" x14ac:dyDescent="0.2">
      <c r="H15985"/>
      <c r="I15985"/>
    </row>
    <row r="15986" spans="8:9" x14ac:dyDescent="0.2">
      <c r="H15986"/>
      <c r="I15986"/>
    </row>
    <row r="15987" spans="8:9" x14ac:dyDescent="0.2">
      <c r="H15987"/>
      <c r="I15987"/>
    </row>
    <row r="15988" spans="8:9" x14ac:dyDescent="0.2">
      <c r="H15988"/>
      <c r="I15988"/>
    </row>
    <row r="15989" spans="8:9" x14ac:dyDescent="0.2">
      <c r="H15989"/>
      <c r="I15989"/>
    </row>
    <row r="15990" spans="8:9" x14ac:dyDescent="0.2">
      <c r="H15990"/>
      <c r="I15990"/>
    </row>
    <row r="15991" spans="8:9" x14ac:dyDescent="0.2">
      <c r="H15991"/>
      <c r="I15991"/>
    </row>
    <row r="15992" spans="8:9" x14ac:dyDescent="0.2">
      <c r="H15992"/>
      <c r="I15992"/>
    </row>
    <row r="15993" spans="8:9" x14ac:dyDescent="0.2">
      <c r="H15993"/>
      <c r="I15993"/>
    </row>
    <row r="15994" spans="8:9" x14ac:dyDescent="0.2">
      <c r="H15994"/>
      <c r="I15994"/>
    </row>
    <row r="15995" spans="8:9" x14ac:dyDescent="0.2">
      <c r="H15995"/>
      <c r="I15995"/>
    </row>
    <row r="15996" spans="8:9" x14ac:dyDescent="0.2">
      <c r="H15996"/>
      <c r="I15996"/>
    </row>
    <row r="15997" spans="8:9" x14ac:dyDescent="0.2">
      <c r="H15997"/>
      <c r="I15997"/>
    </row>
    <row r="15998" spans="8:9" x14ac:dyDescent="0.2">
      <c r="H15998"/>
      <c r="I15998"/>
    </row>
    <row r="15999" spans="8:9" x14ac:dyDescent="0.2">
      <c r="H15999"/>
      <c r="I15999"/>
    </row>
    <row r="16000" spans="8:9" x14ac:dyDescent="0.2">
      <c r="H16000"/>
      <c r="I16000"/>
    </row>
    <row r="16001" spans="8:9" x14ac:dyDescent="0.2">
      <c r="H16001"/>
      <c r="I16001"/>
    </row>
    <row r="16002" spans="8:9" x14ac:dyDescent="0.2">
      <c r="H16002"/>
      <c r="I16002"/>
    </row>
    <row r="16003" spans="8:9" x14ac:dyDescent="0.2">
      <c r="H16003"/>
      <c r="I16003"/>
    </row>
    <row r="16004" spans="8:9" x14ac:dyDescent="0.2">
      <c r="H16004"/>
      <c r="I16004"/>
    </row>
    <row r="16005" spans="8:9" x14ac:dyDescent="0.2">
      <c r="H16005"/>
      <c r="I16005"/>
    </row>
    <row r="16006" spans="8:9" x14ac:dyDescent="0.2">
      <c r="H16006"/>
      <c r="I16006"/>
    </row>
    <row r="16007" spans="8:9" x14ac:dyDescent="0.2">
      <c r="H16007"/>
      <c r="I16007"/>
    </row>
    <row r="16008" spans="8:9" x14ac:dyDescent="0.2">
      <c r="H16008"/>
      <c r="I16008"/>
    </row>
    <row r="16009" spans="8:9" x14ac:dyDescent="0.2">
      <c r="H16009"/>
      <c r="I16009"/>
    </row>
    <row r="16010" spans="8:9" x14ac:dyDescent="0.2">
      <c r="H16010"/>
      <c r="I16010"/>
    </row>
    <row r="16011" spans="8:9" x14ac:dyDescent="0.2">
      <c r="H16011"/>
      <c r="I16011"/>
    </row>
    <row r="16012" spans="8:9" x14ac:dyDescent="0.2">
      <c r="H16012"/>
      <c r="I16012"/>
    </row>
    <row r="16013" spans="8:9" x14ac:dyDescent="0.2">
      <c r="H16013"/>
      <c r="I16013"/>
    </row>
    <row r="16014" spans="8:9" x14ac:dyDescent="0.2">
      <c r="H16014"/>
      <c r="I16014"/>
    </row>
    <row r="16015" spans="8:9" x14ac:dyDescent="0.2">
      <c r="H16015"/>
      <c r="I16015"/>
    </row>
    <row r="16016" spans="8:9" x14ac:dyDescent="0.2">
      <c r="H16016"/>
      <c r="I16016"/>
    </row>
    <row r="16017" spans="8:9" x14ac:dyDescent="0.2">
      <c r="H16017"/>
      <c r="I16017"/>
    </row>
    <row r="16018" spans="8:9" x14ac:dyDescent="0.2">
      <c r="H16018"/>
      <c r="I16018"/>
    </row>
    <row r="16019" spans="8:9" x14ac:dyDescent="0.2">
      <c r="H16019"/>
      <c r="I16019"/>
    </row>
    <row r="16020" spans="8:9" x14ac:dyDescent="0.2">
      <c r="H16020"/>
      <c r="I16020"/>
    </row>
    <row r="16021" spans="8:9" x14ac:dyDescent="0.2">
      <c r="H16021"/>
      <c r="I16021"/>
    </row>
    <row r="16022" spans="8:9" x14ac:dyDescent="0.2">
      <c r="H16022"/>
      <c r="I16022"/>
    </row>
    <row r="16023" spans="8:9" x14ac:dyDescent="0.2">
      <c r="H16023"/>
      <c r="I16023"/>
    </row>
    <row r="16024" spans="8:9" x14ac:dyDescent="0.2">
      <c r="H16024"/>
      <c r="I16024"/>
    </row>
    <row r="16025" spans="8:9" x14ac:dyDescent="0.2">
      <c r="H16025"/>
      <c r="I16025"/>
    </row>
    <row r="16026" spans="8:9" x14ac:dyDescent="0.2">
      <c r="H16026"/>
      <c r="I16026"/>
    </row>
    <row r="16027" spans="8:9" x14ac:dyDescent="0.2">
      <c r="H16027"/>
      <c r="I16027"/>
    </row>
    <row r="16028" spans="8:9" x14ac:dyDescent="0.2">
      <c r="H16028"/>
      <c r="I16028"/>
    </row>
    <row r="16029" spans="8:9" x14ac:dyDescent="0.2">
      <c r="H16029"/>
      <c r="I16029"/>
    </row>
    <row r="16030" spans="8:9" x14ac:dyDescent="0.2">
      <c r="H16030"/>
      <c r="I16030"/>
    </row>
    <row r="16031" spans="8:9" x14ac:dyDescent="0.2">
      <c r="H16031"/>
      <c r="I16031"/>
    </row>
    <row r="16032" spans="8:9" x14ac:dyDescent="0.2">
      <c r="H16032"/>
      <c r="I16032"/>
    </row>
    <row r="16033" spans="8:9" x14ac:dyDescent="0.2">
      <c r="H16033"/>
      <c r="I16033"/>
    </row>
    <row r="16034" spans="8:9" x14ac:dyDescent="0.2">
      <c r="H16034"/>
      <c r="I16034"/>
    </row>
    <row r="16035" spans="8:9" x14ac:dyDescent="0.2">
      <c r="H16035"/>
      <c r="I16035"/>
    </row>
    <row r="16036" spans="8:9" x14ac:dyDescent="0.2">
      <c r="H16036"/>
      <c r="I16036"/>
    </row>
    <row r="16037" spans="8:9" x14ac:dyDescent="0.2">
      <c r="H16037"/>
      <c r="I16037"/>
    </row>
    <row r="16038" spans="8:9" x14ac:dyDescent="0.2">
      <c r="H16038"/>
      <c r="I16038"/>
    </row>
    <row r="16039" spans="8:9" x14ac:dyDescent="0.2">
      <c r="H16039"/>
      <c r="I16039"/>
    </row>
    <row r="16040" spans="8:9" x14ac:dyDescent="0.2">
      <c r="H16040"/>
      <c r="I16040"/>
    </row>
    <row r="16041" spans="8:9" x14ac:dyDescent="0.2">
      <c r="H16041"/>
      <c r="I16041"/>
    </row>
    <row r="16042" spans="8:9" x14ac:dyDescent="0.2">
      <c r="H16042"/>
      <c r="I16042"/>
    </row>
    <row r="16043" spans="8:9" x14ac:dyDescent="0.2">
      <c r="H16043"/>
      <c r="I16043"/>
    </row>
    <row r="16044" spans="8:9" x14ac:dyDescent="0.2">
      <c r="H16044"/>
      <c r="I16044"/>
    </row>
    <row r="16045" spans="8:9" x14ac:dyDescent="0.2">
      <c r="H16045"/>
      <c r="I16045"/>
    </row>
    <row r="16046" spans="8:9" x14ac:dyDescent="0.2">
      <c r="H16046"/>
      <c r="I16046"/>
    </row>
    <row r="16047" spans="8:9" x14ac:dyDescent="0.2">
      <c r="H16047"/>
      <c r="I16047"/>
    </row>
    <row r="16048" spans="8:9" x14ac:dyDescent="0.2">
      <c r="H16048"/>
      <c r="I16048"/>
    </row>
    <row r="16049" spans="8:9" x14ac:dyDescent="0.2">
      <c r="H16049"/>
      <c r="I16049"/>
    </row>
    <row r="16050" spans="8:9" x14ac:dyDescent="0.2">
      <c r="H16050"/>
      <c r="I16050"/>
    </row>
    <row r="16051" spans="8:9" x14ac:dyDescent="0.2">
      <c r="H16051"/>
      <c r="I16051"/>
    </row>
    <row r="16052" spans="8:9" x14ac:dyDescent="0.2">
      <c r="H16052"/>
      <c r="I16052"/>
    </row>
    <row r="16053" spans="8:9" x14ac:dyDescent="0.2">
      <c r="H16053"/>
      <c r="I16053"/>
    </row>
    <row r="16054" spans="8:9" x14ac:dyDescent="0.2">
      <c r="H16054"/>
      <c r="I16054"/>
    </row>
    <row r="16055" spans="8:9" x14ac:dyDescent="0.2">
      <c r="H16055"/>
      <c r="I16055"/>
    </row>
    <row r="16056" spans="8:9" x14ac:dyDescent="0.2">
      <c r="H16056"/>
      <c r="I16056"/>
    </row>
    <row r="16057" spans="8:9" x14ac:dyDescent="0.2">
      <c r="H16057"/>
      <c r="I16057"/>
    </row>
    <row r="16058" spans="8:9" x14ac:dyDescent="0.2">
      <c r="H16058"/>
      <c r="I16058"/>
    </row>
    <row r="16059" spans="8:9" x14ac:dyDescent="0.2">
      <c r="H16059"/>
      <c r="I16059"/>
    </row>
    <row r="16060" spans="8:9" x14ac:dyDescent="0.2">
      <c r="H16060"/>
      <c r="I16060"/>
    </row>
    <row r="16061" spans="8:9" x14ac:dyDescent="0.2">
      <c r="H16061"/>
      <c r="I16061"/>
    </row>
    <row r="16062" spans="8:9" x14ac:dyDescent="0.2">
      <c r="H16062"/>
      <c r="I16062"/>
    </row>
    <row r="16063" spans="8:9" x14ac:dyDescent="0.2">
      <c r="H16063"/>
      <c r="I16063"/>
    </row>
    <row r="16064" spans="8:9" x14ac:dyDescent="0.2">
      <c r="H16064"/>
      <c r="I16064"/>
    </row>
    <row r="16065" spans="8:9" x14ac:dyDescent="0.2">
      <c r="H16065"/>
      <c r="I16065"/>
    </row>
    <row r="16066" spans="8:9" x14ac:dyDescent="0.2">
      <c r="H16066"/>
      <c r="I16066"/>
    </row>
    <row r="16067" spans="8:9" x14ac:dyDescent="0.2">
      <c r="H16067"/>
      <c r="I16067"/>
    </row>
    <row r="16068" spans="8:9" x14ac:dyDescent="0.2">
      <c r="H16068"/>
      <c r="I16068"/>
    </row>
    <row r="16069" spans="8:9" x14ac:dyDescent="0.2">
      <c r="H16069"/>
      <c r="I16069"/>
    </row>
    <row r="16070" spans="8:9" x14ac:dyDescent="0.2">
      <c r="H16070"/>
      <c r="I16070"/>
    </row>
    <row r="16071" spans="8:9" x14ac:dyDescent="0.2">
      <c r="H16071"/>
      <c r="I16071"/>
    </row>
    <row r="16072" spans="8:9" x14ac:dyDescent="0.2">
      <c r="H16072"/>
      <c r="I16072"/>
    </row>
    <row r="16073" spans="8:9" x14ac:dyDescent="0.2">
      <c r="H16073"/>
      <c r="I16073"/>
    </row>
    <row r="16074" spans="8:9" x14ac:dyDescent="0.2">
      <c r="H16074"/>
      <c r="I16074"/>
    </row>
    <row r="16075" spans="8:9" x14ac:dyDescent="0.2">
      <c r="H16075"/>
      <c r="I16075"/>
    </row>
    <row r="16076" spans="8:9" x14ac:dyDescent="0.2">
      <c r="H16076"/>
      <c r="I16076"/>
    </row>
    <row r="16077" spans="8:9" x14ac:dyDescent="0.2">
      <c r="H16077"/>
      <c r="I16077"/>
    </row>
    <row r="16078" spans="8:9" x14ac:dyDescent="0.2">
      <c r="H16078"/>
      <c r="I16078"/>
    </row>
    <row r="16079" spans="8:9" x14ac:dyDescent="0.2">
      <c r="H16079"/>
      <c r="I16079"/>
    </row>
    <row r="16080" spans="8:9" x14ac:dyDescent="0.2">
      <c r="H16080"/>
      <c r="I16080"/>
    </row>
    <row r="16081" spans="8:9" x14ac:dyDescent="0.2">
      <c r="H16081"/>
      <c r="I16081"/>
    </row>
    <row r="16082" spans="8:9" x14ac:dyDescent="0.2">
      <c r="H16082"/>
      <c r="I16082"/>
    </row>
    <row r="16083" spans="8:9" x14ac:dyDescent="0.2">
      <c r="H16083"/>
      <c r="I16083"/>
    </row>
    <row r="16084" spans="8:9" x14ac:dyDescent="0.2">
      <c r="H16084"/>
      <c r="I16084"/>
    </row>
    <row r="16085" spans="8:9" x14ac:dyDescent="0.2">
      <c r="H16085"/>
      <c r="I16085"/>
    </row>
    <row r="16086" spans="8:9" x14ac:dyDescent="0.2">
      <c r="H16086"/>
      <c r="I16086"/>
    </row>
    <row r="16087" spans="8:9" x14ac:dyDescent="0.2">
      <c r="H16087"/>
      <c r="I16087"/>
    </row>
    <row r="16088" spans="8:9" x14ac:dyDescent="0.2">
      <c r="H16088"/>
      <c r="I16088"/>
    </row>
    <row r="16089" spans="8:9" x14ac:dyDescent="0.2">
      <c r="H16089"/>
      <c r="I16089"/>
    </row>
    <row r="16090" spans="8:9" x14ac:dyDescent="0.2">
      <c r="H16090"/>
      <c r="I16090"/>
    </row>
    <row r="16091" spans="8:9" x14ac:dyDescent="0.2">
      <c r="H16091"/>
      <c r="I16091"/>
    </row>
    <row r="16092" spans="8:9" x14ac:dyDescent="0.2">
      <c r="H16092"/>
      <c r="I16092"/>
    </row>
    <row r="16093" spans="8:9" x14ac:dyDescent="0.2">
      <c r="H16093"/>
      <c r="I16093"/>
    </row>
    <row r="16094" spans="8:9" x14ac:dyDescent="0.2">
      <c r="H16094"/>
      <c r="I16094"/>
    </row>
    <row r="16095" spans="8:9" x14ac:dyDescent="0.2">
      <c r="H16095"/>
      <c r="I16095"/>
    </row>
    <row r="16096" spans="8:9" x14ac:dyDescent="0.2">
      <c r="H16096"/>
      <c r="I16096"/>
    </row>
    <row r="16097" spans="8:9" x14ac:dyDescent="0.2">
      <c r="H16097"/>
      <c r="I16097"/>
    </row>
    <row r="16098" spans="8:9" x14ac:dyDescent="0.2">
      <c r="H16098"/>
      <c r="I16098"/>
    </row>
    <row r="16099" spans="8:9" x14ac:dyDescent="0.2">
      <c r="H16099"/>
      <c r="I16099"/>
    </row>
    <row r="16100" spans="8:9" x14ac:dyDescent="0.2">
      <c r="H16100"/>
      <c r="I16100"/>
    </row>
    <row r="16101" spans="8:9" x14ac:dyDescent="0.2">
      <c r="H16101"/>
      <c r="I16101"/>
    </row>
    <row r="16102" spans="8:9" x14ac:dyDescent="0.2">
      <c r="H16102"/>
      <c r="I16102"/>
    </row>
    <row r="16103" spans="8:9" x14ac:dyDescent="0.2">
      <c r="H16103"/>
      <c r="I16103"/>
    </row>
    <row r="16104" spans="8:9" x14ac:dyDescent="0.2">
      <c r="H16104"/>
      <c r="I16104"/>
    </row>
    <row r="16105" spans="8:9" x14ac:dyDescent="0.2">
      <c r="H16105"/>
      <c r="I16105"/>
    </row>
    <row r="16106" spans="8:9" x14ac:dyDescent="0.2">
      <c r="H16106"/>
      <c r="I16106"/>
    </row>
    <row r="16107" spans="8:9" x14ac:dyDescent="0.2">
      <c r="H16107"/>
      <c r="I16107"/>
    </row>
    <row r="16108" spans="8:9" x14ac:dyDescent="0.2">
      <c r="H16108"/>
      <c r="I16108"/>
    </row>
    <row r="16109" spans="8:9" x14ac:dyDescent="0.2">
      <c r="H16109"/>
      <c r="I16109"/>
    </row>
    <row r="16110" spans="8:9" x14ac:dyDescent="0.2">
      <c r="H16110"/>
      <c r="I16110"/>
    </row>
    <row r="16111" spans="8:9" x14ac:dyDescent="0.2">
      <c r="H16111"/>
      <c r="I16111"/>
    </row>
    <row r="16112" spans="8:9" x14ac:dyDescent="0.2">
      <c r="H16112"/>
      <c r="I16112"/>
    </row>
    <row r="16113" spans="8:9" x14ac:dyDescent="0.2">
      <c r="H16113"/>
      <c r="I16113"/>
    </row>
    <row r="16114" spans="8:9" x14ac:dyDescent="0.2">
      <c r="H16114"/>
      <c r="I16114"/>
    </row>
    <row r="16115" spans="8:9" x14ac:dyDescent="0.2">
      <c r="H16115"/>
      <c r="I16115"/>
    </row>
    <row r="16116" spans="8:9" x14ac:dyDescent="0.2">
      <c r="H16116"/>
      <c r="I16116"/>
    </row>
    <row r="16117" spans="8:9" x14ac:dyDescent="0.2">
      <c r="H16117"/>
      <c r="I16117"/>
    </row>
    <row r="16118" spans="8:9" x14ac:dyDescent="0.2">
      <c r="H16118"/>
      <c r="I16118"/>
    </row>
    <row r="16119" spans="8:9" x14ac:dyDescent="0.2">
      <c r="H16119"/>
      <c r="I16119"/>
    </row>
    <row r="16120" spans="8:9" x14ac:dyDescent="0.2">
      <c r="H16120"/>
      <c r="I16120"/>
    </row>
    <row r="16121" spans="8:9" x14ac:dyDescent="0.2">
      <c r="H16121"/>
      <c r="I16121"/>
    </row>
    <row r="16122" spans="8:9" x14ac:dyDescent="0.2">
      <c r="H16122"/>
      <c r="I16122"/>
    </row>
    <row r="16123" spans="8:9" x14ac:dyDescent="0.2">
      <c r="H16123"/>
      <c r="I16123"/>
    </row>
    <row r="16124" spans="8:9" x14ac:dyDescent="0.2">
      <c r="H16124"/>
      <c r="I16124"/>
    </row>
    <row r="16125" spans="8:9" x14ac:dyDescent="0.2">
      <c r="H16125"/>
      <c r="I16125"/>
    </row>
    <row r="16126" spans="8:9" x14ac:dyDescent="0.2">
      <c r="H16126"/>
      <c r="I16126"/>
    </row>
    <row r="16127" spans="8:9" x14ac:dyDescent="0.2">
      <c r="H16127"/>
      <c r="I16127"/>
    </row>
    <row r="16128" spans="8:9" x14ac:dyDescent="0.2">
      <c r="H16128"/>
      <c r="I16128"/>
    </row>
    <row r="16129" spans="8:9" x14ac:dyDescent="0.2">
      <c r="H16129"/>
      <c r="I16129"/>
    </row>
    <row r="16130" spans="8:9" x14ac:dyDescent="0.2">
      <c r="H16130"/>
      <c r="I16130"/>
    </row>
    <row r="16131" spans="8:9" x14ac:dyDescent="0.2">
      <c r="H16131"/>
      <c r="I16131"/>
    </row>
    <row r="16132" spans="8:9" x14ac:dyDescent="0.2">
      <c r="H16132"/>
      <c r="I16132"/>
    </row>
    <row r="16133" spans="8:9" x14ac:dyDescent="0.2">
      <c r="H16133"/>
      <c r="I16133"/>
    </row>
    <row r="16134" spans="8:9" x14ac:dyDescent="0.2">
      <c r="H16134"/>
      <c r="I16134"/>
    </row>
    <row r="16135" spans="8:9" x14ac:dyDescent="0.2">
      <c r="H16135"/>
      <c r="I16135"/>
    </row>
    <row r="16136" spans="8:9" x14ac:dyDescent="0.2">
      <c r="H16136"/>
      <c r="I16136"/>
    </row>
    <row r="16137" spans="8:9" x14ac:dyDescent="0.2">
      <c r="H16137"/>
      <c r="I16137"/>
    </row>
    <row r="16138" spans="8:9" x14ac:dyDescent="0.2">
      <c r="H16138"/>
      <c r="I16138"/>
    </row>
    <row r="16139" spans="8:9" x14ac:dyDescent="0.2">
      <c r="H16139"/>
      <c r="I16139"/>
    </row>
    <row r="16140" spans="8:9" x14ac:dyDescent="0.2">
      <c r="H16140"/>
      <c r="I16140"/>
    </row>
    <row r="16141" spans="8:9" x14ac:dyDescent="0.2">
      <c r="H16141"/>
      <c r="I16141"/>
    </row>
    <row r="16142" spans="8:9" x14ac:dyDescent="0.2">
      <c r="H16142"/>
      <c r="I16142"/>
    </row>
    <row r="16143" spans="8:9" x14ac:dyDescent="0.2">
      <c r="H16143"/>
      <c r="I16143"/>
    </row>
    <row r="16144" spans="8:9" x14ac:dyDescent="0.2">
      <c r="H16144"/>
      <c r="I16144"/>
    </row>
    <row r="16145" spans="8:9" x14ac:dyDescent="0.2">
      <c r="H16145"/>
      <c r="I16145"/>
    </row>
    <row r="16146" spans="8:9" x14ac:dyDescent="0.2">
      <c r="H16146"/>
      <c r="I16146"/>
    </row>
    <row r="16147" spans="8:9" x14ac:dyDescent="0.2">
      <c r="H16147"/>
      <c r="I16147"/>
    </row>
    <row r="16148" spans="8:9" x14ac:dyDescent="0.2">
      <c r="H16148"/>
      <c r="I16148"/>
    </row>
    <row r="16149" spans="8:9" x14ac:dyDescent="0.2">
      <c r="H16149"/>
      <c r="I16149"/>
    </row>
    <row r="16150" spans="8:9" x14ac:dyDescent="0.2">
      <c r="H16150"/>
      <c r="I16150"/>
    </row>
    <row r="16151" spans="8:9" x14ac:dyDescent="0.2">
      <c r="H16151"/>
      <c r="I16151"/>
    </row>
    <row r="16152" spans="8:9" x14ac:dyDescent="0.2">
      <c r="H16152"/>
      <c r="I16152"/>
    </row>
    <row r="16153" spans="8:9" x14ac:dyDescent="0.2">
      <c r="H16153"/>
      <c r="I16153"/>
    </row>
    <row r="16154" spans="8:9" x14ac:dyDescent="0.2">
      <c r="H16154"/>
      <c r="I16154"/>
    </row>
    <row r="16155" spans="8:9" x14ac:dyDescent="0.2">
      <c r="H16155"/>
      <c r="I16155"/>
    </row>
    <row r="16156" spans="8:9" x14ac:dyDescent="0.2">
      <c r="H16156"/>
      <c r="I16156"/>
    </row>
    <row r="16157" spans="8:9" x14ac:dyDescent="0.2">
      <c r="H16157"/>
      <c r="I16157"/>
    </row>
    <row r="16158" spans="8:9" x14ac:dyDescent="0.2">
      <c r="H16158"/>
      <c r="I16158"/>
    </row>
    <row r="16159" spans="8:9" x14ac:dyDescent="0.2">
      <c r="H16159"/>
      <c r="I16159"/>
    </row>
    <row r="16160" spans="8:9" x14ac:dyDescent="0.2">
      <c r="H16160"/>
      <c r="I16160"/>
    </row>
    <row r="16161" spans="8:9" x14ac:dyDescent="0.2">
      <c r="H16161"/>
      <c r="I16161"/>
    </row>
    <row r="16162" spans="8:9" x14ac:dyDescent="0.2">
      <c r="H16162"/>
      <c r="I16162"/>
    </row>
    <row r="16163" spans="8:9" x14ac:dyDescent="0.2">
      <c r="H16163"/>
      <c r="I16163"/>
    </row>
    <row r="16164" spans="8:9" x14ac:dyDescent="0.2">
      <c r="H16164"/>
      <c r="I16164"/>
    </row>
    <row r="16165" spans="8:9" x14ac:dyDescent="0.2">
      <c r="H16165"/>
      <c r="I16165"/>
    </row>
    <row r="16166" spans="8:9" x14ac:dyDescent="0.2">
      <c r="H16166"/>
      <c r="I16166"/>
    </row>
    <row r="16167" spans="8:9" x14ac:dyDescent="0.2">
      <c r="H16167"/>
      <c r="I16167"/>
    </row>
    <row r="16168" spans="8:9" x14ac:dyDescent="0.2">
      <c r="H16168"/>
      <c r="I16168"/>
    </row>
    <row r="16169" spans="8:9" x14ac:dyDescent="0.2">
      <c r="H16169"/>
      <c r="I16169"/>
    </row>
    <row r="16170" spans="8:9" x14ac:dyDescent="0.2">
      <c r="H16170"/>
      <c r="I16170"/>
    </row>
    <row r="16171" spans="8:9" x14ac:dyDescent="0.2">
      <c r="H16171"/>
      <c r="I16171"/>
    </row>
    <row r="16172" spans="8:9" x14ac:dyDescent="0.2">
      <c r="H16172"/>
      <c r="I16172"/>
    </row>
    <row r="16173" spans="8:9" x14ac:dyDescent="0.2">
      <c r="H16173"/>
      <c r="I16173"/>
    </row>
    <row r="16174" spans="8:9" x14ac:dyDescent="0.2">
      <c r="H16174"/>
      <c r="I16174"/>
    </row>
    <row r="16175" spans="8:9" x14ac:dyDescent="0.2">
      <c r="H16175"/>
      <c r="I16175"/>
    </row>
    <row r="16176" spans="8:9" x14ac:dyDescent="0.2">
      <c r="H16176"/>
      <c r="I16176"/>
    </row>
    <row r="16177" spans="8:9" x14ac:dyDescent="0.2">
      <c r="H16177"/>
      <c r="I16177"/>
    </row>
    <row r="16178" spans="8:9" x14ac:dyDescent="0.2">
      <c r="H16178"/>
      <c r="I16178"/>
    </row>
    <row r="16179" spans="8:9" x14ac:dyDescent="0.2">
      <c r="H16179"/>
      <c r="I16179"/>
    </row>
    <row r="16180" spans="8:9" x14ac:dyDescent="0.2">
      <c r="H16180"/>
      <c r="I16180"/>
    </row>
    <row r="16181" spans="8:9" x14ac:dyDescent="0.2">
      <c r="H16181"/>
      <c r="I16181"/>
    </row>
    <row r="16182" spans="8:9" x14ac:dyDescent="0.2">
      <c r="H16182"/>
      <c r="I16182"/>
    </row>
    <row r="16183" spans="8:9" x14ac:dyDescent="0.2">
      <c r="H16183"/>
      <c r="I16183"/>
    </row>
    <row r="16184" spans="8:9" x14ac:dyDescent="0.2">
      <c r="H16184"/>
      <c r="I16184"/>
    </row>
    <row r="16185" spans="8:9" x14ac:dyDescent="0.2">
      <c r="H16185"/>
      <c r="I16185"/>
    </row>
    <row r="16186" spans="8:9" x14ac:dyDescent="0.2">
      <c r="H16186"/>
      <c r="I16186"/>
    </row>
    <row r="16187" spans="8:9" x14ac:dyDescent="0.2">
      <c r="H16187"/>
      <c r="I16187"/>
    </row>
    <row r="16188" spans="8:9" x14ac:dyDescent="0.2">
      <c r="H16188"/>
      <c r="I16188"/>
    </row>
    <row r="16189" spans="8:9" x14ac:dyDescent="0.2">
      <c r="H16189"/>
      <c r="I16189"/>
    </row>
    <row r="16190" spans="8:9" x14ac:dyDescent="0.2">
      <c r="H16190"/>
      <c r="I16190"/>
    </row>
    <row r="16191" spans="8:9" x14ac:dyDescent="0.2">
      <c r="H16191"/>
      <c r="I16191"/>
    </row>
    <row r="16192" spans="8:9" x14ac:dyDescent="0.2">
      <c r="H16192"/>
      <c r="I16192"/>
    </row>
    <row r="16193" spans="8:9" x14ac:dyDescent="0.2">
      <c r="H16193"/>
      <c r="I16193"/>
    </row>
    <row r="16194" spans="8:9" x14ac:dyDescent="0.2">
      <c r="H16194"/>
      <c r="I16194"/>
    </row>
    <row r="16195" spans="8:9" x14ac:dyDescent="0.2">
      <c r="H16195"/>
      <c r="I16195"/>
    </row>
    <row r="16196" spans="8:9" x14ac:dyDescent="0.2">
      <c r="H16196"/>
      <c r="I16196"/>
    </row>
    <row r="16197" spans="8:9" x14ac:dyDescent="0.2">
      <c r="H16197"/>
      <c r="I16197"/>
    </row>
    <row r="16198" spans="8:9" x14ac:dyDescent="0.2">
      <c r="H16198"/>
      <c r="I16198"/>
    </row>
    <row r="16199" spans="8:9" x14ac:dyDescent="0.2">
      <c r="H16199"/>
      <c r="I16199"/>
    </row>
    <row r="16200" spans="8:9" x14ac:dyDescent="0.2">
      <c r="H16200"/>
      <c r="I16200"/>
    </row>
    <row r="16201" spans="8:9" x14ac:dyDescent="0.2">
      <c r="H16201"/>
      <c r="I16201"/>
    </row>
    <row r="16202" spans="8:9" x14ac:dyDescent="0.2">
      <c r="H16202"/>
      <c r="I16202"/>
    </row>
    <row r="16203" spans="8:9" x14ac:dyDescent="0.2">
      <c r="H16203"/>
      <c r="I16203"/>
    </row>
    <row r="16204" spans="8:9" x14ac:dyDescent="0.2">
      <c r="H16204"/>
      <c r="I16204"/>
    </row>
    <row r="16205" spans="8:9" x14ac:dyDescent="0.2">
      <c r="H16205"/>
      <c r="I16205"/>
    </row>
    <row r="16206" spans="8:9" x14ac:dyDescent="0.2">
      <c r="H16206"/>
      <c r="I16206"/>
    </row>
    <row r="16207" spans="8:9" x14ac:dyDescent="0.2">
      <c r="H16207"/>
      <c r="I16207"/>
    </row>
    <row r="16208" spans="8:9" x14ac:dyDescent="0.2">
      <c r="H16208"/>
      <c r="I16208"/>
    </row>
    <row r="16209" spans="8:9" x14ac:dyDescent="0.2">
      <c r="H16209"/>
      <c r="I16209"/>
    </row>
    <row r="16210" spans="8:9" x14ac:dyDescent="0.2">
      <c r="H16210"/>
      <c r="I16210"/>
    </row>
    <row r="16211" spans="8:9" x14ac:dyDescent="0.2">
      <c r="H16211"/>
      <c r="I16211"/>
    </row>
    <row r="16212" spans="8:9" x14ac:dyDescent="0.2">
      <c r="H16212"/>
      <c r="I16212"/>
    </row>
    <row r="16213" spans="8:9" x14ac:dyDescent="0.2">
      <c r="H16213"/>
      <c r="I16213"/>
    </row>
    <row r="16214" spans="8:9" x14ac:dyDescent="0.2">
      <c r="H16214"/>
      <c r="I16214"/>
    </row>
    <row r="16215" spans="8:9" x14ac:dyDescent="0.2">
      <c r="H16215"/>
      <c r="I16215"/>
    </row>
    <row r="16216" spans="8:9" x14ac:dyDescent="0.2">
      <c r="H16216"/>
      <c r="I16216"/>
    </row>
    <row r="16217" spans="8:9" x14ac:dyDescent="0.2">
      <c r="H16217"/>
      <c r="I16217"/>
    </row>
    <row r="16218" spans="8:9" x14ac:dyDescent="0.2">
      <c r="H16218"/>
      <c r="I16218"/>
    </row>
    <row r="16219" spans="8:9" x14ac:dyDescent="0.2">
      <c r="H16219"/>
      <c r="I16219"/>
    </row>
    <row r="16220" spans="8:9" x14ac:dyDescent="0.2">
      <c r="H16220"/>
      <c r="I16220"/>
    </row>
    <row r="16221" spans="8:9" x14ac:dyDescent="0.2">
      <c r="H16221"/>
      <c r="I16221"/>
    </row>
    <row r="16222" spans="8:9" x14ac:dyDescent="0.2">
      <c r="H16222"/>
      <c r="I16222"/>
    </row>
    <row r="16223" spans="8:9" x14ac:dyDescent="0.2">
      <c r="H16223"/>
      <c r="I16223"/>
    </row>
    <row r="16224" spans="8:9" x14ac:dyDescent="0.2">
      <c r="H16224"/>
      <c r="I16224"/>
    </row>
    <row r="16225" spans="8:9" x14ac:dyDescent="0.2">
      <c r="H16225"/>
      <c r="I16225"/>
    </row>
    <row r="16226" spans="8:9" x14ac:dyDescent="0.2">
      <c r="H16226"/>
      <c r="I16226"/>
    </row>
    <row r="16227" spans="8:9" x14ac:dyDescent="0.2">
      <c r="H16227"/>
      <c r="I16227"/>
    </row>
    <row r="16228" spans="8:9" x14ac:dyDescent="0.2">
      <c r="H16228"/>
      <c r="I16228"/>
    </row>
    <row r="16229" spans="8:9" x14ac:dyDescent="0.2">
      <c r="H16229"/>
      <c r="I16229"/>
    </row>
    <row r="16230" spans="8:9" x14ac:dyDescent="0.2">
      <c r="H16230"/>
      <c r="I16230"/>
    </row>
    <row r="16231" spans="8:9" x14ac:dyDescent="0.2">
      <c r="H16231"/>
      <c r="I16231"/>
    </row>
    <row r="16232" spans="8:9" x14ac:dyDescent="0.2">
      <c r="H16232"/>
      <c r="I16232"/>
    </row>
    <row r="16233" spans="8:9" x14ac:dyDescent="0.2">
      <c r="H16233"/>
      <c r="I16233"/>
    </row>
    <row r="16234" spans="8:9" x14ac:dyDescent="0.2">
      <c r="H16234"/>
      <c r="I16234"/>
    </row>
    <row r="16235" spans="8:9" x14ac:dyDescent="0.2">
      <c r="H16235"/>
      <c r="I16235"/>
    </row>
    <row r="16236" spans="8:9" x14ac:dyDescent="0.2">
      <c r="H16236"/>
      <c r="I16236"/>
    </row>
    <row r="16237" spans="8:9" x14ac:dyDescent="0.2">
      <c r="H16237"/>
      <c r="I16237"/>
    </row>
    <row r="16238" spans="8:9" x14ac:dyDescent="0.2">
      <c r="H16238"/>
      <c r="I16238"/>
    </row>
    <row r="16239" spans="8:9" x14ac:dyDescent="0.2">
      <c r="H16239"/>
      <c r="I16239"/>
    </row>
    <row r="16240" spans="8:9" x14ac:dyDescent="0.2">
      <c r="H16240"/>
      <c r="I16240"/>
    </row>
    <row r="16241" spans="8:9" x14ac:dyDescent="0.2">
      <c r="H16241"/>
      <c r="I16241"/>
    </row>
    <row r="16242" spans="8:9" x14ac:dyDescent="0.2">
      <c r="H16242"/>
      <c r="I16242"/>
    </row>
    <row r="16243" spans="8:9" x14ac:dyDescent="0.2">
      <c r="H16243"/>
      <c r="I16243"/>
    </row>
    <row r="16244" spans="8:9" x14ac:dyDescent="0.2">
      <c r="H16244"/>
      <c r="I16244"/>
    </row>
    <row r="16245" spans="8:9" x14ac:dyDescent="0.2">
      <c r="H16245"/>
      <c r="I16245"/>
    </row>
    <row r="16246" spans="8:9" x14ac:dyDescent="0.2">
      <c r="H16246"/>
      <c r="I16246"/>
    </row>
    <row r="16247" spans="8:9" x14ac:dyDescent="0.2">
      <c r="H16247"/>
      <c r="I16247"/>
    </row>
    <row r="16248" spans="8:9" x14ac:dyDescent="0.2">
      <c r="H16248"/>
      <c r="I16248"/>
    </row>
    <row r="16249" spans="8:9" x14ac:dyDescent="0.2">
      <c r="H16249"/>
      <c r="I16249"/>
    </row>
    <row r="16250" spans="8:9" x14ac:dyDescent="0.2">
      <c r="H16250"/>
      <c r="I16250"/>
    </row>
    <row r="16251" spans="8:9" x14ac:dyDescent="0.2">
      <c r="H16251"/>
      <c r="I16251"/>
    </row>
    <row r="16252" spans="8:9" x14ac:dyDescent="0.2">
      <c r="H16252"/>
      <c r="I16252"/>
    </row>
    <row r="16253" spans="8:9" x14ac:dyDescent="0.2">
      <c r="H16253"/>
      <c r="I16253"/>
    </row>
    <row r="16254" spans="8:9" x14ac:dyDescent="0.2">
      <c r="H16254"/>
      <c r="I16254"/>
    </row>
    <row r="16255" spans="8:9" x14ac:dyDescent="0.2">
      <c r="H16255"/>
      <c r="I16255"/>
    </row>
    <row r="16256" spans="8:9" x14ac:dyDescent="0.2">
      <c r="H16256"/>
      <c r="I16256"/>
    </row>
    <row r="16257" spans="8:9" x14ac:dyDescent="0.2">
      <c r="H16257"/>
      <c r="I16257"/>
    </row>
    <row r="16258" spans="8:9" x14ac:dyDescent="0.2">
      <c r="H16258"/>
      <c r="I16258"/>
    </row>
    <row r="16259" spans="8:9" x14ac:dyDescent="0.2">
      <c r="H16259"/>
      <c r="I16259"/>
    </row>
    <row r="16260" spans="8:9" x14ac:dyDescent="0.2">
      <c r="H16260"/>
      <c r="I16260"/>
    </row>
    <row r="16261" spans="8:9" x14ac:dyDescent="0.2">
      <c r="H16261"/>
      <c r="I16261"/>
    </row>
    <row r="16262" spans="8:9" x14ac:dyDescent="0.2">
      <c r="H16262"/>
      <c r="I16262"/>
    </row>
    <row r="16263" spans="8:9" x14ac:dyDescent="0.2">
      <c r="H16263"/>
      <c r="I16263"/>
    </row>
    <row r="16264" spans="8:9" x14ac:dyDescent="0.2">
      <c r="H16264"/>
      <c r="I16264"/>
    </row>
    <row r="16265" spans="8:9" x14ac:dyDescent="0.2">
      <c r="H16265"/>
      <c r="I16265"/>
    </row>
    <row r="16266" spans="8:9" x14ac:dyDescent="0.2">
      <c r="H16266"/>
      <c r="I16266"/>
    </row>
    <row r="16267" spans="8:9" x14ac:dyDescent="0.2">
      <c r="H16267"/>
      <c r="I16267"/>
    </row>
    <row r="16268" spans="8:9" x14ac:dyDescent="0.2">
      <c r="H16268"/>
      <c r="I16268"/>
    </row>
    <row r="16269" spans="8:9" x14ac:dyDescent="0.2">
      <c r="H16269"/>
      <c r="I16269"/>
    </row>
    <row r="16270" spans="8:9" x14ac:dyDescent="0.2">
      <c r="H16270"/>
      <c r="I16270"/>
    </row>
    <row r="16271" spans="8:9" x14ac:dyDescent="0.2">
      <c r="H16271"/>
      <c r="I16271"/>
    </row>
    <row r="16272" spans="8:9" x14ac:dyDescent="0.2">
      <c r="H16272"/>
      <c r="I16272"/>
    </row>
    <row r="16273" spans="8:9" x14ac:dyDescent="0.2">
      <c r="H16273"/>
      <c r="I16273"/>
    </row>
    <row r="16274" spans="8:9" x14ac:dyDescent="0.2">
      <c r="H16274"/>
      <c r="I16274"/>
    </row>
    <row r="16275" spans="8:9" x14ac:dyDescent="0.2">
      <c r="H16275"/>
      <c r="I16275"/>
    </row>
    <row r="16276" spans="8:9" x14ac:dyDescent="0.2">
      <c r="H16276"/>
      <c r="I16276"/>
    </row>
    <row r="16277" spans="8:9" x14ac:dyDescent="0.2">
      <c r="H16277"/>
      <c r="I16277"/>
    </row>
    <row r="16278" spans="8:9" x14ac:dyDescent="0.2">
      <c r="H16278"/>
      <c r="I16278"/>
    </row>
    <row r="16279" spans="8:9" x14ac:dyDescent="0.2">
      <c r="H16279"/>
      <c r="I16279"/>
    </row>
    <row r="16280" spans="8:9" x14ac:dyDescent="0.2">
      <c r="H16280"/>
      <c r="I16280"/>
    </row>
    <row r="16281" spans="8:9" x14ac:dyDescent="0.2">
      <c r="H16281"/>
      <c r="I16281"/>
    </row>
    <row r="16282" spans="8:9" x14ac:dyDescent="0.2">
      <c r="H16282"/>
      <c r="I16282"/>
    </row>
    <row r="16283" spans="8:9" x14ac:dyDescent="0.2">
      <c r="H16283"/>
      <c r="I16283"/>
    </row>
    <row r="16284" spans="8:9" x14ac:dyDescent="0.2">
      <c r="H16284"/>
      <c r="I16284"/>
    </row>
    <row r="16285" spans="8:9" x14ac:dyDescent="0.2">
      <c r="H16285"/>
      <c r="I16285"/>
    </row>
    <row r="16286" spans="8:9" x14ac:dyDescent="0.2">
      <c r="H16286"/>
      <c r="I16286"/>
    </row>
    <row r="16287" spans="8:9" x14ac:dyDescent="0.2">
      <c r="H16287"/>
      <c r="I16287"/>
    </row>
    <row r="16288" spans="8:9" x14ac:dyDescent="0.2">
      <c r="H16288"/>
      <c r="I16288"/>
    </row>
    <row r="16289" spans="8:9" x14ac:dyDescent="0.2">
      <c r="H16289"/>
      <c r="I16289"/>
    </row>
    <row r="16290" spans="8:9" x14ac:dyDescent="0.2">
      <c r="H16290"/>
      <c r="I16290"/>
    </row>
    <row r="16291" spans="8:9" x14ac:dyDescent="0.2">
      <c r="H16291"/>
      <c r="I16291"/>
    </row>
    <row r="16292" spans="8:9" x14ac:dyDescent="0.2">
      <c r="H16292"/>
      <c r="I16292"/>
    </row>
    <row r="16293" spans="8:9" x14ac:dyDescent="0.2">
      <c r="H16293"/>
      <c r="I16293"/>
    </row>
    <row r="16294" spans="8:9" x14ac:dyDescent="0.2">
      <c r="H16294"/>
      <c r="I16294"/>
    </row>
    <row r="16295" spans="8:9" x14ac:dyDescent="0.2">
      <c r="H16295"/>
      <c r="I16295"/>
    </row>
    <row r="16296" spans="8:9" x14ac:dyDescent="0.2">
      <c r="H16296"/>
      <c r="I16296"/>
    </row>
    <row r="16297" spans="8:9" x14ac:dyDescent="0.2">
      <c r="H16297"/>
      <c r="I16297"/>
    </row>
    <row r="16298" spans="8:9" x14ac:dyDescent="0.2">
      <c r="H16298"/>
      <c r="I16298"/>
    </row>
    <row r="16299" spans="8:9" x14ac:dyDescent="0.2">
      <c r="H16299"/>
      <c r="I16299"/>
    </row>
    <row r="16300" spans="8:9" x14ac:dyDescent="0.2">
      <c r="H16300"/>
      <c r="I16300"/>
    </row>
    <row r="16301" spans="8:9" x14ac:dyDescent="0.2">
      <c r="H16301"/>
      <c r="I16301"/>
    </row>
    <row r="16302" spans="8:9" x14ac:dyDescent="0.2">
      <c r="H16302"/>
      <c r="I16302"/>
    </row>
    <row r="16303" spans="8:9" x14ac:dyDescent="0.2">
      <c r="H16303"/>
      <c r="I16303"/>
    </row>
    <row r="16304" spans="8:9" x14ac:dyDescent="0.2">
      <c r="H16304"/>
      <c r="I16304"/>
    </row>
    <row r="16305" spans="8:9" x14ac:dyDescent="0.2">
      <c r="H16305"/>
      <c r="I16305"/>
    </row>
    <row r="16306" spans="8:9" x14ac:dyDescent="0.2">
      <c r="H16306"/>
      <c r="I16306"/>
    </row>
    <row r="16307" spans="8:9" x14ac:dyDescent="0.2">
      <c r="H16307"/>
      <c r="I16307"/>
    </row>
    <row r="16308" spans="8:9" x14ac:dyDescent="0.2">
      <c r="H16308"/>
      <c r="I16308"/>
    </row>
    <row r="16309" spans="8:9" x14ac:dyDescent="0.2">
      <c r="H16309"/>
      <c r="I16309"/>
    </row>
    <row r="16310" spans="8:9" x14ac:dyDescent="0.2">
      <c r="H16310"/>
      <c r="I16310"/>
    </row>
    <row r="16311" spans="8:9" x14ac:dyDescent="0.2">
      <c r="H16311"/>
      <c r="I16311"/>
    </row>
    <row r="16312" spans="8:9" x14ac:dyDescent="0.2">
      <c r="H16312"/>
      <c r="I16312"/>
    </row>
    <row r="16313" spans="8:9" x14ac:dyDescent="0.2">
      <c r="H16313"/>
      <c r="I16313"/>
    </row>
    <row r="16314" spans="8:9" x14ac:dyDescent="0.2">
      <c r="H16314"/>
      <c r="I16314"/>
    </row>
    <row r="16315" spans="8:9" x14ac:dyDescent="0.2">
      <c r="H16315"/>
      <c r="I16315"/>
    </row>
    <row r="16316" spans="8:9" x14ac:dyDescent="0.2">
      <c r="H16316"/>
      <c r="I16316"/>
    </row>
    <row r="16317" spans="8:9" x14ac:dyDescent="0.2">
      <c r="H16317"/>
      <c r="I16317"/>
    </row>
    <row r="16318" spans="8:9" x14ac:dyDescent="0.2">
      <c r="H16318"/>
      <c r="I16318"/>
    </row>
    <row r="16319" spans="8:9" x14ac:dyDescent="0.2">
      <c r="H16319"/>
      <c r="I16319"/>
    </row>
    <row r="16320" spans="8:9" x14ac:dyDescent="0.2">
      <c r="H16320"/>
      <c r="I16320"/>
    </row>
    <row r="16321" spans="8:9" x14ac:dyDescent="0.2">
      <c r="H16321"/>
      <c r="I16321"/>
    </row>
    <row r="16322" spans="8:9" x14ac:dyDescent="0.2">
      <c r="H16322"/>
      <c r="I16322"/>
    </row>
    <row r="16323" spans="8:9" x14ac:dyDescent="0.2">
      <c r="H16323"/>
      <c r="I16323"/>
    </row>
    <row r="16324" spans="8:9" x14ac:dyDescent="0.2">
      <c r="H16324"/>
      <c r="I16324"/>
    </row>
    <row r="16325" spans="8:9" x14ac:dyDescent="0.2">
      <c r="H16325"/>
      <c r="I16325"/>
    </row>
    <row r="16326" spans="8:9" x14ac:dyDescent="0.2">
      <c r="H16326"/>
      <c r="I16326"/>
    </row>
    <row r="16327" spans="8:9" x14ac:dyDescent="0.2">
      <c r="H16327"/>
      <c r="I16327"/>
    </row>
    <row r="16328" spans="8:9" x14ac:dyDescent="0.2">
      <c r="H16328"/>
      <c r="I16328"/>
    </row>
    <row r="16329" spans="8:9" x14ac:dyDescent="0.2">
      <c r="H16329"/>
      <c r="I16329"/>
    </row>
    <row r="16330" spans="8:9" x14ac:dyDescent="0.2">
      <c r="H16330"/>
      <c r="I16330"/>
    </row>
    <row r="16331" spans="8:9" x14ac:dyDescent="0.2">
      <c r="H16331"/>
      <c r="I16331"/>
    </row>
    <row r="16332" spans="8:9" x14ac:dyDescent="0.2">
      <c r="H16332"/>
      <c r="I16332"/>
    </row>
    <row r="16333" spans="8:9" x14ac:dyDescent="0.2">
      <c r="H16333"/>
      <c r="I16333"/>
    </row>
    <row r="16334" spans="8:9" x14ac:dyDescent="0.2">
      <c r="H16334"/>
      <c r="I16334"/>
    </row>
    <row r="16335" spans="8:9" x14ac:dyDescent="0.2">
      <c r="H16335"/>
      <c r="I16335"/>
    </row>
    <row r="16336" spans="8:9" x14ac:dyDescent="0.2">
      <c r="H16336"/>
      <c r="I16336"/>
    </row>
    <row r="16337" spans="8:9" x14ac:dyDescent="0.2">
      <c r="H16337"/>
      <c r="I16337"/>
    </row>
    <row r="16338" spans="8:9" x14ac:dyDescent="0.2">
      <c r="H16338"/>
      <c r="I16338"/>
    </row>
    <row r="16339" spans="8:9" x14ac:dyDescent="0.2">
      <c r="H16339"/>
      <c r="I16339"/>
    </row>
    <row r="16340" spans="8:9" x14ac:dyDescent="0.2">
      <c r="H16340"/>
      <c r="I16340"/>
    </row>
    <row r="16341" spans="8:9" x14ac:dyDescent="0.2">
      <c r="H16341"/>
      <c r="I16341"/>
    </row>
    <row r="16342" spans="8:9" x14ac:dyDescent="0.2">
      <c r="H16342"/>
      <c r="I16342"/>
    </row>
    <row r="16343" spans="8:9" x14ac:dyDescent="0.2">
      <c r="H16343"/>
      <c r="I16343"/>
    </row>
    <row r="16344" spans="8:9" x14ac:dyDescent="0.2">
      <c r="H16344"/>
      <c r="I16344"/>
    </row>
    <row r="16345" spans="8:9" x14ac:dyDescent="0.2">
      <c r="H16345"/>
      <c r="I16345"/>
    </row>
    <row r="16346" spans="8:9" x14ac:dyDescent="0.2">
      <c r="H16346"/>
      <c r="I16346"/>
    </row>
    <row r="16347" spans="8:9" x14ac:dyDescent="0.2">
      <c r="H16347"/>
      <c r="I16347"/>
    </row>
    <row r="16348" spans="8:9" x14ac:dyDescent="0.2">
      <c r="H16348"/>
      <c r="I16348"/>
    </row>
    <row r="16349" spans="8:9" x14ac:dyDescent="0.2">
      <c r="H16349"/>
      <c r="I16349"/>
    </row>
    <row r="16350" spans="8:9" x14ac:dyDescent="0.2">
      <c r="H16350"/>
      <c r="I16350"/>
    </row>
    <row r="16351" spans="8:9" x14ac:dyDescent="0.2">
      <c r="H16351"/>
      <c r="I16351"/>
    </row>
    <row r="16352" spans="8:9" x14ac:dyDescent="0.2">
      <c r="H16352"/>
      <c r="I16352"/>
    </row>
    <row r="16353" spans="8:9" x14ac:dyDescent="0.2">
      <c r="H16353"/>
      <c r="I16353"/>
    </row>
    <row r="16354" spans="8:9" x14ac:dyDescent="0.2">
      <c r="H16354"/>
      <c r="I16354"/>
    </row>
    <row r="16355" spans="8:9" x14ac:dyDescent="0.2">
      <c r="H16355"/>
      <c r="I16355"/>
    </row>
    <row r="16356" spans="8:9" x14ac:dyDescent="0.2">
      <c r="H16356"/>
      <c r="I16356"/>
    </row>
    <row r="16357" spans="8:9" x14ac:dyDescent="0.2">
      <c r="H16357"/>
      <c r="I16357"/>
    </row>
    <row r="16358" spans="8:9" x14ac:dyDescent="0.2">
      <c r="H16358"/>
      <c r="I16358"/>
    </row>
    <row r="16359" spans="8:9" x14ac:dyDescent="0.2">
      <c r="H16359"/>
      <c r="I16359"/>
    </row>
    <row r="16360" spans="8:9" x14ac:dyDescent="0.2">
      <c r="H16360"/>
      <c r="I16360"/>
    </row>
    <row r="16361" spans="8:9" x14ac:dyDescent="0.2">
      <c r="H16361"/>
      <c r="I16361"/>
    </row>
    <row r="16362" spans="8:9" x14ac:dyDescent="0.2">
      <c r="H16362"/>
      <c r="I16362"/>
    </row>
    <row r="16363" spans="8:9" x14ac:dyDescent="0.2">
      <c r="H16363"/>
      <c r="I16363"/>
    </row>
    <row r="16364" spans="8:9" x14ac:dyDescent="0.2">
      <c r="H16364"/>
      <c r="I16364"/>
    </row>
    <row r="16365" spans="8:9" x14ac:dyDescent="0.2">
      <c r="H16365"/>
      <c r="I16365"/>
    </row>
    <row r="16366" spans="8:9" x14ac:dyDescent="0.2">
      <c r="H16366"/>
      <c r="I16366"/>
    </row>
    <row r="16367" spans="8:9" x14ac:dyDescent="0.2">
      <c r="H16367"/>
      <c r="I16367"/>
    </row>
    <row r="16368" spans="8:9" x14ac:dyDescent="0.2">
      <c r="H16368"/>
      <c r="I16368"/>
    </row>
    <row r="16369" spans="8:9" x14ac:dyDescent="0.2">
      <c r="H16369"/>
      <c r="I16369"/>
    </row>
    <row r="16370" spans="8:9" x14ac:dyDescent="0.2">
      <c r="H16370"/>
      <c r="I16370"/>
    </row>
    <row r="16371" spans="8:9" x14ac:dyDescent="0.2">
      <c r="H16371"/>
      <c r="I16371"/>
    </row>
    <row r="16372" spans="8:9" x14ac:dyDescent="0.2">
      <c r="H16372"/>
      <c r="I16372"/>
    </row>
    <row r="16373" spans="8:9" x14ac:dyDescent="0.2">
      <c r="H16373"/>
      <c r="I16373"/>
    </row>
    <row r="16374" spans="8:9" x14ac:dyDescent="0.2">
      <c r="H16374"/>
      <c r="I16374"/>
    </row>
    <row r="16375" spans="8:9" x14ac:dyDescent="0.2">
      <c r="H16375"/>
      <c r="I16375"/>
    </row>
    <row r="16376" spans="8:9" x14ac:dyDescent="0.2">
      <c r="H16376"/>
      <c r="I16376"/>
    </row>
    <row r="16377" spans="8:9" x14ac:dyDescent="0.2">
      <c r="H16377"/>
      <c r="I16377"/>
    </row>
    <row r="16378" spans="8:9" x14ac:dyDescent="0.2">
      <c r="H16378"/>
      <c r="I16378"/>
    </row>
    <row r="16379" spans="8:9" x14ac:dyDescent="0.2">
      <c r="H16379"/>
      <c r="I16379"/>
    </row>
    <row r="16380" spans="8:9" x14ac:dyDescent="0.2">
      <c r="H16380"/>
      <c r="I16380"/>
    </row>
    <row r="16381" spans="8:9" x14ac:dyDescent="0.2">
      <c r="H16381"/>
      <c r="I16381"/>
    </row>
    <row r="16382" spans="8:9" x14ac:dyDescent="0.2">
      <c r="H16382"/>
      <c r="I16382"/>
    </row>
    <row r="16383" spans="8:9" x14ac:dyDescent="0.2">
      <c r="H16383"/>
      <c r="I16383"/>
    </row>
    <row r="16384" spans="8:9" x14ac:dyDescent="0.2">
      <c r="H16384"/>
      <c r="I16384"/>
    </row>
    <row r="16385" spans="8:9" x14ac:dyDescent="0.2">
      <c r="H16385"/>
      <c r="I16385"/>
    </row>
    <row r="16386" spans="8:9" x14ac:dyDescent="0.2">
      <c r="H16386"/>
      <c r="I16386"/>
    </row>
    <row r="16387" spans="8:9" x14ac:dyDescent="0.2">
      <c r="H16387"/>
      <c r="I16387"/>
    </row>
    <row r="16388" spans="8:9" x14ac:dyDescent="0.2">
      <c r="H16388"/>
      <c r="I16388"/>
    </row>
    <row r="16389" spans="8:9" x14ac:dyDescent="0.2">
      <c r="H16389"/>
      <c r="I16389"/>
    </row>
  </sheetData>
  <pageMargins left="0.75" right="0.75" top="1" bottom="1" header="0.5" footer="0.5"/>
  <pageSetup orientation="portrait" horizontalDpi="300" verticalDpi="3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ACC2F-FFDA-4F87-96BC-21D346DE3252}">
  <dimension ref="A1:P109"/>
  <sheetViews>
    <sheetView zoomScale="75" workbookViewId="0">
      <pane xSplit="2" ySplit="5" topLeftCell="C6" activePane="bottomRight" state="frozen"/>
      <selection activeCell="H24" sqref="H24"/>
      <selection pane="topRight" activeCell="H24" sqref="H24"/>
      <selection pane="bottomLeft" activeCell="H24" sqref="H24"/>
      <selection pane="bottomRight" activeCell="K21" sqref="K21"/>
    </sheetView>
  </sheetViews>
  <sheetFormatPr defaultColWidth="9.140625" defaultRowHeight="12.75" x14ac:dyDescent="0.2"/>
  <cols>
    <col min="1" max="1" width="11.85546875" style="28" customWidth="1"/>
    <col min="2" max="2" width="28" style="28" customWidth="1"/>
    <col min="3" max="5" width="13" style="28" customWidth="1"/>
    <col min="6" max="8" width="9.140625" style="28" customWidth="1"/>
    <col min="9" max="9" width="134.5703125" style="28" customWidth="1"/>
    <col min="10" max="11" width="13" style="28" customWidth="1"/>
    <col min="12" max="12" width="89.28515625" style="28" bestFit="1" customWidth="1"/>
    <col min="13" max="13" width="9.140625" style="28"/>
    <col min="14" max="14" width="21.5703125" style="28" bestFit="1" customWidth="1"/>
    <col min="15" max="16384" width="9.140625" style="28"/>
  </cols>
  <sheetData>
    <row r="1" spans="1:16" x14ac:dyDescent="0.2">
      <c r="A1" s="1" t="s">
        <v>7</v>
      </c>
    </row>
    <row r="2" spans="1:16" x14ac:dyDescent="0.2">
      <c r="A2" s="28" t="s">
        <v>2</v>
      </c>
    </row>
    <row r="3" spans="1:16" x14ac:dyDescent="0.2">
      <c r="A3" s="2"/>
    </row>
    <row r="4" spans="1:16" x14ac:dyDescent="0.2">
      <c r="A4" s="28" t="s">
        <v>8</v>
      </c>
      <c r="B4" s="28" t="s">
        <v>8</v>
      </c>
      <c r="C4" s="28" t="s">
        <v>8</v>
      </c>
    </row>
    <row r="5" spans="1:16" x14ac:dyDescent="0.2">
      <c r="C5" s="34" t="s">
        <v>9</v>
      </c>
      <c r="D5" s="34" t="s">
        <v>10</v>
      </c>
      <c r="E5" s="34" t="s">
        <v>314</v>
      </c>
      <c r="I5" s="34"/>
      <c r="J5" s="34"/>
      <c r="K5" s="34"/>
      <c r="N5" s="34"/>
      <c r="O5" s="34"/>
      <c r="P5" s="34"/>
    </row>
    <row r="6" spans="1:16" ht="15" x14ac:dyDescent="0.25">
      <c r="A6" s="120"/>
      <c r="B6" s="70" t="s">
        <v>509</v>
      </c>
      <c r="C6" s="28">
        <v>0.9</v>
      </c>
      <c r="D6" s="132">
        <v>1.5</v>
      </c>
      <c r="E6" s="28">
        <v>0</v>
      </c>
      <c r="I6" s="93" t="s">
        <v>596</v>
      </c>
      <c r="J6" s="152" t="s">
        <v>794</v>
      </c>
      <c r="K6" s="117"/>
    </row>
    <row r="7" spans="1:16" ht="15" x14ac:dyDescent="0.25">
      <c r="A7" s="120"/>
      <c r="B7" s="70" t="s">
        <v>510</v>
      </c>
      <c r="C7" s="28">
        <v>0.9</v>
      </c>
      <c r="D7" s="132">
        <v>1.6</v>
      </c>
      <c r="E7" s="28">
        <v>0</v>
      </c>
      <c r="I7" s="93" t="s">
        <v>597</v>
      </c>
    </row>
    <row r="8" spans="1:16" ht="15" x14ac:dyDescent="0.25">
      <c r="A8" s="120"/>
      <c r="B8" s="70" t="s">
        <v>511</v>
      </c>
      <c r="C8" s="28">
        <v>0.9</v>
      </c>
      <c r="D8" s="132">
        <v>1.5</v>
      </c>
      <c r="E8" s="28">
        <v>0</v>
      </c>
      <c r="I8" s="93" t="s">
        <v>598</v>
      </c>
      <c r="J8" s="34" t="s">
        <v>793</v>
      </c>
      <c r="K8" s="154" t="s">
        <v>9</v>
      </c>
    </row>
    <row r="9" spans="1:16" ht="15" x14ac:dyDescent="0.25">
      <c r="A9" s="120"/>
      <c r="B9" s="70" t="s">
        <v>512</v>
      </c>
      <c r="C9" s="28">
        <v>0.5</v>
      </c>
      <c r="D9" s="28">
        <v>0.8</v>
      </c>
      <c r="E9" s="28">
        <v>0</v>
      </c>
      <c r="I9" s="93" t="s">
        <v>599</v>
      </c>
      <c r="J9" s="117">
        <f>(1/(1-K9))</f>
        <v>1</v>
      </c>
      <c r="K9" s="28">
        <v>0</v>
      </c>
      <c r="L9" s="28" t="s">
        <v>795</v>
      </c>
    </row>
    <row r="10" spans="1:16" ht="15" x14ac:dyDescent="0.25">
      <c r="A10" s="120"/>
      <c r="B10" s="70" t="s">
        <v>513</v>
      </c>
      <c r="C10" s="28">
        <v>0.5</v>
      </c>
      <c r="D10" s="28">
        <v>0.8</v>
      </c>
      <c r="E10" s="28">
        <v>0</v>
      </c>
      <c r="I10" s="93" t="s">
        <v>600</v>
      </c>
      <c r="J10" s="117">
        <f t="shared" ref="J10:J11" si="0">(1/(1-K10))</f>
        <v>5.0000000000000009</v>
      </c>
      <c r="K10" s="28">
        <v>0.8</v>
      </c>
      <c r="L10" s="28" t="s">
        <v>796</v>
      </c>
    </row>
    <row r="11" spans="1:16" ht="15" x14ac:dyDescent="0.25">
      <c r="A11" s="120"/>
      <c r="B11" s="70" t="s">
        <v>514</v>
      </c>
      <c r="C11" s="28">
        <v>0.5</v>
      </c>
      <c r="D11" s="28">
        <v>0.8</v>
      </c>
      <c r="E11" s="28">
        <v>0</v>
      </c>
      <c r="G11" s="179"/>
      <c r="I11" s="93" t="s">
        <v>601</v>
      </c>
      <c r="J11" s="153">
        <f t="shared" si="0"/>
        <v>0.4</v>
      </c>
      <c r="K11" s="28">
        <v>-1.5</v>
      </c>
      <c r="L11" s="28" t="s">
        <v>797</v>
      </c>
    </row>
    <row r="12" spans="1:16" ht="15" x14ac:dyDescent="0.25">
      <c r="A12" s="120"/>
      <c r="B12" s="70" t="s">
        <v>515</v>
      </c>
      <c r="C12" s="28">
        <v>0.5</v>
      </c>
      <c r="D12" s="28">
        <v>0.8</v>
      </c>
      <c r="E12" s="28">
        <v>0</v>
      </c>
      <c r="G12" s="179"/>
      <c r="I12" s="93" t="s">
        <v>602</v>
      </c>
      <c r="K12" s="117"/>
    </row>
    <row r="13" spans="1:16" ht="15" x14ac:dyDescent="0.25">
      <c r="A13" s="120"/>
      <c r="B13" s="70" t="s">
        <v>516</v>
      </c>
      <c r="C13" s="28">
        <v>0.65</v>
      </c>
      <c r="D13" s="28">
        <v>1.25</v>
      </c>
      <c r="E13" s="28">
        <v>0</v>
      </c>
      <c r="G13" s="179"/>
      <c r="I13" s="93" t="s">
        <v>603</v>
      </c>
      <c r="K13" s="117"/>
    </row>
    <row r="14" spans="1:16" ht="15" x14ac:dyDescent="0.25">
      <c r="A14" s="120"/>
      <c r="B14" s="70" t="s">
        <v>517</v>
      </c>
      <c r="C14" s="28">
        <v>0.9</v>
      </c>
      <c r="D14" s="132">
        <v>1.5</v>
      </c>
      <c r="E14" s="28">
        <v>0</v>
      </c>
      <c r="G14" s="179"/>
      <c r="I14" s="93" t="s">
        <v>604</v>
      </c>
      <c r="K14" s="117"/>
    </row>
    <row r="15" spans="1:16" ht="15" x14ac:dyDescent="0.25">
      <c r="A15" s="120"/>
      <c r="B15" s="70" t="s">
        <v>518</v>
      </c>
      <c r="C15" s="28">
        <v>0.9</v>
      </c>
      <c r="D15" s="132">
        <v>1.5</v>
      </c>
      <c r="E15" s="28">
        <v>0</v>
      </c>
      <c r="I15" s="93" t="s">
        <v>605</v>
      </c>
      <c r="K15" s="117"/>
    </row>
    <row r="16" spans="1:16" ht="15" x14ac:dyDescent="0.25">
      <c r="A16" s="120"/>
      <c r="B16" s="70" t="s">
        <v>519</v>
      </c>
      <c r="C16" s="28">
        <v>0.9</v>
      </c>
      <c r="D16" s="132">
        <v>1.5</v>
      </c>
      <c r="E16" s="28">
        <v>0</v>
      </c>
      <c r="I16" s="93" t="s">
        <v>606</v>
      </c>
      <c r="K16" s="117"/>
    </row>
    <row r="17" spans="1:11" ht="15" x14ac:dyDescent="0.25">
      <c r="A17" s="120"/>
      <c r="B17" s="70" t="s">
        <v>520</v>
      </c>
      <c r="C17" s="28">
        <v>0.9</v>
      </c>
      <c r="D17" s="132">
        <v>1.5</v>
      </c>
      <c r="E17" s="28">
        <v>0</v>
      </c>
      <c r="I17" s="93" t="s">
        <v>607</v>
      </c>
    </row>
    <row r="18" spans="1:11" ht="15" x14ac:dyDescent="0.25">
      <c r="A18" s="120"/>
      <c r="B18" s="70" t="s">
        <v>521</v>
      </c>
      <c r="C18" s="28">
        <v>0.9</v>
      </c>
      <c r="D18" s="132">
        <v>1.5</v>
      </c>
      <c r="E18" s="28">
        <v>0</v>
      </c>
      <c r="I18" s="93" t="s">
        <v>608</v>
      </c>
      <c r="K18" s="117"/>
    </row>
    <row r="19" spans="1:11" ht="15" x14ac:dyDescent="0.25">
      <c r="A19" s="120"/>
      <c r="B19" s="70" t="s">
        <v>522</v>
      </c>
      <c r="C19" s="28">
        <v>0.9</v>
      </c>
      <c r="D19" s="132">
        <v>1.5</v>
      </c>
      <c r="E19" s="28">
        <v>0</v>
      </c>
      <c r="I19" s="93" t="s">
        <v>609</v>
      </c>
      <c r="K19" s="117"/>
    </row>
    <row r="20" spans="1:11" ht="15" x14ac:dyDescent="0.25">
      <c r="A20" s="120"/>
      <c r="B20" s="120" t="s">
        <v>731</v>
      </c>
      <c r="C20" s="28">
        <v>0.9</v>
      </c>
      <c r="D20" s="28">
        <v>1.6</v>
      </c>
      <c r="E20" s="28">
        <v>0</v>
      </c>
      <c r="I20" s="93" t="s">
        <v>751</v>
      </c>
      <c r="K20" s="117"/>
    </row>
    <row r="21" spans="1:11" ht="15" x14ac:dyDescent="0.25">
      <c r="A21" s="120"/>
      <c r="B21" s="120" t="s">
        <v>732</v>
      </c>
      <c r="C21" s="28">
        <v>0.9</v>
      </c>
      <c r="D21" s="28">
        <v>1.6</v>
      </c>
      <c r="E21" s="28">
        <v>0</v>
      </c>
      <c r="I21" s="93" t="s">
        <v>752</v>
      </c>
      <c r="K21" s="117"/>
    </row>
    <row r="22" spans="1:11" ht="15" x14ac:dyDescent="0.25">
      <c r="A22" s="120"/>
      <c r="B22" s="120" t="s">
        <v>733</v>
      </c>
      <c r="C22" s="28">
        <v>0.9</v>
      </c>
      <c r="D22" s="28">
        <v>1.6</v>
      </c>
      <c r="E22" s="28">
        <v>0</v>
      </c>
      <c r="I22" s="93" t="s">
        <v>753</v>
      </c>
      <c r="K22" s="117"/>
    </row>
    <row r="23" spans="1:11" ht="15" x14ac:dyDescent="0.25">
      <c r="A23" s="120"/>
      <c r="B23" s="120" t="s">
        <v>734</v>
      </c>
      <c r="C23" s="28">
        <v>0.9</v>
      </c>
      <c r="D23" s="28">
        <v>1.6</v>
      </c>
      <c r="E23" s="28">
        <v>0</v>
      </c>
      <c r="I23" s="93" t="s">
        <v>754</v>
      </c>
      <c r="K23" s="117"/>
    </row>
    <row r="24" spans="1:11" ht="15" x14ac:dyDescent="0.25">
      <c r="A24" s="120"/>
      <c r="B24" s="120" t="s">
        <v>735</v>
      </c>
      <c r="C24" s="28">
        <v>0.9</v>
      </c>
      <c r="D24" s="28">
        <v>1.6</v>
      </c>
      <c r="E24" s="28">
        <v>0</v>
      </c>
      <c r="I24" s="93" t="s">
        <v>755</v>
      </c>
      <c r="K24" s="117"/>
    </row>
    <row r="25" spans="1:11" ht="15" x14ac:dyDescent="0.25">
      <c r="A25" s="120"/>
      <c r="B25" s="120" t="s">
        <v>736</v>
      </c>
      <c r="C25" s="28">
        <v>0.9</v>
      </c>
      <c r="D25" s="28">
        <v>1.6</v>
      </c>
      <c r="E25" s="28">
        <v>0</v>
      </c>
      <c r="I25" s="93" t="s">
        <v>756</v>
      </c>
      <c r="K25" s="117"/>
    </row>
    <row r="26" spans="1:11" ht="15" x14ac:dyDescent="0.25">
      <c r="A26" s="120"/>
      <c r="B26" s="120" t="s">
        <v>737</v>
      </c>
      <c r="C26" s="28">
        <v>0.9</v>
      </c>
      <c r="D26" s="28">
        <v>1.6</v>
      </c>
      <c r="E26" s="28">
        <v>0</v>
      </c>
      <c r="I26" s="93" t="s">
        <v>757</v>
      </c>
      <c r="K26" s="117"/>
    </row>
    <row r="27" spans="1:11" ht="15" x14ac:dyDescent="0.25">
      <c r="A27" s="120"/>
      <c r="B27" s="70" t="s">
        <v>523</v>
      </c>
      <c r="C27" s="28">
        <v>0.9</v>
      </c>
      <c r="D27" s="28">
        <v>1.6</v>
      </c>
      <c r="E27" s="28">
        <v>0</v>
      </c>
      <c r="I27" s="93" t="s">
        <v>610</v>
      </c>
      <c r="K27" s="117"/>
    </row>
    <row r="28" spans="1:11" ht="15" x14ac:dyDescent="0.25">
      <c r="A28" s="120"/>
      <c r="B28" s="70" t="s">
        <v>524</v>
      </c>
      <c r="C28" s="28">
        <v>0.9</v>
      </c>
      <c r="D28" s="28">
        <v>1.6</v>
      </c>
      <c r="E28" s="28">
        <v>0</v>
      </c>
      <c r="I28" s="93" t="s">
        <v>611</v>
      </c>
      <c r="K28" s="117"/>
    </row>
    <row r="29" spans="1:11" ht="15" x14ac:dyDescent="0.25">
      <c r="A29" s="120"/>
      <c r="B29" s="70" t="s">
        <v>525</v>
      </c>
      <c r="C29" s="28">
        <v>0.9</v>
      </c>
      <c r="D29" s="28">
        <v>1.6</v>
      </c>
      <c r="E29" s="28">
        <v>0</v>
      </c>
      <c r="I29" s="93" t="s">
        <v>612</v>
      </c>
      <c r="K29" s="117"/>
    </row>
    <row r="30" spans="1:11" ht="15" x14ac:dyDescent="0.25">
      <c r="A30" s="120"/>
      <c r="B30" s="70" t="s">
        <v>526</v>
      </c>
      <c r="C30" s="28">
        <v>0.9</v>
      </c>
      <c r="D30" s="28">
        <v>1.6</v>
      </c>
      <c r="E30" s="28">
        <v>0</v>
      </c>
      <c r="I30" s="93" t="s">
        <v>613</v>
      </c>
      <c r="K30" s="117"/>
    </row>
    <row r="31" spans="1:11" ht="15" x14ac:dyDescent="0.25">
      <c r="A31" s="120"/>
      <c r="B31" s="70" t="s">
        <v>527</v>
      </c>
      <c r="C31" s="28">
        <v>0.9</v>
      </c>
      <c r="D31" s="28">
        <v>1.6</v>
      </c>
      <c r="E31" s="28">
        <v>0</v>
      </c>
      <c r="I31" s="93" t="s">
        <v>614</v>
      </c>
      <c r="K31" s="117"/>
    </row>
    <row r="32" spans="1:11" ht="15" x14ac:dyDescent="0.25">
      <c r="A32" s="120"/>
      <c r="B32" s="70" t="s">
        <v>528</v>
      </c>
      <c r="C32" s="28">
        <v>0.9</v>
      </c>
      <c r="D32" s="28">
        <v>1.6</v>
      </c>
      <c r="E32" s="28">
        <v>0</v>
      </c>
      <c r="I32" s="93" t="s">
        <v>615</v>
      </c>
      <c r="K32" s="117"/>
    </row>
    <row r="33" spans="1:11" ht="15" x14ac:dyDescent="0.25">
      <c r="A33" s="120"/>
      <c r="B33" s="70" t="s">
        <v>529</v>
      </c>
      <c r="C33" s="28">
        <v>0.9</v>
      </c>
      <c r="D33" s="28">
        <v>1.6</v>
      </c>
      <c r="E33" s="28">
        <v>0</v>
      </c>
      <c r="I33" s="93" t="s">
        <v>616</v>
      </c>
      <c r="K33" s="117"/>
    </row>
    <row r="34" spans="1:11" ht="15" x14ac:dyDescent="0.25">
      <c r="A34" s="120"/>
      <c r="B34" s="70" t="s">
        <v>530</v>
      </c>
      <c r="C34" s="28">
        <v>0.9</v>
      </c>
      <c r="D34" s="28">
        <v>1.6</v>
      </c>
      <c r="E34" s="28">
        <v>0</v>
      </c>
      <c r="I34" s="93" t="s">
        <v>617</v>
      </c>
      <c r="K34" s="91"/>
    </row>
    <row r="35" spans="1:11" ht="15" x14ac:dyDescent="0.25">
      <c r="A35" s="120"/>
      <c r="B35" s="70" t="s">
        <v>531</v>
      </c>
      <c r="C35" s="28">
        <v>0.9</v>
      </c>
      <c r="D35" s="28">
        <v>1.6</v>
      </c>
      <c r="E35" s="28">
        <v>0</v>
      </c>
      <c r="I35" s="93" t="s">
        <v>618</v>
      </c>
    </row>
    <row r="36" spans="1:11" ht="15" x14ac:dyDescent="0.25">
      <c r="A36" s="120"/>
      <c r="B36" s="70" t="s">
        <v>532</v>
      </c>
      <c r="C36" s="28">
        <v>0.9</v>
      </c>
      <c r="D36" s="28">
        <v>1.6</v>
      </c>
      <c r="E36" s="28">
        <v>0</v>
      </c>
      <c r="I36" s="93" t="s">
        <v>619</v>
      </c>
    </row>
    <row r="37" spans="1:11" ht="15" x14ac:dyDescent="0.25">
      <c r="A37" s="120"/>
      <c r="B37" s="70" t="s">
        <v>533</v>
      </c>
      <c r="C37" s="28">
        <v>0.9</v>
      </c>
      <c r="D37" s="28">
        <v>1.6</v>
      </c>
      <c r="E37" s="28">
        <v>0</v>
      </c>
      <c r="I37" s="93" t="s">
        <v>620</v>
      </c>
    </row>
    <row r="38" spans="1:11" ht="15" x14ac:dyDescent="0.25">
      <c r="A38" s="120"/>
      <c r="B38" s="70" t="s">
        <v>534</v>
      </c>
      <c r="C38" s="28">
        <v>0.9</v>
      </c>
      <c r="D38" s="28">
        <v>1.6</v>
      </c>
      <c r="E38" s="28">
        <v>0</v>
      </c>
      <c r="I38" s="93" t="s">
        <v>621</v>
      </c>
    </row>
    <row r="39" spans="1:11" ht="15" x14ac:dyDescent="0.25">
      <c r="A39" s="120"/>
      <c r="B39" s="70" t="s">
        <v>535</v>
      </c>
      <c r="C39" s="28">
        <v>0.9</v>
      </c>
      <c r="D39" s="28">
        <v>1.6</v>
      </c>
      <c r="E39" s="28">
        <v>0</v>
      </c>
      <c r="I39" s="93" t="s">
        <v>622</v>
      </c>
    </row>
    <row r="40" spans="1:11" ht="15" x14ac:dyDescent="0.25">
      <c r="A40" s="120"/>
      <c r="B40" s="70" t="s">
        <v>536</v>
      </c>
      <c r="C40" s="28">
        <v>0.9</v>
      </c>
      <c r="D40" s="28">
        <v>1.6</v>
      </c>
      <c r="E40" s="28">
        <v>0</v>
      </c>
      <c r="I40" s="93" t="s">
        <v>623</v>
      </c>
    </row>
    <row r="41" spans="1:11" ht="15" x14ac:dyDescent="0.25">
      <c r="A41" s="120"/>
      <c r="B41" s="70" t="s">
        <v>537</v>
      </c>
      <c r="C41" s="28">
        <v>0.9</v>
      </c>
      <c r="D41" s="28">
        <v>1.6</v>
      </c>
      <c r="E41" s="28">
        <v>0</v>
      </c>
      <c r="I41" s="93" t="s">
        <v>624</v>
      </c>
    </row>
    <row r="42" spans="1:11" ht="15" x14ac:dyDescent="0.25">
      <c r="A42" s="120"/>
      <c r="B42" s="70" t="s">
        <v>538</v>
      </c>
      <c r="C42" s="28">
        <v>0.9</v>
      </c>
      <c r="D42" s="28">
        <v>1.6</v>
      </c>
      <c r="E42" s="28">
        <v>0</v>
      </c>
      <c r="I42" s="93" t="s">
        <v>625</v>
      </c>
    </row>
    <row r="43" spans="1:11" ht="15" x14ac:dyDescent="0.25">
      <c r="A43" s="120"/>
      <c r="B43" s="70" t="s">
        <v>539</v>
      </c>
      <c r="C43" s="28">
        <v>0.9</v>
      </c>
      <c r="D43" s="28">
        <v>1.6</v>
      </c>
      <c r="E43" s="28">
        <v>0</v>
      </c>
      <c r="I43" s="93" t="s">
        <v>626</v>
      </c>
    </row>
    <row r="44" spans="1:11" ht="15" x14ac:dyDescent="0.25">
      <c r="A44" s="121"/>
      <c r="B44" s="70" t="s">
        <v>540</v>
      </c>
      <c r="C44" s="28">
        <v>0.9</v>
      </c>
      <c r="D44" s="28">
        <v>1.6</v>
      </c>
      <c r="E44" s="28">
        <v>0</v>
      </c>
      <c r="I44" s="93" t="s">
        <v>627</v>
      </c>
    </row>
    <row r="45" spans="1:11" ht="15" x14ac:dyDescent="0.25">
      <c r="A45" s="122"/>
      <c r="B45" s="70" t="s">
        <v>541</v>
      </c>
      <c r="C45" s="28">
        <v>0.9</v>
      </c>
      <c r="D45" s="28">
        <v>1.6</v>
      </c>
      <c r="E45" s="28">
        <v>0</v>
      </c>
      <c r="I45" s="93" t="s">
        <v>628</v>
      </c>
    </row>
    <row r="46" spans="1:11" ht="15" x14ac:dyDescent="0.25">
      <c r="A46" s="122"/>
      <c r="B46" s="70" t="s">
        <v>542</v>
      </c>
      <c r="C46" s="28">
        <v>0.9</v>
      </c>
      <c r="D46" s="28">
        <v>1.6</v>
      </c>
      <c r="E46" s="28">
        <v>0</v>
      </c>
      <c r="I46" s="93" t="s">
        <v>629</v>
      </c>
    </row>
    <row r="47" spans="1:11" ht="15" x14ac:dyDescent="0.25">
      <c r="A47" s="122"/>
      <c r="B47" s="70" t="s">
        <v>543</v>
      </c>
      <c r="C47" s="28">
        <v>0.9</v>
      </c>
      <c r="D47" s="28">
        <v>1.6</v>
      </c>
      <c r="E47" s="28">
        <v>0</v>
      </c>
      <c r="I47" s="93" t="s">
        <v>630</v>
      </c>
    </row>
    <row r="48" spans="1:11" ht="15" x14ac:dyDescent="0.25">
      <c r="A48" s="122"/>
      <c r="B48" s="70" t="s">
        <v>544</v>
      </c>
      <c r="C48" s="28">
        <v>0.9</v>
      </c>
      <c r="D48" s="28">
        <v>1.6</v>
      </c>
      <c r="E48" s="28">
        <v>0</v>
      </c>
      <c r="I48" s="93" t="s">
        <v>631</v>
      </c>
    </row>
    <row r="49" spans="1:2" x14ac:dyDescent="0.2">
      <c r="A49" s="29"/>
      <c r="B49" s="8"/>
    </row>
    <row r="50" spans="1:2" x14ac:dyDescent="0.2">
      <c r="A50" s="29"/>
      <c r="B50" s="8"/>
    </row>
    <row r="51" spans="1:2" x14ac:dyDescent="0.2">
      <c r="A51" s="29"/>
      <c r="B51" s="8"/>
    </row>
    <row r="52" spans="1:2" x14ac:dyDescent="0.2">
      <c r="B52" s="8"/>
    </row>
    <row r="53" spans="1:2" x14ac:dyDescent="0.2">
      <c r="B53" s="8"/>
    </row>
    <row r="54" spans="1:2" x14ac:dyDescent="0.2">
      <c r="B54" s="8"/>
    </row>
    <row r="55" spans="1:2" x14ac:dyDescent="0.2">
      <c r="B55" s="8"/>
    </row>
    <row r="56" spans="1:2" x14ac:dyDescent="0.2">
      <c r="B56" s="8"/>
    </row>
    <row r="57" spans="1:2" x14ac:dyDescent="0.2">
      <c r="B57" s="8"/>
    </row>
    <row r="58" spans="1:2" x14ac:dyDescent="0.2">
      <c r="B58" s="8"/>
    </row>
    <row r="59" spans="1:2" x14ac:dyDescent="0.2">
      <c r="B59" s="8"/>
    </row>
    <row r="60" spans="1:2" x14ac:dyDescent="0.2">
      <c r="A60" s="26"/>
    </row>
    <row r="61" spans="1:2" x14ac:dyDescent="0.2">
      <c r="A61" s="26"/>
    </row>
    <row r="62" spans="1:2" x14ac:dyDescent="0.2">
      <c r="A62" s="26"/>
    </row>
    <row r="63" spans="1:2" x14ac:dyDescent="0.2">
      <c r="A63" s="26"/>
    </row>
    <row r="64" spans="1:2" x14ac:dyDescent="0.2">
      <c r="A64" s="26"/>
    </row>
    <row r="65" spans="1:1" x14ac:dyDescent="0.2">
      <c r="A65" s="29"/>
    </row>
    <row r="66" spans="1:1" x14ac:dyDescent="0.2">
      <c r="A66" s="29"/>
    </row>
    <row r="67" spans="1:1" x14ac:dyDescent="0.2">
      <c r="A67" s="26"/>
    </row>
    <row r="68" spans="1:1" x14ac:dyDescent="0.2">
      <c r="A68" s="26"/>
    </row>
    <row r="69" spans="1:1" x14ac:dyDescent="0.2">
      <c r="A69" s="29"/>
    </row>
    <row r="70" spans="1:1" x14ac:dyDescent="0.2">
      <c r="A70" s="26"/>
    </row>
    <row r="71" spans="1:1" x14ac:dyDescent="0.2">
      <c r="A71" s="26"/>
    </row>
    <row r="72" spans="1:1" x14ac:dyDescent="0.2">
      <c r="A72" s="29"/>
    </row>
    <row r="73" spans="1:1" x14ac:dyDescent="0.2">
      <c r="A73" s="29"/>
    </row>
    <row r="74" spans="1:1" x14ac:dyDescent="0.2">
      <c r="A74" s="26"/>
    </row>
    <row r="75" spans="1:1" x14ac:dyDescent="0.2">
      <c r="A75" s="29"/>
    </row>
    <row r="76" spans="1:1" x14ac:dyDescent="0.2">
      <c r="A76" s="26"/>
    </row>
    <row r="77" spans="1:1" x14ac:dyDescent="0.2">
      <c r="A77" s="8"/>
    </row>
    <row r="78" spans="1:1" x14ac:dyDescent="0.2">
      <c r="A78" s="8"/>
    </row>
    <row r="79" spans="1:1" x14ac:dyDescent="0.2">
      <c r="A79" s="8"/>
    </row>
    <row r="80" spans="1:1" x14ac:dyDescent="0.2">
      <c r="A80" s="8"/>
    </row>
    <row r="81" spans="1:1" x14ac:dyDescent="0.2">
      <c r="A81" s="8"/>
    </row>
    <row r="82" spans="1:1" x14ac:dyDescent="0.2">
      <c r="A82" s="8"/>
    </row>
    <row r="83" spans="1:1" x14ac:dyDescent="0.2">
      <c r="A83" s="8"/>
    </row>
    <row r="84" spans="1:1" x14ac:dyDescent="0.2">
      <c r="A84" s="8"/>
    </row>
    <row r="85" spans="1:1" x14ac:dyDescent="0.2">
      <c r="A85" s="8"/>
    </row>
    <row r="86" spans="1:1" x14ac:dyDescent="0.2">
      <c r="A86" s="8"/>
    </row>
    <row r="87" spans="1:1" x14ac:dyDescent="0.2">
      <c r="A87" s="8"/>
    </row>
    <row r="88" spans="1:1" x14ac:dyDescent="0.2">
      <c r="A88" s="8"/>
    </row>
    <row r="89" spans="1:1" x14ac:dyDescent="0.2">
      <c r="A89" s="8"/>
    </row>
    <row r="90" spans="1:1" x14ac:dyDescent="0.2">
      <c r="A90" s="8"/>
    </row>
    <row r="91" spans="1:1" x14ac:dyDescent="0.2">
      <c r="A91" s="8"/>
    </row>
    <row r="92" spans="1:1" x14ac:dyDescent="0.2">
      <c r="A92" s="8"/>
    </row>
    <row r="93" spans="1:1" x14ac:dyDescent="0.2">
      <c r="A93" s="8"/>
    </row>
    <row r="94" spans="1:1" x14ac:dyDescent="0.2">
      <c r="A94" s="8"/>
    </row>
    <row r="95" spans="1:1" x14ac:dyDescent="0.2">
      <c r="A95" s="8"/>
    </row>
    <row r="96" spans="1:1" x14ac:dyDescent="0.2">
      <c r="A96" s="8"/>
    </row>
    <row r="97" spans="1:1" x14ac:dyDescent="0.2">
      <c r="A97" s="8"/>
    </row>
    <row r="98" spans="1:1" x14ac:dyDescent="0.2">
      <c r="A98" s="8"/>
    </row>
    <row r="99" spans="1:1" x14ac:dyDescent="0.2">
      <c r="A99" s="8"/>
    </row>
    <row r="100" spans="1:1" x14ac:dyDescent="0.2">
      <c r="A100" s="8"/>
    </row>
    <row r="101" spans="1:1" x14ac:dyDescent="0.2">
      <c r="A101" s="8"/>
    </row>
    <row r="102" spans="1:1" x14ac:dyDescent="0.2">
      <c r="A102" s="8"/>
    </row>
    <row r="103" spans="1:1" x14ac:dyDescent="0.2">
      <c r="A103" s="8"/>
    </row>
    <row r="104" spans="1:1" x14ac:dyDescent="0.2">
      <c r="A104" s="8"/>
    </row>
    <row r="105" spans="1:1" x14ac:dyDescent="0.2">
      <c r="A105" s="8"/>
    </row>
    <row r="106" spans="1:1" x14ac:dyDescent="0.2">
      <c r="A106" s="8"/>
    </row>
    <row r="107" spans="1:1" x14ac:dyDescent="0.2">
      <c r="A107" s="8"/>
    </row>
    <row r="108" spans="1:1" x14ac:dyDescent="0.2">
      <c r="A108" s="8"/>
    </row>
    <row r="109" spans="1:1" x14ac:dyDescent="0.2">
      <c r="A109" s="8"/>
    </row>
  </sheetData>
  <pageMargins left="0.75" right="0.75" top="1" bottom="1" header="0.5" footer="0.5"/>
  <pageSetup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57"/>
  <sheetViews>
    <sheetView zoomScaleNormal="100" workbookViewId="0">
      <pane xSplit="2" ySplit="5" topLeftCell="AO6" activePane="bottomRight" state="frozen"/>
      <selection activeCell="H24" sqref="H24"/>
      <selection pane="topRight" activeCell="H24" sqref="H24"/>
      <selection pane="bottomLeft" activeCell="H24" sqref="H24"/>
      <selection pane="bottomRight" activeCell="AT19" sqref="AT19"/>
    </sheetView>
  </sheetViews>
  <sheetFormatPr defaultColWidth="9" defaultRowHeight="12.75" x14ac:dyDescent="0.2"/>
  <cols>
    <col min="1" max="1" width="26.42578125" style="28" customWidth="1"/>
    <col min="2" max="2" width="12" style="28" customWidth="1"/>
    <col min="3" max="16384" width="9" style="28"/>
  </cols>
  <sheetData>
    <row r="1" spans="1:79" x14ac:dyDescent="0.2">
      <c r="A1" s="27" t="s">
        <v>315</v>
      </c>
    </row>
    <row r="2" spans="1:79" x14ac:dyDescent="0.2">
      <c r="A2" s="28" t="s">
        <v>2</v>
      </c>
    </row>
    <row r="3" spans="1:79" x14ac:dyDescent="0.2">
      <c r="A3" s="2"/>
    </row>
    <row r="4" spans="1:79" x14ac:dyDescent="0.2">
      <c r="A4" s="28" t="s">
        <v>316</v>
      </c>
      <c r="B4" s="28" t="s">
        <v>316</v>
      </c>
      <c r="C4" s="28" t="s">
        <v>316</v>
      </c>
    </row>
    <row r="5" spans="1:79" s="7" customFormat="1" ht="15" x14ac:dyDescent="0.25">
      <c r="C5" s="70" t="s">
        <v>509</v>
      </c>
      <c r="D5" s="70" t="s">
        <v>510</v>
      </c>
      <c r="E5" s="70" t="s">
        <v>511</v>
      </c>
      <c r="F5" s="70" t="s">
        <v>512</v>
      </c>
      <c r="G5" s="70" t="s">
        <v>513</v>
      </c>
      <c r="H5" s="70" t="s">
        <v>514</v>
      </c>
      <c r="I5" s="70" t="s">
        <v>515</v>
      </c>
      <c r="J5" s="70" t="s">
        <v>516</v>
      </c>
      <c r="K5" s="70" t="s">
        <v>517</v>
      </c>
      <c r="L5" s="70" t="s">
        <v>518</v>
      </c>
      <c r="M5" s="70" t="s">
        <v>519</v>
      </c>
      <c r="N5" s="70" t="s">
        <v>520</v>
      </c>
      <c r="O5" s="70" t="s">
        <v>521</v>
      </c>
      <c r="P5" s="70" t="s">
        <v>522</v>
      </c>
      <c r="Q5" s="120" t="s">
        <v>731</v>
      </c>
      <c r="R5" s="120" t="s">
        <v>732</v>
      </c>
      <c r="S5" s="120" t="s">
        <v>733</v>
      </c>
      <c r="T5" s="120" t="s">
        <v>734</v>
      </c>
      <c r="U5" s="120" t="s">
        <v>735</v>
      </c>
      <c r="V5" s="120" t="s">
        <v>736</v>
      </c>
      <c r="W5" s="120" t="s">
        <v>737</v>
      </c>
      <c r="X5" s="70" t="s">
        <v>523</v>
      </c>
      <c r="Y5" s="70" t="s">
        <v>524</v>
      </c>
      <c r="Z5" s="70" t="s">
        <v>525</v>
      </c>
      <c r="AA5" s="70" t="s">
        <v>526</v>
      </c>
      <c r="AB5" s="70" t="s">
        <v>527</v>
      </c>
      <c r="AC5" s="70" t="s">
        <v>528</v>
      </c>
      <c r="AD5" s="70" t="s">
        <v>529</v>
      </c>
      <c r="AE5" s="70" t="s">
        <v>530</v>
      </c>
      <c r="AF5" s="70" t="s">
        <v>531</v>
      </c>
      <c r="AG5" s="70" t="s">
        <v>532</v>
      </c>
      <c r="AH5" s="70" t="s">
        <v>533</v>
      </c>
      <c r="AI5" s="70" t="s">
        <v>534</v>
      </c>
      <c r="AJ5" s="70" t="s">
        <v>535</v>
      </c>
      <c r="AK5" s="70" t="s">
        <v>536</v>
      </c>
      <c r="AL5" s="70" t="s">
        <v>537</v>
      </c>
      <c r="AM5" s="70" t="s">
        <v>538</v>
      </c>
      <c r="AN5" s="70" t="s">
        <v>539</v>
      </c>
      <c r="AO5" s="70" t="s">
        <v>540</v>
      </c>
      <c r="AP5" s="70" t="s">
        <v>541</v>
      </c>
      <c r="AQ5" s="70" t="s">
        <v>542</v>
      </c>
      <c r="AR5" s="70" t="s">
        <v>543</v>
      </c>
      <c r="AS5" s="70" t="s">
        <v>544</v>
      </c>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c r="BW5"/>
      <c r="BX5"/>
      <c r="BY5"/>
      <c r="BZ5"/>
      <c r="CA5"/>
    </row>
    <row r="6" spans="1:79" x14ac:dyDescent="0.2">
      <c r="A6" s="7" t="s">
        <v>301</v>
      </c>
      <c r="B6" s="7" t="s">
        <v>300</v>
      </c>
      <c r="C6" s="28">
        <v>4</v>
      </c>
      <c r="D6" s="28">
        <v>4</v>
      </c>
      <c r="E6" s="28">
        <v>4</v>
      </c>
      <c r="F6" s="28">
        <v>4</v>
      </c>
      <c r="G6" s="28">
        <v>4</v>
      </c>
      <c r="H6" s="28">
        <v>4</v>
      </c>
      <c r="I6" s="28">
        <v>4</v>
      </c>
      <c r="J6" s="28">
        <v>4</v>
      </c>
      <c r="K6" s="28">
        <v>4</v>
      </c>
      <c r="L6" s="28">
        <v>4</v>
      </c>
      <c r="M6" s="28">
        <v>4</v>
      </c>
      <c r="N6" s="28">
        <v>4</v>
      </c>
      <c r="O6" s="28">
        <v>4</v>
      </c>
      <c r="P6" s="28">
        <v>4</v>
      </c>
      <c r="Q6" s="28">
        <v>4</v>
      </c>
      <c r="R6" s="28">
        <v>4</v>
      </c>
      <c r="S6" s="28">
        <v>4</v>
      </c>
      <c r="T6" s="28">
        <v>4</v>
      </c>
      <c r="U6" s="28">
        <v>4</v>
      </c>
      <c r="V6" s="28">
        <v>4</v>
      </c>
      <c r="W6" s="28">
        <v>4</v>
      </c>
      <c r="X6" s="28">
        <v>4</v>
      </c>
      <c r="Y6" s="28">
        <v>4</v>
      </c>
      <c r="Z6" s="28">
        <v>4</v>
      </c>
      <c r="AA6" s="28">
        <v>4</v>
      </c>
      <c r="AB6" s="28">
        <v>4</v>
      </c>
      <c r="AC6" s="28">
        <v>4</v>
      </c>
      <c r="AD6" s="28">
        <v>4</v>
      </c>
      <c r="AE6" s="28">
        <v>4</v>
      </c>
      <c r="AF6" s="28">
        <v>4</v>
      </c>
      <c r="AG6" s="28">
        <v>4</v>
      </c>
      <c r="AH6" s="28">
        <v>4</v>
      </c>
      <c r="AI6" s="28">
        <v>4</v>
      </c>
      <c r="AJ6" s="28">
        <v>4</v>
      </c>
      <c r="AK6" s="28">
        <v>4</v>
      </c>
      <c r="AL6" s="28">
        <v>4</v>
      </c>
      <c r="AM6" s="28">
        <v>4</v>
      </c>
      <c r="AN6" s="28">
        <v>4</v>
      </c>
      <c r="AO6" s="28">
        <v>4</v>
      </c>
      <c r="AP6" s="28">
        <v>4</v>
      </c>
      <c r="AQ6" s="28">
        <v>4</v>
      </c>
      <c r="AR6" s="28">
        <v>4</v>
      </c>
      <c r="AS6" s="28">
        <v>4</v>
      </c>
    </row>
    <row r="7" spans="1:79" x14ac:dyDescent="0.2">
      <c r="A7" s="7" t="s">
        <v>819</v>
      </c>
      <c r="B7" s="7" t="s">
        <v>817</v>
      </c>
      <c r="C7" s="28">
        <v>2</v>
      </c>
      <c r="D7" s="28">
        <v>2</v>
      </c>
      <c r="E7" s="28">
        <v>2</v>
      </c>
      <c r="F7" s="28">
        <v>2</v>
      </c>
      <c r="G7" s="28">
        <v>2</v>
      </c>
      <c r="H7" s="28">
        <v>2</v>
      </c>
      <c r="I7" s="28">
        <v>2</v>
      </c>
      <c r="J7" s="28">
        <v>2</v>
      </c>
      <c r="K7" s="28">
        <v>2</v>
      </c>
      <c r="L7" s="28">
        <v>2</v>
      </c>
      <c r="M7" s="28">
        <v>2</v>
      </c>
      <c r="N7" s="28">
        <v>2</v>
      </c>
      <c r="O7" s="28">
        <v>2</v>
      </c>
      <c r="P7" s="28">
        <v>2</v>
      </c>
      <c r="Q7" s="28">
        <v>2</v>
      </c>
      <c r="R7" s="28">
        <v>2</v>
      </c>
      <c r="S7" s="28">
        <v>2</v>
      </c>
      <c r="T7" s="28">
        <v>2</v>
      </c>
      <c r="U7" s="28">
        <v>2</v>
      </c>
      <c r="V7" s="28">
        <v>2</v>
      </c>
      <c r="W7" s="28">
        <v>2</v>
      </c>
      <c r="X7" s="28">
        <v>2</v>
      </c>
      <c r="Y7" s="28">
        <v>2</v>
      </c>
      <c r="Z7" s="28">
        <v>2</v>
      </c>
      <c r="AA7" s="28">
        <v>2</v>
      </c>
      <c r="AB7" s="28">
        <v>2</v>
      </c>
      <c r="AC7" s="28">
        <v>2</v>
      </c>
      <c r="AD7" s="28">
        <v>2</v>
      </c>
      <c r="AE7" s="28">
        <v>2</v>
      </c>
      <c r="AF7" s="28">
        <v>2</v>
      </c>
      <c r="AG7" s="28">
        <v>2</v>
      </c>
      <c r="AH7" s="28">
        <v>2</v>
      </c>
      <c r="AI7" s="28">
        <v>2</v>
      </c>
      <c r="AJ7" s="28">
        <v>2</v>
      </c>
      <c r="AK7" s="28">
        <v>2</v>
      </c>
      <c r="AL7" s="28">
        <v>2</v>
      </c>
      <c r="AM7" s="28">
        <v>2</v>
      </c>
      <c r="AN7" s="28">
        <v>2</v>
      </c>
      <c r="AO7" s="28">
        <v>2</v>
      </c>
      <c r="AP7" s="28">
        <v>2</v>
      </c>
      <c r="AQ7" s="28">
        <v>2</v>
      </c>
      <c r="AR7" s="28">
        <v>2</v>
      </c>
      <c r="AS7" s="28">
        <v>2</v>
      </c>
    </row>
    <row r="8" spans="1:79" x14ac:dyDescent="0.2">
      <c r="A8" s="7" t="s">
        <v>820</v>
      </c>
      <c r="B8" s="7" t="s">
        <v>818</v>
      </c>
      <c r="C8" s="28">
        <v>2</v>
      </c>
      <c r="D8" s="28">
        <v>2</v>
      </c>
      <c r="E8" s="28">
        <v>2</v>
      </c>
      <c r="F8" s="28">
        <v>2</v>
      </c>
      <c r="G8" s="28">
        <v>2</v>
      </c>
      <c r="H8" s="28">
        <v>2</v>
      </c>
      <c r="I8" s="28">
        <v>2</v>
      </c>
      <c r="J8" s="28">
        <v>2</v>
      </c>
      <c r="K8" s="28">
        <v>2</v>
      </c>
      <c r="L8" s="28">
        <v>2</v>
      </c>
      <c r="M8" s="28">
        <v>2</v>
      </c>
      <c r="N8" s="28">
        <v>2</v>
      </c>
      <c r="O8" s="28">
        <v>2</v>
      </c>
      <c r="P8" s="28">
        <v>2</v>
      </c>
      <c r="Q8" s="28">
        <v>2</v>
      </c>
      <c r="R8" s="28">
        <v>2</v>
      </c>
      <c r="S8" s="28">
        <v>2</v>
      </c>
      <c r="T8" s="28">
        <v>2</v>
      </c>
      <c r="U8" s="28">
        <v>2</v>
      </c>
      <c r="V8" s="28">
        <v>2</v>
      </c>
      <c r="W8" s="28">
        <v>2</v>
      </c>
      <c r="X8" s="28">
        <v>2</v>
      </c>
      <c r="Y8" s="28">
        <v>2</v>
      </c>
      <c r="Z8" s="28">
        <v>2</v>
      </c>
      <c r="AA8" s="28">
        <v>2</v>
      </c>
      <c r="AB8" s="28">
        <v>2</v>
      </c>
      <c r="AC8" s="28">
        <v>2</v>
      </c>
      <c r="AD8" s="28">
        <v>2</v>
      </c>
      <c r="AE8" s="28">
        <v>2</v>
      </c>
      <c r="AF8" s="28">
        <v>2</v>
      </c>
      <c r="AG8" s="28">
        <v>2</v>
      </c>
      <c r="AH8" s="28">
        <v>2</v>
      </c>
      <c r="AI8" s="28">
        <v>2</v>
      </c>
      <c r="AJ8" s="28">
        <v>2</v>
      </c>
      <c r="AK8" s="28">
        <v>2</v>
      </c>
      <c r="AL8" s="28">
        <v>2</v>
      </c>
      <c r="AM8" s="28">
        <v>2</v>
      </c>
      <c r="AN8" s="28">
        <v>2</v>
      </c>
      <c r="AO8" s="28">
        <v>2</v>
      </c>
      <c r="AP8" s="28">
        <v>2</v>
      </c>
      <c r="AQ8" s="28">
        <v>2</v>
      </c>
      <c r="AR8" s="28">
        <v>2</v>
      </c>
      <c r="AS8" s="28">
        <v>2</v>
      </c>
    </row>
    <row r="9" spans="1:79" x14ac:dyDescent="0.2">
      <c r="A9" s="7" t="s">
        <v>382</v>
      </c>
      <c r="B9" s="7" t="s">
        <v>381</v>
      </c>
      <c r="C9" s="28">
        <v>4</v>
      </c>
      <c r="D9" s="28">
        <v>4</v>
      </c>
      <c r="E9" s="28">
        <v>4</v>
      </c>
      <c r="F9" s="28">
        <v>4</v>
      </c>
      <c r="G9" s="28">
        <v>4</v>
      </c>
      <c r="H9" s="28">
        <v>4</v>
      </c>
      <c r="I9" s="28">
        <v>4</v>
      </c>
      <c r="J9" s="28">
        <v>4</v>
      </c>
      <c r="K9" s="28">
        <v>4</v>
      </c>
      <c r="L9" s="28">
        <v>4</v>
      </c>
      <c r="M9" s="28">
        <v>4</v>
      </c>
      <c r="N9" s="28">
        <v>4</v>
      </c>
      <c r="O9" s="28">
        <v>4</v>
      </c>
      <c r="P9" s="28">
        <v>4</v>
      </c>
      <c r="Q9" s="28">
        <v>4</v>
      </c>
      <c r="R9" s="28">
        <v>4</v>
      </c>
      <c r="S9" s="28">
        <v>4</v>
      </c>
      <c r="T9" s="28">
        <v>4</v>
      </c>
      <c r="U9" s="28">
        <v>4</v>
      </c>
      <c r="V9" s="28">
        <v>4</v>
      </c>
      <c r="W9" s="28">
        <v>4</v>
      </c>
      <c r="X9" s="28">
        <v>4</v>
      </c>
      <c r="Y9" s="28">
        <v>4</v>
      </c>
      <c r="Z9" s="28">
        <v>4</v>
      </c>
      <c r="AA9" s="28">
        <v>4</v>
      </c>
      <c r="AB9" s="28">
        <v>4</v>
      </c>
      <c r="AC9" s="28">
        <v>4</v>
      </c>
      <c r="AD9" s="28">
        <v>4</v>
      </c>
      <c r="AE9" s="28">
        <v>4</v>
      </c>
      <c r="AF9" s="28">
        <v>4</v>
      </c>
      <c r="AG9" s="28">
        <v>4</v>
      </c>
      <c r="AH9" s="28">
        <v>4</v>
      </c>
      <c r="AI9" s="28">
        <v>4</v>
      </c>
      <c r="AJ9" s="28">
        <v>4</v>
      </c>
      <c r="AK9" s="28">
        <v>4</v>
      </c>
      <c r="AL9" s="28">
        <v>4</v>
      </c>
      <c r="AM9" s="28">
        <v>4</v>
      </c>
      <c r="AN9" s="28">
        <v>4</v>
      </c>
      <c r="AO9" s="28">
        <v>4</v>
      </c>
      <c r="AP9" s="28">
        <v>4</v>
      </c>
      <c r="AQ9" s="28">
        <v>4</v>
      </c>
      <c r="AR9" s="28">
        <v>4</v>
      </c>
      <c r="AS9" s="28">
        <v>4</v>
      </c>
    </row>
    <row r="10" spans="1:79" x14ac:dyDescent="0.2">
      <c r="A10" s="7" t="s">
        <v>810</v>
      </c>
      <c r="B10" s="7" t="s">
        <v>798</v>
      </c>
      <c r="C10" s="28">
        <v>2</v>
      </c>
      <c r="D10" s="28">
        <v>2</v>
      </c>
      <c r="E10" s="28">
        <v>2</v>
      </c>
      <c r="F10" s="28">
        <v>2</v>
      </c>
      <c r="G10" s="28">
        <v>2</v>
      </c>
      <c r="H10" s="28">
        <v>2</v>
      </c>
      <c r="I10" s="28">
        <v>2</v>
      </c>
      <c r="J10" s="28">
        <v>2</v>
      </c>
      <c r="K10" s="28">
        <v>2</v>
      </c>
      <c r="L10" s="28">
        <v>2</v>
      </c>
      <c r="M10" s="28">
        <v>2</v>
      </c>
      <c r="N10" s="28">
        <v>2</v>
      </c>
      <c r="O10" s="28">
        <v>2</v>
      </c>
      <c r="P10" s="28">
        <v>2</v>
      </c>
      <c r="Q10" s="28">
        <v>2</v>
      </c>
      <c r="R10" s="28">
        <v>2</v>
      </c>
      <c r="S10" s="28">
        <v>2</v>
      </c>
      <c r="T10" s="28">
        <v>2</v>
      </c>
      <c r="U10" s="28">
        <v>2</v>
      </c>
      <c r="V10" s="28">
        <v>2</v>
      </c>
      <c r="W10" s="28">
        <v>2</v>
      </c>
      <c r="X10" s="28">
        <v>2</v>
      </c>
      <c r="Y10" s="28">
        <v>2</v>
      </c>
      <c r="Z10" s="28">
        <v>2</v>
      </c>
      <c r="AA10" s="28">
        <v>2</v>
      </c>
      <c r="AB10" s="28">
        <v>2</v>
      </c>
      <c r="AC10" s="28">
        <v>2</v>
      </c>
      <c r="AD10" s="28">
        <v>2</v>
      </c>
      <c r="AE10" s="28">
        <v>2</v>
      </c>
      <c r="AF10" s="28">
        <v>2</v>
      </c>
      <c r="AG10" s="28">
        <v>2</v>
      </c>
      <c r="AH10" s="28">
        <v>2</v>
      </c>
      <c r="AI10" s="28">
        <v>2</v>
      </c>
      <c r="AJ10" s="28">
        <v>2</v>
      </c>
      <c r="AK10" s="28">
        <v>2</v>
      </c>
      <c r="AL10" s="28">
        <v>2</v>
      </c>
      <c r="AM10" s="28">
        <v>2</v>
      </c>
      <c r="AN10" s="28">
        <v>2</v>
      </c>
      <c r="AO10" s="28">
        <v>2</v>
      </c>
      <c r="AP10" s="28">
        <v>2</v>
      </c>
      <c r="AQ10" s="28">
        <v>2</v>
      </c>
      <c r="AR10" s="28">
        <v>2</v>
      </c>
      <c r="AS10" s="28">
        <v>2</v>
      </c>
    </row>
    <row r="11" spans="1:79" x14ac:dyDescent="0.2">
      <c r="A11" s="7" t="s">
        <v>811</v>
      </c>
      <c r="B11" s="7" t="s">
        <v>799</v>
      </c>
      <c r="C11" s="28">
        <v>2</v>
      </c>
      <c r="D11" s="28">
        <v>2</v>
      </c>
      <c r="E11" s="28">
        <v>2</v>
      </c>
      <c r="F11" s="28">
        <v>2</v>
      </c>
      <c r="G11" s="28">
        <v>2</v>
      </c>
      <c r="H11" s="28">
        <v>2</v>
      </c>
      <c r="I11" s="28">
        <v>2</v>
      </c>
      <c r="J11" s="28">
        <v>2</v>
      </c>
      <c r="K11" s="28">
        <v>2</v>
      </c>
      <c r="L11" s="28">
        <v>2</v>
      </c>
      <c r="M11" s="28">
        <v>2</v>
      </c>
      <c r="N11" s="28">
        <v>2</v>
      </c>
      <c r="O11" s="28">
        <v>2</v>
      </c>
      <c r="P11" s="28">
        <v>2</v>
      </c>
      <c r="Q11" s="28">
        <v>2</v>
      </c>
      <c r="R11" s="28">
        <v>2</v>
      </c>
      <c r="S11" s="28">
        <v>2</v>
      </c>
      <c r="T11" s="28">
        <v>2</v>
      </c>
      <c r="U11" s="28">
        <v>2</v>
      </c>
      <c r="V11" s="28">
        <v>2</v>
      </c>
      <c r="W11" s="28">
        <v>2</v>
      </c>
      <c r="X11" s="28">
        <v>2</v>
      </c>
      <c r="Y11" s="28">
        <v>2</v>
      </c>
      <c r="Z11" s="28">
        <v>2</v>
      </c>
      <c r="AA11" s="28">
        <v>2</v>
      </c>
      <c r="AB11" s="28">
        <v>2</v>
      </c>
      <c r="AC11" s="28">
        <v>2</v>
      </c>
      <c r="AD11" s="28">
        <v>2</v>
      </c>
      <c r="AE11" s="28">
        <v>2</v>
      </c>
      <c r="AF11" s="28">
        <v>2</v>
      </c>
      <c r="AG11" s="28">
        <v>2</v>
      </c>
      <c r="AH11" s="28">
        <v>2</v>
      </c>
      <c r="AI11" s="28">
        <v>2</v>
      </c>
      <c r="AJ11" s="28">
        <v>2</v>
      </c>
      <c r="AK11" s="28">
        <v>2</v>
      </c>
      <c r="AL11" s="28">
        <v>2</v>
      </c>
      <c r="AM11" s="28">
        <v>2</v>
      </c>
      <c r="AN11" s="28">
        <v>2</v>
      </c>
      <c r="AO11" s="28">
        <v>2</v>
      </c>
      <c r="AP11" s="28">
        <v>2</v>
      </c>
      <c r="AQ11" s="28">
        <v>2</v>
      </c>
      <c r="AR11" s="28">
        <v>2</v>
      </c>
      <c r="AS11" s="28">
        <v>2</v>
      </c>
    </row>
    <row r="12" spans="1:79" x14ac:dyDescent="0.2">
      <c r="A12" s="7" t="s">
        <v>812</v>
      </c>
      <c r="B12" s="7" t="s">
        <v>800</v>
      </c>
      <c r="C12" s="28">
        <v>2</v>
      </c>
      <c r="D12" s="28">
        <v>2</v>
      </c>
      <c r="E12" s="28">
        <v>2</v>
      </c>
      <c r="F12" s="28">
        <v>2</v>
      </c>
      <c r="G12" s="28">
        <v>2</v>
      </c>
      <c r="H12" s="28">
        <v>2</v>
      </c>
      <c r="I12" s="28">
        <v>2</v>
      </c>
      <c r="J12" s="28">
        <v>2</v>
      </c>
      <c r="K12" s="28">
        <v>2</v>
      </c>
      <c r="L12" s="28">
        <v>2</v>
      </c>
      <c r="M12" s="28">
        <v>2</v>
      </c>
      <c r="N12" s="28">
        <v>2</v>
      </c>
      <c r="O12" s="28">
        <v>2</v>
      </c>
      <c r="P12" s="28">
        <v>2</v>
      </c>
      <c r="Q12" s="28">
        <v>2</v>
      </c>
      <c r="R12" s="28">
        <v>2</v>
      </c>
      <c r="S12" s="28">
        <v>2</v>
      </c>
      <c r="T12" s="28">
        <v>2</v>
      </c>
      <c r="U12" s="28">
        <v>2</v>
      </c>
      <c r="V12" s="28">
        <v>2</v>
      </c>
      <c r="W12" s="28">
        <v>2</v>
      </c>
      <c r="X12" s="28">
        <v>2</v>
      </c>
      <c r="Y12" s="28">
        <v>2</v>
      </c>
      <c r="Z12" s="28">
        <v>2</v>
      </c>
      <c r="AA12" s="28">
        <v>2</v>
      </c>
      <c r="AB12" s="28">
        <v>2</v>
      </c>
      <c r="AC12" s="28">
        <v>2</v>
      </c>
      <c r="AD12" s="28">
        <v>2</v>
      </c>
      <c r="AE12" s="28">
        <v>2</v>
      </c>
      <c r="AF12" s="28">
        <v>2</v>
      </c>
      <c r="AG12" s="28">
        <v>2</v>
      </c>
      <c r="AH12" s="28">
        <v>2</v>
      </c>
      <c r="AI12" s="28">
        <v>2</v>
      </c>
      <c r="AJ12" s="28">
        <v>2</v>
      </c>
      <c r="AK12" s="28">
        <v>2</v>
      </c>
      <c r="AL12" s="28">
        <v>2</v>
      </c>
      <c r="AM12" s="28">
        <v>2</v>
      </c>
      <c r="AN12" s="28">
        <v>2</v>
      </c>
      <c r="AO12" s="28">
        <v>2</v>
      </c>
      <c r="AP12" s="28">
        <v>2</v>
      </c>
      <c r="AQ12" s="28">
        <v>2</v>
      </c>
      <c r="AR12" s="28">
        <v>2</v>
      </c>
      <c r="AS12" s="28">
        <v>2</v>
      </c>
    </row>
    <row r="13" spans="1:79" x14ac:dyDescent="0.2">
      <c r="A13" s="7" t="s">
        <v>813</v>
      </c>
      <c r="B13" s="7" t="s">
        <v>801</v>
      </c>
      <c r="C13" s="28">
        <v>2</v>
      </c>
      <c r="D13" s="28">
        <v>2</v>
      </c>
      <c r="E13" s="28">
        <v>2</v>
      </c>
      <c r="F13" s="28">
        <v>2</v>
      </c>
      <c r="G13" s="28">
        <v>2</v>
      </c>
      <c r="H13" s="28">
        <v>2</v>
      </c>
      <c r="I13" s="28">
        <v>2</v>
      </c>
      <c r="J13" s="28">
        <v>2</v>
      </c>
      <c r="K13" s="28">
        <v>2</v>
      </c>
      <c r="L13" s="28">
        <v>2</v>
      </c>
      <c r="M13" s="28">
        <v>2</v>
      </c>
      <c r="N13" s="28">
        <v>2</v>
      </c>
      <c r="O13" s="28">
        <v>2</v>
      </c>
      <c r="P13" s="28">
        <v>2</v>
      </c>
      <c r="Q13" s="28">
        <v>2</v>
      </c>
      <c r="R13" s="28">
        <v>2</v>
      </c>
      <c r="S13" s="28">
        <v>2</v>
      </c>
      <c r="T13" s="28">
        <v>2</v>
      </c>
      <c r="U13" s="28">
        <v>2</v>
      </c>
      <c r="V13" s="28">
        <v>2</v>
      </c>
      <c r="W13" s="28">
        <v>2</v>
      </c>
      <c r="X13" s="28">
        <v>2</v>
      </c>
      <c r="Y13" s="28">
        <v>2</v>
      </c>
      <c r="Z13" s="28">
        <v>2</v>
      </c>
      <c r="AA13" s="28">
        <v>2</v>
      </c>
      <c r="AB13" s="28">
        <v>2</v>
      </c>
      <c r="AC13" s="28">
        <v>2</v>
      </c>
      <c r="AD13" s="28">
        <v>2</v>
      </c>
      <c r="AE13" s="28">
        <v>2</v>
      </c>
      <c r="AF13" s="28">
        <v>2</v>
      </c>
      <c r="AG13" s="28">
        <v>2</v>
      </c>
      <c r="AH13" s="28">
        <v>2</v>
      </c>
      <c r="AI13" s="28">
        <v>2</v>
      </c>
      <c r="AJ13" s="28">
        <v>2</v>
      </c>
      <c r="AK13" s="28">
        <v>2</v>
      </c>
      <c r="AL13" s="28">
        <v>2</v>
      </c>
      <c r="AM13" s="28">
        <v>2</v>
      </c>
      <c r="AN13" s="28">
        <v>2</v>
      </c>
      <c r="AO13" s="28">
        <v>2</v>
      </c>
      <c r="AP13" s="28">
        <v>2</v>
      </c>
      <c r="AQ13" s="28">
        <v>2</v>
      </c>
      <c r="AR13" s="28">
        <v>2</v>
      </c>
      <c r="AS13" s="28">
        <v>2</v>
      </c>
    </row>
    <row r="14" spans="1:79" x14ac:dyDescent="0.2">
      <c r="A14" s="7" t="s">
        <v>814</v>
      </c>
      <c r="B14" s="7" t="s">
        <v>802</v>
      </c>
      <c r="C14" s="28">
        <v>4</v>
      </c>
      <c r="D14" s="28">
        <v>4</v>
      </c>
      <c r="E14" s="28">
        <v>4</v>
      </c>
      <c r="F14" s="28">
        <v>4</v>
      </c>
      <c r="G14" s="28">
        <v>4</v>
      </c>
      <c r="H14" s="28">
        <v>4</v>
      </c>
      <c r="I14" s="28">
        <v>4</v>
      </c>
      <c r="J14" s="28">
        <v>4</v>
      </c>
      <c r="K14" s="28">
        <v>4</v>
      </c>
      <c r="L14" s="28">
        <v>4</v>
      </c>
      <c r="M14" s="28">
        <v>4</v>
      </c>
      <c r="N14" s="28">
        <v>4</v>
      </c>
      <c r="O14" s="28">
        <v>4</v>
      </c>
      <c r="P14" s="28">
        <v>4</v>
      </c>
      <c r="Q14" s="28">
        <v>4</v>
      </c>
      <c r="R14" s="28">
        <v>4</v>
      </c>
      <c r="S14" s="28">
        <v>4</v>
      </c>
      <c r="T14" s="28">
        <v>4</v>
      </c>
      <c r="U14" s="28">
        <v>4</v>
      </c>
      <c r="V14" s="28">
        <v>4</v>
      </c>
      <c r="W14" s="28">
        <v>4</v>
      </c>
      <c r="X14" s="28">
        <v>4</v>
      </c>
      <c r="Y14" s="28">
        <v>4</v>
      </c>
      <c r="Z14" s="28">
        <v>4</v>
      </c>
      <c r="AA14" s="28">
        <v>4</v>
      </c>
      <c r="AB14" s="28">
        <v>4</v>
      </c>
      <c r="AC14" s="28">
        <v>4</v>
      </c>
      <c r="AD14" s="28">
        <v>4</v>
      </c>
      <c r="AE14" s="28">
        <v>4</v>
      </c>
      <c r="AF14" s="28">
        <v>4</v>
      </c>
      <c r="AG14" s="28">
        <v>4</v>
      </c>
      <c r="AH14" s="28">
        <v>4</v>
      </c>
      <c r="AI14" s="28">
        <v>4</v>
      </c>
      <c r="AJ14" s="28">
        <v>4</v>
      </c>
      <c r="AK14" s="28">
        <v>4</v>
      </c>
      <c r="AL14" s="28">
        <v>4</v>
      </c>
      <c r="AM14" s="28">
        <v>4</v>
      </c>
      <c r="AN14" s="28">
        <v>4</v>
      </c>
      <c r="AO14" s="28">
        <v>4</v>
      </c>
      <c r="AP14" s="28">
        <v>4</v>
      </c>
      <c r="AQ14" s="28">
        <v>4</v>
      </c>
      <c r="AR14" s="28">
        <v>4</v>
      </c>
      <c r="AS14" s="28">
        <v>4</v>
      </c>
    </row>
    <row r="15" spans="1:79" x14ac:dyDescent="0.2">
      <c r="A15" s="7" t="s">
        <v>815</v>
      </c>
      <c r="B15" s="7" t="s">
        <v>803</v>
      </c>
      <c r="C15" s="28">
        <v>4</v>
      </c>
      <c r="D15" s="28">
        <v>4</v>
      </c>
      <c r="E15" s="28">
        <v>4</v>
      </c>
      <c r="F15" s="28">
        <v>4</v>
      </c>
      <c r="G15" s="28">
        <v>4</v>
      </c>
      <c r="H15" s="28">
        <v>4</v>
      </c>
      <c r="I15" s="28">
        <v>4</v>
      </c>
      <c r="J15" s="28">
        <v>4</v>
      </c>
      <c r="K15" s="28">
        <v>4</v>
      </c>
      <c r="L15" s="28">
        <v>4</v>
      </c>
      <c r="M15" s="28">
        <v>4</v>
      </c>
      <c r="N15" s="28">
        <v>4</v>
      </c>
      <c r="O15" s="28">
        <v>4</v>
      </c>
      <c r="P15" s="28">
        <v>4</v>
      </c>
      <c r="Q15" s="28">
        <v>4</v>
      </c>
      <c r="R15" s="28">
        <v>4</v>
      </c>
      <c r="S15" s="28">
        <v>4</v>
      </c>
      <c r="T15" s="28">
        <v>4</v>
      </c>
      <c r="U15" s="28">
        <v>4</v>
      </c>
      <c r="V15" s="28">
        <v>4</v>
      </c>
      <c r="W15" s="28">
        <v>4</v>
      </c>
      <c r="X15" s="28">
        <v>4</v>
      </c>
      <c r="Y15" s="28">
        <v>4</v>
      </c>
      <c r="Z15" s="28">
        <v>4</v>
      </c>
      <c r="AA15" s="28">
        <v>4</v>
      </c>
      <c r="AB15" s="28">
        <v>4</v>
      </c>
      <c r="AC15" s="28">
        <v>4</v>
      </c>
      <c r="AD15" s="28">
        <v>4</v>
      </c>
      <c r="AE15" s="28">
        <v>4</v>
      </c>
      <c r="AF15" s="28">
        <v>4</v>
      </c>
      <c r="AG15" s="28">
        <v>4</v>
      </c>
      <c r="AH15" s="28">
        <v>4</v>
      </c>
      <c r="AI15" s="28">
        <v>4</v>
      </c>
      <c r="AJ15" s="28">
        <v>4</v>
      </c>
      <c r="AK15" s="28">
        <v>4</v>
      </c>
      <c r="AL15" s="28">
        <v>4</v>
      </c>
      <c r="AM15" s="28">
        <v>4</v>
      </c>
      <c r="AN15" s="28">
        <v>4</v>
      </c>
      <c r="AO15" s="28">
        <v>4</v>
      </c>
      <c r="AP15" s="28">
        <v>4</v>
      </c>
      <c r="AQ15" s="28">
        <v>4</v>
      </c>
      <c r="AR15" s="28">
        <v>4</v>
      </c>
      <c r="AS15" s="28">
        <v>4</v>
      </c>
    </row>
    <row r="16" spans="1:79" ht="15" x14ac:dyDescent="0.25">
      <c r="A16" s="7"/>
      <c r="B16" s="42"/>
    </row>
    <row r="18" spans="1:30" x14ac:dyDescent="0.2">
      <c r="AD18" s="180"/>
    </row>
    <row r="19" spans="1:30" ht="14.25" x14ac:dyDescent="0.2">
      <c r="AD19" s="180" t="s">
        <v>822</v>
      </c>
    </row>
    <row r="20" spans="1:30" ht="14.25" x14ac:dyDescent="0.2">
      <c r="AD20" s="180" t="s">
        <v>823</v>
      </c>
    </row>
    <row r="21" spans="1:30" ht="14.25" x14ac:dyDescent="0.2">
      <c r="A21" s="29"/>
      <c r="B21" s="29"/>
      <c r="AD21" s="180" t="s">
        <v>824</v>
      </c>
    </row>
    <row r="22" spans="1:30" ht="14.25" x14ac:dyDescent="0.2">
      <c r="A22" s="29"/>
      <c r="B22" s="29"/>
      <c r="AD22" s="180" t="s">
        <v>825</v>
      </c>
    </row>
    <row r="23" spans="1:30" ht="14.25" x14ac:dyDescent="0.2">
      <c r="A23" s="29"/>
      <c r="B23" s="29"/>
      <c r="AD23" s="180" t="s">
        <v>826</v>
      </c>
    </row>
    <row r="24" spans="1:30" ht="14.25" x14ac:dyDescent="0.2">
      <c r="A24" s="29"/>
      <c r="B24" s="29"/>
      <c r="AD24" s="180" t="s">
        <v>827</v>
      </c>
    </row>
    <row r="25" spans="1:30" ht="14.25" x14ac:dyDescent="0.2">
      <c r="A25" s="29"/>
      <c r="B25" s="29"/>
      <c r="AD25" s="180" t="s">
        <v>828</v>
      </c>
    </row>
    <row r="26" spans="1:30" ht="14.25" x14ac:dyDescent="0.2">
      <c r="A26" s="29"/>
      <c r="B26" s="29"/>
      <c r="AD26" s="180" t="s">
        <v>829</v>
      </c>
    </row>
    <row r="27" spans="1:30" ht="14.25" x14ac:dyDescent="0.2">
      <c r="A27" s="29"/>
      <c r="B27" s="29"/>
      <c r="AD27" s="180" t="s">
        <v>830</v>
      </c>
    </row>
    <row r="28" spans="1:30" x14ac:dyDescent="0.2">
      <c r="A28" s="29"/>
      <c r="B28" s="29"/>
    </row>
    <row r="29" spans="1:30" x14ac:dyDescent="0.2">
      <c r="A29" s="29"/>
      <c r="B29" s="29"/>
      <c r="Y29" s="1"/>
    </row>
    <row r="30" spans="1:30" x14ac:dyDescent="0.2">
      <c r="A30" s="29"/>
      <c r="B30" s="29"/>
      <c r="Y30" s="8"/>
    </row>
    <row r="31" spans="1:30" x14ac:dyDescent="0.2">
      <c r="A31" s="29"/>
      <c r="B31" s="29"/>
      <c r="Y31" s="8"/>
    </row>
    <row r="32" spans="1:30" x14ac:dyDescent="0.2">
      <c r="A32" s="29"/>
      <c r="B32" s="29"/>
    </row>
    <row r="33" spans="25:25" x14ac:dyDescent="0.2">
      <c r="Y33" s="8"/>
    </row>
    <row r="34" spans="25:25" x14ac:dyDescent="0.2">
      <c r="Y34" s="8"/>
    </row>
    <row r="35" spans="25:25" x14ac:dyDescent="0.2">
      <c r="Y35" s="8"/>
    </row>
    <row r="36" spans="25:25" x14ac:dyDescent="0.2">
      <c r="Y36" s="1"/>
    </row>
    <row r="37" spans="25:25" x14ac:dyDescent="0.2">
      <c r="Y37" s="8"/>
    </row>
    <row r="39" spans="25:25" x14ac:dyDescent="0.2">
      <c r="Y39" s="8"/>
    </row>
    <row r="40" spans="25:25" x14ac:dyDescent="0.2">
      <c r="Y40" s="8"/>
    </row>
    <row r="41" spans="25:25" x14ac:dyDescent="0.2">
      <c r="Y41" s="8"/>
    </row>
    <row r="42" spans="25:25" x14ac:dyDescent="0.2">
      <c r="Y42" s="8"/>
    </row>
    <row r="43" spans="25:25" x14ac:dyDescent="0.2">
      <c r="Y43" s="8"/>
    </row>
    <row r="44" spans="25:25" x14ac:dyDescent="0.2">
      <c r="Y44" s="1"/>
    </row>
    <row r="47" spans="25:25" x14ac:dyDescent="0.2">
      <c r="Y47" s="8"/>
    </row>
    <row r="48" spans="25:25" x14ac:dyDescent="0.2">
      <c r="Y48" s="8"/>
    </row>
    <row r="49" spans="25:25" x14ac:dyDescent="0.2">
      <c r="Y49" s="8"/>
    </row>
    <row r="52" spans="25:25" x14ac:dyDescent="0.2">
      <c r="Y52" s="1"/>
    </row>
    <row r="55" spans="25:25" x14ac:dyDescent="0.2">
      <c r="Y55" s="8"/>
    </row>
    <row r="56" spans="25:25" x14ac:dyDescent="0.2">
      <c r="Y56" s="8"/>
    </row>
    <row r="57" spans="25:25" x14ac:dyDescent="0.2">
      <c r="Y57" s="8"/>
    </row>
  </sheetData>
  <pageMargins left="0.75" right="0.75" top="1" bottom="1" header="0.5" footer="0.5"/>
  <pageSetup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6058E-0297-4E55-B8B9-DA354CC7D7D3}">
  <dimension ref="A1:W19"/>
  <sheetViews>
    <sheetView zoomScale="120" zoomScaleNormal="120" workbookViewId="0">
      <pane xSplit="3" ySplit="5" topLeftCell="D6" activePane="bottomRight" state="frozen"/>
      <selection activeCell="H24" sqref="H24"/>
      <selection pane="topRight" activeCell="H24" sqref="H24"/>
      <selection pane="bottomLeft" activeCell="H24" sqref="H24"/>
      <selection pane="bottomRight" activeCell="H24" sqref="H24"/>
    </sheetView>
  </sheetViews>
  <sheetFormatPr defaultColWidth="9" defaultRowHeight="12.75" x14ac:dyDescent="0.2"/>
  <cols>
    <col min="1" max="1" width="20.42578125" style="8" customWidth="1"/>
    <col min="2" max="2" width="21.42578125" style="8" customWidth="1"/>
    <col min="3" max="3" width="20" style="8" customWidth="1"/>
    <col min="4" max="4" width="15.42578125" style="8" bestFit="1" customWidth="1"/>
    <col min="5" max="5" width="20.28515625" style="8" bestFit="1" customWidth="1"/>
    <col min="6" max="6" width="19.42578125" style="8" bestFit="1" customWidth="1"/>
    <col min="7" max="7" width="17.42578125" style="8" bestFit="1" customWidth="1"/>
    <col min="8" max="8" width="19.140625" style="8" bestFit="1" customWidth="1"/>
    <col min="9" max="9" width="14.7109375" style="8" bestFit="1" customWidth="1"/>
    <col min="10" max="10" width="19.7109375" style="8" bestFit="1" customWidth="1"/>
    <col min="11" max="11" width="18.85546875" style="8" bestFit="1" customWidth="1"/>
    <col min="12" max="12" width="16.7109375" style="8" bestFit="1" customWidth="1"/>
    <col min="13" max="13" width="18.42578125" style="8" bestFit="1" customWidth="1"/>
    <col min="14" max="14" width="18.7109375" style="8" bestFit="1" customWidth="1"/>
    <col min="15" max="15" width="18.28515625" style="8" bestFit="1" customWidth="1"/>
    <col min="16" max="16" width="18.140625" style="8" bestFit="1" customWidth="1"/>
    <col min="17" max="17" width="19.28515625" style="8" bestFit="1" customWidth="1"/>
    <col min="18" max="18" width="20" style="8" bestFit="1" customWidth="1"/>
    <col min="19" max="19" width="15.42578125" style="8" bestFit="1" customWidth="1"/>
    <col min="20" max="20" width="14.85546875" style="8" bestFit="1" customWidth="1"/>
    <col min="21" max="21" width="14.7109375" style="8" bestFit="1" customWidth="1"/>
    <col min="22" max="22" width="16" style="8" bestFit="1" customWidth="1"/>
    <col min="23" max="23" width="16.7109375" style="8" bestFit="1" customWidth="1"/>
    <col min="24" max="16384" width="9" style="8"/>
  </cols>
  <sheetData>
    <row r="1" spans="1:23" x14ac:dyDescent="0.2">
      <c r="A1" s="1" t="s">
        <v>500</v>
      </c>
    </row>
    <row r="2" spans="1:23" x14ac:dyDescent="0.2">
      <c r="A2" s="8" t="s">
        <v>501</v>
      </c>
      <c r="D2" s="89" t="s">
        <v>505</v>
      </c>
      <c r="E2" s="89" t="s">
        <v>505</v>
      </c>
      <c r="F2" s="89" t="s">
        <v>505</v>
      </c>
      <c r="G2" s="89" t="s">
        <v>505</v>
      </c>
      <c r="H2" s="89" t="s">
        <v>505</v>
      </c>
      <c r="I2" s="89" t="s">
        <v>505</v>
      </c>
      <c r="J2" s="89" t="s">
        <v>505</v>
      </c>
      <c r="K2" s="89" t="s">
        <v>505</v>
      </c>
      <c r="L2" s="89" t="s">
        <v>505</v>
      </c>
      <c r="M2" s="89" t="s">
        <v>505</v>
      </c>
      <c r="N2" s="89" t="s">
        <v>505</v>
      </c>
      <c r="O2" s="89" t="s">
        <v>505</v>
      </c>
      <c r="P2" s="89" t="s">
        <v>505</v>
      </c>
      <c r="Q2" s="89" t="s">
        <v>505</v>
      </c>
      <c r="R2" s="89" t="s">
        <v>505</v>
      </c>
      <c r="S2" s="89" t="s">
        <v>505</v>
      </c>
      <c r="T2" s="89" t="s">
        <v>505</v>
      </c>
      <c r="U2" s="89" t="s">
        <v>505</v>
      </c>
      <c r="V2" s="89" t="s">
        <v>505</v>
      </c>
      <c r="W2" s="89" t="s">
        <v>505</v>
      </c>
    </row>
    <row r="3" spans="1:23" x14ac:dyDescent="0.2">
      <c r="D3" s="90"/>
      <c r="E3" s="90"/>
      <c r="F3" s="90"/>
      <c r="G3" s="90"/>
      <c r="H3" s="90"/>
      <c r="I3" s="90"/>
      <c r="J3" s="90"/>
    </row>
    <row r="4" spans="1:23" x14ac:dyDescent="0.2">
      <c r="B4" s="89" t="s">
        <v>506</v>
      </c>
      <c r="C4" s="89" t="s">
        <v>502</v>
      </c>
      <c r="D4"/>
      <c r="E4"/>
      <c r="F4"/>
      <c r="G4"/>
      <c r="H4"/>
      <c r="I4"/>
      <c r="J4"/>
      <c r="K4"/>
      <c r="L4"/>
      <c r="M4"/>
      <c r="N4"/>
      <c r="O4"/>
      <c r="P4"/>
      <c r="Q4"/>
      <c r="R4"/>
      <c r="S4"/>
      <c r="T4"/>
      <c r="U4"/>
      <c r="V4"/>
      <c r="W4"/>
    </row>
    <row r="5" spans="1:23" x14ac:dyDescent="0.2">
      <c r="N5"/>
      <c r="O5"/>
      <c r="P5"/>
      <c r="Q5"/>
      <c r="R5"/>
      <c r="S5"/>
      <c r="T5"/>
      <c r="U5"/>
      <c r="V5"/>
      <c r="W5"/>
    </row>
    <row r="6" spans="1:23" ht="15" x14ac:dyDescent="0.25">
      <c r="A6" s="117"/>
      <c r="B6" s="117"/>
      <c r="C6" s="117"/>
    </row>
    <row r="7" spans="1:23" ht="15" x14ac:dyDescent="0.25">
      <c r="B7" s="117"/>
      <c r="C7" s="117"/>
    </row>
    <row r="8" spans="1:23" ht="15" x14ac:dyDescent="0.25">
      <c r="B8" s="117"/>
      <c r="C8" s="117"/>
    </row>
    <row r="9" spans="1:23" ht="15" x14ac:dyDescent="0.25">
      <c r="B9" s="117"/>
      <c r="C9" s="117"/>
    </row>
    <row r="10" spans="1:23" ht="15" x14ac:dyDescent="0.25">
      <c r="B10" s="117"/>
      <c r="C10" s="117"/>
    </row>
    <row r="11" spans="1:23" ht="15" x14ac:dyDescent="0.25">
      <c r="B11" s="117"/>
      <c r="C11" s="117"/>
    </row>
    <row r="12" spans="1:23" ht="15" x14ac:dyDescent="0.25">
      <c r="B12" s="117"/>
      <c r="C12" s="117"/>
    </row>
    <row r="13" spans="1:23" ht="15" x14ac:dyDescent="0.25">
      <c r="B13" s="117"/>
      <c r="C13" s="117"/>
    </row>
    <row r="14" spans="1:23" ht="15" x14ac:dyDescent="0.25">
      <c r="B14" s="117"/>
      <c r="C14" s="117"/>
    </row>
    <row r="15" spans="1:23" ht="15" x14ac:dyDescent="0.25">
      <c r="B15" s="117"/>
      <c r="C15" s="117"/>
    </row>
    <row r="16" spans="1:23" ht="15" x14ac:dyDescent="0.25">
      <c r="A16" s="117"/>
      <c r="B16" s="117"/>
      <c r="C16" s="117"/>
    </row>
    <row r="17" spans="1:1" ht="15" x14ac:dyDescent="0.25">
      <c r="A17" s="117"/>
    </row>
    <row r="18" spans="1:1" ht="15" x14ac:dyDescent="0.25">
      <c r="A18" s="91"/>
    </row>
    <row r="19" spans="1:1" ht="15" x14ac:dyDescent="0.25">
      <c r="A19" s="9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R75"/>
  <sheetViews>
    <sheetView zoomScale="75" workbookViewId="0">
      <pane xSplit="2" ySplit="5" topLeftCell="C6" activePane="bottomRight" state="frozen"/>
      <selection activeCell="H24" sqref="H24"/>
      <selection pane="topRight" activeCell="H24" sqref="H24"/>
      <selection pane="bottomLeft" activeCell="H24" sqref="H24"/>
      <selection pane="bottomRight" activeCell="G27" sqref="G27"/>
    </sheetView>
  </sheetViews>
  <sheetFormatPr defaultColWidth="9.140625" defaultRowHeight="12.75" x14ac:dyDescent="0.2"/>
  <cols>
    <col min="1" max="1" width="28.140625" style="28" customWidth="1"/>
    <col min="2" max="2" width="27.28515625" style="28" customWidth="1"/>
    <col min="3" max="14" width="9.140625" style="28"/>
    <col min="15" max="15" width="33.42578125" style="28" bestFit="1" customWidth="1"/>
    <col min="16" max="16" width="18.28515625" style="28" bestFit="1" customWidth="1"/>
    <col min="17" max="17" width="10.28515625" style="28" bestFit="1" customWidth="1"/>
    <col min="18" max="18" width="12.140625" style="28" bestFit="1" customWidth="1"/>
    <col min="19" max="16384" width="9.140625" style="28"/>
  </cols>
  <sheetData>
    <row r="1" spans="1:18" x14ac:dyDescent="0.2">
      <c r="A1" s="1" t="s">
        <v>375</v>
      </c>
    </row>
    <row r="2" spans="1:18" x14ac:dyDescent="0.2">
      <c r="A2" s="28" t="s">
        <v>2</v>
      </c>
    </row>
    <row r="3" spans="1:18" x14ac:dyDescent="0.2">
      <c r="A3" s="2"/>
    </row>
    <row r="4" spans="1:18" x14ac:dyDescent="0.2">
      <c r="A4" s="28" t="s">
        <v>12</v>
      </c>
      <c r="B4" s="28" t="s">
        <v>12</v>
      </c>
      <c r="C4" s="28" t="s">
        <v>12</v>
      </c>
      <c r="K4" s="28" t="s">
        <v>771</v>
      </c>
      <c r="L4" s="28" t="s">
        <v>772</v>
      </c>
    </row>
    <row r="5" spans="1:18" x14ac:dyDescent="0.2">
      <c r="C5" s="28" t="s">
        <v>13</v>
      </c>
      <c r="K5" s="28" t="s">
        <v>23</v>
      </c>
      <c r="L5" s="28" t="s">
        <v>776</v>
      </c>
      <c r="M5" s="28" t="s">
        <v>773</v>
      </c>
    </row>
    <row r="6" spans="1:18" x14ac:dyDescent="0.2">
      <c r="A6" s="26"/>
      <c r="B6" s="29" t="s">
        <v>720</v>
      </c>
      <c r="C6" s="8">
        <v>-2.1</v>
      </c>
      <c r="E6" s="8"/>
      <c r="J6" s="28" t="s">
        <v>720</v>
      </c>
      <c r="K6" s="28" t="s">
        <v>774</v>
      </c>
      <c r="L6" s="28" t="str">
        <f>MID(J6,3,2)</f>
        <v>Q1</v>
      </c>
      <c r="M6" s="141">
        <v>2.7346499999999999E-2</v>
      </c>
      <c r="O6" s="142" t="s">
        <v>777</v>
      </c>
      <c r="P6" s="142" t="s">
        <v>785</v>
      </c>
      <c r="Q6"/>
      <c r="R6"/>
    </row>
    <row r="7" spans="1:18" x14ac:dyDescent="0.2">
      <c r="A7" s="26"/>
      <c r="B7" s="29" t="s">
        <v>721</v>
      </c>
      <c r="C7" s="8">
        <v>-2.5</v>
      </c>
      <c r="E7" s="8"/>
      <c r="J7" s="28" t="s">
        <v>721</v>
      </c>
      <c r="K7" s="28" t="s">
        <v>774</v>
      </c>
      <c r="L7" s="28" t="str">
        <f t="shared" ref="L7:L15" si="0">MID(J7,3,2)</f>
        <v>Q2</v>
      </c>
      <c r="M7" s="141">
        <v>4.1123300000000002E-2</v>
      </c>
      <c r="O7" s="142" t="s">
        <v>778</v>
      </c>
      <c r="P7" t="s">
        <v>774</v>
      </c>
      <c r="Q7" t="s">
        <v>775</v>
      </c>
      <c r="R7" t="s">
        <v>784</v>
      </c>
    </row>
    <row r="8" spans="1:18" x14ac:dyDescent="0.2">
      <c r="A8" s="26"/>
      <c r="B8" s="29" t="s">
        <v>722</v>
      </c>
      <c r="C8" s="8">
        <v>-2.5</v>
      </c>
      <c r="E8" s="8"/>
      <c r="J8" s="28" t="s">
        <v>722</v>
      </c>
      <c r="K8" s="28" t="s">
        <v>774</v>
      </c>
      <c r="L8" s="28" t="str">
        <f t="shared" si="0"/>
        <v>Q3</v>
      </c>
      <c r="M8" s="141">
        <v>6.0915200000000003E-2</v>
      </c>
      <c r="O8" s="143" t="s">
        <v>779</v>
      </c>
      <c r="P8">
        <v>2.7346499999999999E-2</v>
      </c>
      <c r="Q8">
        <v>1.7021399999999999E-2</v>
      </c>
      <c r="R8">
        <v>4.4367900000000002E-2</v>
      </c>
    </row>
    <row r="9" spans="1:18" x14ac:dyDescent="0.2">
      <c r="A9" s="26"/>
      <c r="B9" s="29" t="s">
        <v>723</v>
      </c>
      <c r="C9" s="8">
        <v>-2.5</v>
      </c>
      <c r="E9" s="8"/>
      <c r="J9" s="28" t="s">
        <v>723</v>
      </c>
      <c r="K9" s="28" t="s">
        <v>774</v>
      </c>
      <c r="L9" s="28" t="str">
        <f t="shared" si="0"/>
        <v>Q4</v>
      </c>
      <c r="M9" s="141">
        <v>8.1927399999999997E-2</v>
      </c>
      <c r="O9" s="143" t="s">
        <v>780</v>
      </c>
      <c r="P9">
        <v>4.1123300000000002E-2</v>
      </c>
      <c r="Q9">
        <v>8.2120399999999996E-2</v>
      </c>
      <c r="R9">
        <v>0.1232437</v>
      </c>
    </row>
    <row r="10" spans="1:18" x14ac:dyDescent="0.2">
      <c r="A10" s="26"/>
      <c r="B10" s="29" t="s">
        <v>724</v>
      </c>
      <c r="C10" s="8">
        <v>-2.5</v>
      </c>
      <c r="E10" s="8"/>
      <c r="J10" s="28" t="s">
        <v>724</v>
      </c>
      <c r="K10" s="28" t="s">
        <v>774</v>
      </c>
      <c r="L10" s="28" t="str">
        <f t="shared" si="0"/>
        <v>Q5</v>
      </c>
      <c r="M10" s="141">
        <v>0.118709</v>
      </c>
      <c r="O10" s="143" t="s">
        <v>781</v>
      </c>
      <c r="P10">
        <v>6.0915200000000003E-2</v>
      </c>
      <c r="Q10">
        <v>0.101877</v>
      </c>
      <c r="R10">
        <v>0.1627922</v>
      </c>
    </row>
    <row r="11" spans="1:18" x14ac:dyDescent="0.2">
      <c r="A11" s="26"/>
      <c r="B11" s="29" t="s">
        <v>725</v>
      </c>
      <c r="C11" s="8">
        <v>-2.5</v>
      </c>
      <c r="E11" s="8"/>
      <c r="J11" s="28" t="s">
        <v>725</v>
      </c>
      <c r="K11" s="28" t="s">
        <v>775</v>
      </c>
      <c r="L11" s="28" t="str">
        <f t="shared" si="0"/>
        <v>Q1</v>
      </c>
      <c r="M11" s="141">
        <v>1.7021399999999999E-2</v>
      </c>
      <c r="O11" s="143" t="s">
        <v>782</v>
      </c>
      <c r="P11">
        <v>8.1927399999999997E-2</v>
      </c>
      <c r="Q11">
        <v>0.12295300000000001</v>
      </c>
      <c r="R11">
        <v>0.20488040000000002</v>
      </c>
    </row>
    <row r="12" spans="1:18" x14ac:dyDescent="0.2">
      <c r="A12" s="26"/>
      <c r="B12" s="29" t="s">
        <v>726</v>
      </c>
      <c r="C12" s="8">
        <v>-2.1</v>
      </c>
      <c r="E12" s="8"/>
      <c r="J12" s="28" t="s">
        <v>726</v>
      </c>
      <c r="K12" s="28" t="s">
        <v>775</v>
      </c>
      <c r="L12" s="28" t="str">
        <f t="shared" si="0"/>
        <v>Q2</v>
      </c>
      <c r="M12" s="141">
        <v>8.2120399999999996E-2</v>
      </c>
      <c r="O12" s="143" t="s">
        <v>783</v>
      </c>
      <c r="P12">
        <v>0.118709</v>
      </c>
      <c r="Q12">
        <v>0.17378299999999999</v>
      </c>
      <c r="R12">
        <v>0.29249199999999997</v>
      </c>
    </row>
    <row r="13" spans="1:18" x14ac:dyDescent="0.2">
      <c r="A13" s="26"/>
      <c r="B13" s="29" t="s">
        <v>727</v>
      </c>
      <c r="C13" s="8">
        <v>-2.1</v>
      </c>
      <c r="E13" s="8"/>
      <c r="J13" s="28" t="s">
        <v>727</v>
      </c>
      <c r="K13" s="28" t="s">
        <v>775</v>
      </c>
      <c r="L13" s="28" t="str">
        <f t="shared" si="0"/>
        <v>Q3</v>
      </c>
      <c r="M13" s="141">
        <v>0.101877</v>
      </c>
      <c r="O13" s="143" t="s">
        <v>784</v>
      </c>
      <c r="P13">
        <v>0.33002140000000002</v>
      </c>
      <c r="Q13">
        <v>0.49775480000000005</v>
      </c>
      <c r="R13">
        <v>0.82777619999999996</v>
      </c>
    </row>
    <row r="14" spans="1:18" x14ac:dyDescent="0.2">
      <c r="A14" s="26"/>
      <c r="B14" s="29" t="s">
        <v>728</v>
      </c>
      <c r="C14" s="8">
        <v>-2.1</v>
      </c>
      <c r="E14" s="8"/>
      <c r="J14" s="28" t="s">
        <v>728</v>
      </c>
      <c r="K14" s="28" t="s">
        <v>775</v>
      </c>
      <c r="L14" s="28" t="str">
        <f t="shared" si="0"/>
        <v>Q4</v>
      </c>
      <c r="M14" s="141">
        <v>0.12295300000000001</v>
      </c>
      <c r="O14"/>
      <c r="P14"/>
      <c r="Q14"/>
    </row>
    <row r="15" spans="1:18" x14ac:dyDescent="0.2">
      <c r="A15" s="26"/>
      <c r="B15" s="29" t="s">
        <v>729</v>
      </c>
      <c r="C15" s="8">
        <v>-2.1</v>
      </c>
      <c r="E15" s="8"/>
      <c r="J15" s="28" t="s">
        <v>729</v>
      </c>
      <c r="K15" s="28" t="s">
        <v>775</v>
      </c>
      <c r="L15" s="28" t="str">
        <f t="shared" si="0"/>
        <v>Q5</v>
      </c>
      <c r="M15" s="141">
        <v>0.17378299999999999</v>
      </c>
      <c r="O15"/>
      <c r="P15"/>
      <c r="Q15"/>
    </row>
    <row r="16" spans="1:18" x14ac:dyDescent="0.2">
      <c r="A16" s="8"/>
      <c r="B16"/>
      <c r="C16" s="8"/>
      <c r="E16" s="8"/>
      <c r="O16"/>
      <c r="P16"/>
      <c r="Q16"/>
    </row>
    <row r="17" spans="1:17" x14ac:dyDescent="0.2">
      <c r="A17" s="8"/>
      <c r="B17"/>
      <c r="C17" s="8"/>
      <c r="E17" s="8"/>
      <c r="O17"/>
      <c r="P17"/>
      <c r="Q17"/>
    </row>
    <row r="18" spans="1:17" x14ac:dyDescent="0.2">
      <c r="A18" s="8"/>
      <c r="B18"/>
      <c r="C18" s="8"/>
      <c r="E18" s="8"/>
      <c r="O18"/>
      <c r="P18"/>
      <c r="Q18"/>
    </row>
    <row r="19" spans="1:17" x14ac:dyDescent="0.2">
      <c r="A19" s="8"/>
      <c r="B19"/>
      <c r="C19" s="8"/>
      <c r="E19" s="8"/>
      <c r="O19"/>
      <c r="P19"/>
      <c r="Q19"/>
    </row>
    <row r="20" spans="1:17" x14ac:dyDescent="0.2">
      <c r="A20" s="8"/>
      <c r="B20"/>
      <c r="C20" s="8"/>
      <c r="E20" s="8"/>
      <c r="O20"/>
      <c r="P20"/>
      <c r="Q20"/>
    </row>
    <row r="21" spans="1:17" x14ac:dyDescent="0.2">
      <c r="A21" s="8"/>
      <c r="B21"/>
      <c r="C21" s="8"/>
      <c r="E21" s="8"/>
      <c r="O21"/>
      <c r="P21"/>
      <c r="Q21"/>
    </row>
    <row r="22" spans="1:17" ht="14.25" x14ac:dyDescent="0.2">
      <c r="A22" s="8"/>
      <c r="B22" s="8" t="s">
        <v>786</v>
      </c>
      <c r="C22" s="24"/>
      <c r="E22" s="8"/>
      <c r="O22"/>
      <c r="P22"/>
      <c r="Q22"/>
    </row>
    <row r="23" spans="1:17" x14ac:dyDescent="0.2">
      <c r="A23" s="8"/>
      <c r="B23" s="8" t="s">
        <v>787</v>
      </c>
      <c r="C23" s="8">
        <v>100</v>
      </c>
      <c r="D23" s="28">
        <v>100</v>
      </c>
      <c r="O23"/>
      <c r="P23"/>
      <c r="Q23"/>
    </row>
    <row r="24" spans="1:17" x14ac:dyDescent="0.2">
      <c r="A24" s="8"/>
      <c r="B24" s="8" t="s">
        <v>788</v>
      </c>
      <c r="C24" s="8">
        <v>75</v>
      </c>
      <c r="D24" s="28">
        <v>25</v>
      </c>
    </row>
    <row r="25" spans="1:17" x14ac:dyDescent="0.2">
      <c r="A25" s="8"/>
      <c r="B25" s="8" t="s">
        <v>789</v>
      </c>
      <c r="C25" s="144">
        <f>C23/C24</f>
        <v>1.3333333333333333</v>
      </c>
      <c r="D25" s="8">
        <f>D23/D24</f>
        <v>4</v>
      </c>
    </row>
    <row r="26" spans="1:17" x14ac:dyDescent="0.2">
      <c r="A26" s="8"/>
      <c r="B26" s="8"/>
      <c r="C26" s="8"/>
      <c r="E26" s="8"/>
    </row>
    <row r="27" spans="1:17" x14ac:dyDescent="0.2">
      <c r="A27" s="8"/>
      <c r="B27" s="8"/>
      <c r="C27" s="8"/>
      <c r="E27" s="8"/>
      <c r="F27" s="8"/>
    </row>
    <row r="28" spans="1:17" x14ac:dyDescent="0.2">
      <c r="A28" s="8"/>
      <c r="B28" s="8"/>
      <c r="C28" s="8"/>
      <c r="E28" s="8"/>
    </row>
    <row r="29" spans="1:17" x14ac:dyDescent="0.2">
      <c r="A29" s="8"/>
      <c r="B29" s="8"/>
      <c r="C29" s="8"/>
      <c r="E29" s="8"/>
      <c r="F29" s="8"/>
    </row>
    <row r="30" spans="1:17" x14ac:dyDescent="0.2">
      <c r="A30" s="8"/>
      <c r="B30" s="8"/>
      <c r="C30" s="8"/>
      <c r="E30" s="8"/>
      <c r="F30" s="8"/>
    </row>
    <row r="31" spans="1:17" x14ac:dyDescent="0.2">
      <c r="A31" s="8"/>
      <c r="B31" s="8"/>
      <c r="C31" s="8"/>
      <c r="E31" s="8"/>
      <c r="F31" s="8"/>
    </row>
    <row r="32" spans="1:17" x14ac:dyDescent="0.2">
      <c r="A32" s="8"/>
      <c r="B32" s="8"/>
      <c r="C32" s="8"/>
      <c r="E32" s="8"/>
      <c r="F32" s="8"/>
    </row>
    <row r="33" spans="1:6" x14ac:dyDescent="0.2">
      <c r="A33" s="8"/>
      <c r="B33" s="8"/>
      <c r="C33" s="8"/>
      <c r="E33" s="8"/>
      <c r="F33" s="8"/>
    </row>
    <row r="34" spans="1:6" x14ac:dyDescent="0.2">
      <c r="A34" s="8"/>
      <c r="B34" s="8"/>
      <c r="C34" s="8"/>
      <c r="E34" s="8"/>
      <c r="F34" s="8"/>
    </row>
    <row r="35" spans="1:6" x14ac:dyDescent="0.2">
      <c r="A35" s="8"/>
      <c r="B35" s="8"/>
      <c r="C35" s="8"/>
      <c r="E35" s="8"/>
      <c r="F35" s="8"/>
    </row>
    <row r="36" spans="1:6" x14ac:dyDescent="0.2">
      <c r="A36" s="8"/>
      <c r="B36" s="8"/>
      <c r="C36" s="8"/>
      <c r="E36" s="8"/>
      <c r="F36" s="8"/>
    </row>
    <row r="37" spans="1:6" x14ac:dyDescent="0.2">
      <c r="A37" s="8"/>
      <c r="B37" s="8"/>
      <c r="C37" s="8"/>
      <c r="E37" s="8"/>
      <c r="F37" s="8"/>
    </row>
    <row r="38" spans="1:6" x14ac:dyDescent="0.2">
      <c r="A38" s="8"/>
      <c r="B38" s="30"/>
      <c r="C38" s="30"/>
      <c r="E38" s="8"/>
      <c r="F38" s="8"/>
    </row>
    <row r="39" spans="1:6" x14ac:dyDescent="0.2">
      <c r="A39" s="8"/>
      <c r="B39" s="30"/>
      <c r="C39" s="30"/>
      <c r="E39" s="8"/>
      <c r="F39" s="8"/>
    </row>
    <row r="40" spans="1:6" x14ac:dyDescent="0.2">
      <c r="A40" s="8"/>
      <c r="B40" s="30"/>
      <c r="C40" s="30"/>
      <c r="E40" s="8"/>
      <c r="F40" s="8"/>
    </row>
    <row r="41" spans="1:6" x14ac:dyDescent="0.2">
      <c r="A41" s="8"/>
      <c r="B41" s="30"/>
      <c r="C41" s="30"/>
      <c r="E41" s="8"/>
      <c r="F41" s="8"/>
    </row>
    <row r="42" spans="1:6" x14ac:dyDescent="0.2">
      <c r="A42" s="8"/>
      <c r="B42" s="30"/>
      <c r="C42" s="30"/>
      <c r="E42" s="8"/>
      <c r="F42" s="8"/>
    </row>
    <row r="43" spans="1:6" x14ac:dyDescent="0.2">
      <c r="A43" s="8"/>
      <c r="B43" s="30"/>
      <c r="C43" s="30"/>
      <c r="E43" s="8"/>
      <c r="F43" s="8"/>
    </row>
    <row r="44" spans="1:6" x14ac:dyDescent="0.2">
      <c r="A44" s="8"/>
      <c r="B44" s="30"/>
      <c r="C44" s="30"/>
      <c r="E44" s="8"/>
      <c r="F44" s="8"/>
    </row>
    <row r="45" spans="1:6" x14ac:dyDescent="0.2">
      <c r="A45" s="8"/>
      <c r="B45" s="30"/>
      <c r="C45" s="30"/>
      <c r="E45" s="8"/>
      <c r="F45" s="8"/>
    </row>
    <row r="46" spans="1:6" x14ac:dyDescent="0.2">
      <c r="A46" s="8"/>
      <c r="B46" s="30"/>
      <c r="C46" s="30"/>
      <c r="E46" s="8"/>
      <c r="F46" s="8"/>
    </row>
    <row r="47" spans="1:6" x14ac:dyDescent="0.2">
      <c r="A47" s="8"/>
      <c r="B47" s="30"/>
      <c r="C47" s="30"/>
      <c r="E47" s="8"/>
      <c r="F47" s="8"/>
    </row>
    <row r="48" spans="1:6" x14ac:dyDescent="0.2">
      <c r="A48" s="8"/>
      <c r="B48" s="30"/>
      <c r="C48" s="30"/>
      <c r="E48" s="8"/>
      <c r="F48" s="8"/>
    </row>
    <row r="49" spans="1:6" x14ac:dyDescent="0.2">
      <c r="A49" s="8"/>
      <c r="B49" s="30"/>
      <c r="C49" s="30"/>
      <c r="E49" s="8"/>
      <c r="F49" s="8"/>
    </row>
    <row r="50" spans="1:6" x14ac:dyDescent="0.2">
      <c r="A50" s="8"/>
      <c r="B50" s="30"/>
      <c r="C50" s="30"/>
      <c r="E50" s="8"/>
      <c r="F50" s="8"/>
    </row>
    <row r="51" spans="1:6" x14ac:dyDescent="0.2">
      <c r="A51" s="8"/>
      <c r="B51" s="30"/>
      <c r="C51" s="30"/>
      <c r="E51" s="8"/>
      <c r="F51" s="8"/>
    </row>
    <row r="52" spans="1:6" x14ac:dyDescent="0.2">
      <c r="A52" s="8"/>
      <c r="B52" s="30"/>
      <c r="C52" s="30"/>
      <c r="E52" s="8"/>
      <c r="F52" s="8"/>
    </row>
    <row r="53" spans="1:6" x14ac:dyDescent="0.2">
      <c r="A53" s="8"/>
      <c r="B53" s="30"/>
      <c r="C53" s="30"/>
      <c r="E53" s="8"/>
      <c r="F53" s="8"/>
    </row>
    <row r="54" spans="1:6" x14ac:dyDescent="0.2">
      <c r="A54" s="8"/>
      <c r="B54" s="30"/>
      <c r="C54" s="30"/>
      <c r="E54" s="8"/>
      <c r="F54" s="8"/>
    </row>
    <row r="55" spans="1:6" x14ac:dyDescent="0.2">
      <c r="A55" s="8"/>
      <c r="B55" s="30"/>
      <c r="C55" s="30"/>
      <c r="E55" s="8"/>
      <c r="F55" s="8"/>
    </row>
    <row r="56" spans="1:6" x14ac:dyDescent="0.2">
      <c r="A56" s="8"/>
      <c r="B56" s="30"/>
      <c r="C56" s="30"/>
      <c r="E56" s="8"/>
      <c r="F56" s="8"/>
    </row>
    <row r="57" spans="1:6" x14ac:dyDescent="0.2">
      <c r="A57" s="8"/>
      <c r="B57" s="30"/>
      <c r="C57" s="30"/>
      <c r="E57" s="8"/>
      <c r="F57" s="8"/>
    </row>
    <row r="58" spans="1:6" x14ac:dyDescent="0.2">
      <c r="A58" s="8"/>
      <c r="B58" s="30"/>
      <c r="C58" s="30"/>
      <c r="E58" s="8"/>
      <c r="F58" s="8"/>
    </row>
    <row r="59" spans="1:6" x14ac:dyDescent="0.2">
      <c r="A59" s="8"/>
      <c r="B59" s="30"/>
      <c r="C59" s="30"/>
      <c r="E59" s="8"/>
      <c r="F59" s="8"/>
    </row>
    <row r="60" spans="1:6" x14ac:dyDescent="0.2">
      <c r="A60" s="8"/>
      <c r="B60" s="30"/>
      <c r="C60" s="30"/>
      <c r="E60" s="8"/>
      <c r="F60" s="8"/>
    </row>
    <row r="61" spans="1:6" x14ac:dyDescent="0.2">
      <c r="A61" s="8"/>
      <c r="B61" s="30"/>
      <c r="C61" s="30"/>
      <c r="E61" s="8"/>
    </row>
    <row r="62" spans="1:6" x14ac:dyDescent="0.2">
      <c r="A62" s="8"/>
      <c r="B62" s="30"/>
      <c r="C62" s="30"/>
      <c r="E62" s="8"/>
    </row>
    <row r="63" spans="1:6" x14ac:dyDescent="0.2">
      <c r="A63" s="8"/>
      <c r="B63" s="30"/>
      <c r="C63" s="30"/>
      <c r="E63" s="8"/>
    </row>
    <row r="64" spans="1:6" x14ac:dyDescent="0.2">
      <c r="A64" s="8"/>
      <c r="B64" s="30"/>
      <c r="C64" s="30"/>
      <c r="E64" s="8"/>
    </row>
    <row r="65" spans="1:5" x14ac:dyDescent="0.2">
      <c r="A65" s="8"/>
      <c r="B65" s="30"/>
      <c r="C65" s="30"/>
      <c r="E65" s="8"/>
    </row>
    <row r="66" spans="1:5" x14ac:dyDescent="0.2">
      <c r="A66" s="8"/>
      <c r="B66" s="30"/>
      <c r="C66" s="30"/>
      <c r="E66" s="8"/>
    </row>
    <row r="67" spans="1:5" x14ac:dyDescent="0.2">
      <c r="A67" s="8"/>
      <c r="B67" s="30"/>
      <c r="C67" s="30"/>
      <c r="E67" s="8"/>
    </row>
    <row r="68" spans="1:5" x14ac:dyDescent="0.2">
      <c r="A68" s="8"/>
      <c r="B68" s="30"/>
      <c r="C68" s="30"/>
      <c r="E68" s="8"/>
    </row>
    <row r="69" spans="1:5" x14ac:dyDescent="0.2">
      <c r="A69" s="8"/>
      <c r="B69" s="30"/>
      <c r="C69" s="30"/>
      <c r="E69" s="8"/>
    </row>
    <row r="70" spans="1:5" x14ac:dyDescent="0.2">
      <c r="A70" s="8"/>
      <c r="B70" s="30"/>
      <c r="C70" s="30"/>
      <c r="E70" s="8"/>
    </row>
    <row r="71" spans="1:5" x14ac:dyDescent="0.2">
      <c r="A71" s="8"/>
      <c r="B71" s="30"/>
      <c r="C71" s="30"/>
      <c r="E71" s="8"/>
    </row>
    <row r="72" spans="1:5" x14ac:dyDescent="0.2">
      <c r="A72" s="8"/>
      <c r="B72" s="30"/>
      <c r="C72" s="30"/>
      <c r="E72" s="8"/>
    </row>
    <row r="73" spans="1:5" x14ac:dyDescent="0.2">
      <c r="A73" s="8"/>
      <c r="B73" s="30"/>
      <c r="C73" s="30"/>
      <c r="E73" s="8"/>
    </row>
    <row r="74" spans="1:5" x14ac:dyDescent="0.2">
      <c r="A74" s="8"/>
      <c r="B74" s="30"/>
      <c r="C74" s="30"/>
      <c r="E74" s="8"/>
    </row>
    <row r="75" spans="1:5" x14ac:dyDescent="0.2">
      <c r="A75" s="8"/>
      <c r="B75" s="30"/>
      <c r="C75" s="30"/>
      <c r="E75" s="8"/>
    </row>
  </sheetData>
  <phoneticPr fontId="3" type="noConversion"/>
  <pageMargins left="0.75" right="0.75" top="1" bottom="1" header="0.5" footer="0.5"/>
  <pageSetup orientation="portrait" horizontalDpi="300" verticalDpi="300" r:id="rId2"/>
  <headerFooter alignWithMargins="0"/>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V61"/>
  <sheetViews>
    <sheetView zoomScaleNormal="100" workbookViewId="0">
      <pane xSplit="2" ySplit="5" topLeftCell="C6" activePane="bottomRight" state="frozen"/>
      <selection activeCell="H24" sqref="H24"/>
      <selection pane="topRight" activeCell="H24" sqref="H24"/>
      <selection pane="bottomLeft" activeCell="H24" sqref="H24"/>
      <selection pane="bottomRight" activeCell="H24" sqref="H24"/>
    </sheetView>
  </sheetViews>
  <sheetFormatPr defaultColWidth="9.140625" defaultRowHeight="12.75" x14ac:dyDescent="0.2"/>
  <cols>
    <col min="1" max="1" width="27.7109375" style="28" customWidth="1"/>
    <col min="2" max="2" width="12" style="28" customWidth="1"/>
    <col min="3" max="16384" width="9.140625" style="28"/>
  </cols>
  <sheetData>
    <row r="1" spans="1:22" x14ac:dyDescent="0.2">
      <c r="A1" s="1" t="s">
        <v>397</v>
      </c>
    </row>
    <row r="2" spans="1:22" x14ac:dyDescent="0.2">
      <c r="A2" s="28" t="s">
        <v>2</v>
      </c>
      <c r="B2" s="31" t="s">
        <v>396</v>
      </c>
      <c r="C2" s="31"/>
      <c r="D2" s="31"/>
      <c r="E2" s="31"/>
      <c r="F2" s="31"/>
    </row>
    <row r="3" spans="1:22" x14ac:dyDescent="0.2">
      <c r="A3" s="2"/>
    </row>
    <row r="4" spans="1:22" x14ac:dyDescent="0.2">
      <c r="A4" s="28" t="s">
        <v>11</v>
      </c>
      <c r="B4" s="28" t="s">
        <v>11</v>
      </c>
      <c r="C4" s="28" t="s">
        <v>11</v>
      </c>
      <c r="D4" s="28" t="s">
        <v>11</v>
      </c>
      <c r="E4" s="28" t="s">
        <v>11</v>
      </c>
    </row>
    <row r="5" spans="1:22" x14ac:dyDescent="0.2">
      <c r="C5" s="29" t="s">
        <v>720</v>
      </c>
      <c r="D5" s="29" t="s">
        <v>721</v>
      </c>
      <c r="E5" s="29" t="s">
        <v>722</v>
      </c>
      <c r="F5" s="29" t="s">
        <v>723</v>
      </c>
      <c r="G5" s="29" t="s">
        <v>724</v>
      </c>
      <c r="H5" s="29" t="s">
        <v>725</v>
      </c>
      <c r="I5" s="29" t="s">
        <v>726</v>
      </c>
      <c r="J5" s="29" t="s">
        <v>727</v>
      </c>
      <c r="K5" s="29" t="s">
        <v>728</v>
      </c>
      <c r="L5" s="29" t="s">
        <v>729</v>
      </c>
      <c r="M5"/>
      <c r="N5"/>
      <c r="O5"/>
      <c r="P5"/>
      <c r="Q5"/>
      <c r="R5"/>
      <c r="S5"/>
      <c r="T5"/>
      <c r="U5"/>
      <c r="V5"/>
    </row>
    <row r="6" spans="1:22" x14ac:dyDescent="0.2">
      <c r="A6" s="7"/>
      <c r="B6" s="7" t="s">
        <v>422</v>
      </c>
      <c r="C6" s="28">
        <v>0.4</v>
      </c>
      <c r="D6" s="28">
        <v>0.4</v>
      </c>
      <c r="E6" s="28">
        <v>0.4</v>
      </c>
      <c r="F6" s="28">
        <v>0.4</v>
      </c>
      <c r="G6" s="28">
        <v>0.4</v>
      </c>
      <c r="H6" s="28">
        <v>0.4</v>
      </c>
      <c r="I6" s="28">
        <v>0.4</v>
      </c>
      <c r="J6" s="28">
        <v>0.4</v>
      </c>
      <c r="K6" s="28">
        <v>0.4</v>
      </c>
      <c r="L6" s="28">
        <v>0.4</v>
      </c>
    </row>
    <row r="7" spans="1:22" x14ac:dyDescent="0.2">
      <c r="A7" s="7"/>
      <c r="B7" s="7" t="s">
        <v>423</v>
      </c>
      <c r="C7" s="28">
        <v>1.5</v>
      </c>
      <c r="D7" s="28">
        <v>1.5</v>
      </c>
      <c r="E7" s="28">
        <v>1.5</v>
      </c>
      <c r="F7" s="28">
        <v>1.5</v>
      </c>
      <c r="G7" s="28">
        <v>1.5</v>
      </c>
      <c r="H7" s="28">
        <v>1.5</v>
      </c>
      <c r="I7" s="28">
        <v>1.5</v>
      </c>
      <c r="J7" s="28">
        <v>1.5</v>
      </c>
      <c r="K7" s="28">
        <v>1.5</v>
      </c>
      <c r="L7" s="28">
        <v>1.5</v>
      </c>
    </row>
    <row r="8" spans="1:22" x14ac:dyDescent="0.2">
      <c r="A8" s="7"/>
      <c r="B8" s="7" t="s">
        <v>424</v>
      </c>
      <c r="C8" s="132">
        <v>0.8</v>
      </c>
      <c r="D8" s="132">
        <v>0.8</v>
      </c>
      <c r="E8" s="132">
        <v>0.8</v>
      </c>
      <c r="F8" s="132">
        <v>0.8</v>
      </c>
      <c r="G8" s="132">
        <v>0.8</v>
      </c>
      <c r="H8" s="132">
        <v>0.8</v>
      </c>
      <c r="I8" s="132">
        <v>0.8</v>
      </c>
      <c r="J8" s="132">
        <v>0.8</v>
      </c>
      <c r="K8" s="132">
        <v>0.8</v>
      </c>
      <c r="L8" s="132">
        <v>0.8</v>
      </c>
    </row>
    <row r="9" spans="1:22" ht="11.45" customHeight="1" x14ac:dyDescent="0.2">
      <c r="A9" s="29"/>
      <c r="B9" s="7" t="s">
        <v>425</v>
      </c>
      <c r="C9" s="28">
        <v>1.2</v>
      </c>
      <c r="D9" s="28">
        <v>1.2</v>
      </c>
      <c r="E9" s="28">
        <v>1.2</v>
      </c>
      <c r="F9" s="28">
        <v>1.2</v>
      </c>
      <c r="G9" s="28">
        <v>1.2</v>
      </c>
      <c r="H9" s="28">
        <v>1.2</v>
      </c>
      <c r="I9" s="28">
        <v>1.2</v>
      </c>
      <c r="J9" s="28">
        <v>1.2</v>
      </c>
      <c r="K9" s="28">
        <v>1.2</v>
      </c>
      <c r="L9" s="28">
        <v>1.2</v>
      </c>
    </row>
    <row r="10" spans="1:22" x14ac:dyDescent="0.2">
      <c r="A10" s="26"/>
      <c r="B10" s="7" t="s">
        <v>693</v>
      </c>
      <c r="C10" s="28">
        <v>1.2</v>
      </c>
      <c r="D10" s="28">
        <v>1.2</v>
      </c>
      <c r="E10" s="28">
        <v>1.2</v>
      </c>
      <c r="F10" s="28">
        <v>1.2</v>
      </c>
      <c r="G10" s="28">
        <v>1.2</v>
      </c>
      <c r="H10" s="28">
        <v>1.2</v>
      </c>
      <c r="I10" s="28">
        <v>1.2</v>
      </c>
      <c r="J10" s="28">
        <v>1.2</v>
      </c>
      <c r="K10" s="28">
        <v>1.2</v>
      </c>
      <c r="L10" s="28">
        <v>1.2</v>
      </c>
    </row>
    <row r="11" spans="1:22" x14ac:dyDescent="0.2">
      <c r="A11" s="26"/>
      <c r="B11" s="7" t="s">
        <v>694</v>
      </c>
      <c r="C11" s="28">
        <v>2.2000000000000002</v>
      </c>
      <c r="D11" s="28">
        <v>2.2000000000000002</v>
      </c>
      <c r="E11" s="28">
        <v>2.2000000000000002</v>
      </c>
      <c r="F11" s="28">
        <v>2.2000000000000002</v>
      </c>
      <c r="G11" s="28">
        <v>2.2000000000000002</v>
      </c>
      <c r="H11" s="28">
        <v>2.2000000000000002</v>
      </c>
      <c r="I11" s="28">
        <v>2.2000000000000002</v>
      </c>
      <c r="J11" s="28">
        <v>2.2000000000000002</v>
      </c>
      <c r="K11" s="28">
        <v>2.2000000000000002</v>
      </c>
      <c r="L11" s="28">
        <v>2.2000000000000002</v>
      </c>
    </row>
    <row r="12" spans="1:22" x14ac:dyDescent="0.2">
      <c r="A12" s="26"/>
      <c r="B12" s="7" t="s">
        <v>426</v>
      </c>
      <c r="C12" s="28">
        <v>1.5</v>
      </c>
      <c r="D12" s="28">
        <v>1.5</v>
      </c>
      <c r="E12" s="28">
        <v>1.5</v>
      </c>
      <c r="F12" s="28">
        <v>1.5</v>
      </c>
      <c r="G12" s="28">
        <v>1.5</v>
      </c>
      <c r="H12" s="28">
        <v>1.5</v>
      </c>
      <c r="I12" s="28">
        <v>1.5</v>
      </c>
      <c r="J12" s="28">
        <v>1.5</v>
      </c>
      <c r="K12" s="28">
        <v>1.5</v>
      </c>
      <c r="L12" s="28">
        <v>1.5</v>
      </c>
    </row>
    <row r="13" spans="1:22" x14ac:dyDescent="0.2">
      <c r="A13" s="26"/>
      <c r="B13" s="26"/>
    </row>
    <row r="14" spans="1:22" x14ac:dyDescent="0.2">
      <c r="A14" s="29"/>
      <c r="B14" s="29"/>
    </row>
    <row r="15" spans="1:22" x14ac:dyDescent="0.2">
      <c r="A15" s="26"/>
      <c r="B15" s="26"/>
    </row>
    <row r="16" spans="1:22" x14ac:dyDescent="0.2">
      <c r="A16" s="7"/>
      <c r="B16" s="7"/>
    </row>
    <row r="17" spans="1:2" x14ac:dyDescent="0.2">
      <c r="A17" s="7"/>
      <c r="B17" s="7"/>
    </row>
    <row r="18" spans="1:2" x14ac:dyDescent="0.2">
      <c r="A18" s="7"/>
      <c r="B18" s="7"/>
    </row>
    <row r="19" spans="1:2" x14ac:dyDescent="0.2">
      <c r="A19" s="8"/>
      <c r="B19" s="8"/>
    </row>
    <row r="20" spans="1:2" x14ac:dyDescent="0.2">
      <c r="A20" s="8"/>
      <c r="B20" s="8"/>
    </row>
    <row r="21" spans="1:2" x14ac:dyDescent="0.2">
      <c r="A21" s="8"/>
      <c r="B21" s="8"/>
    </row>
    <row r="22" spans="1:2" x14ac:dyDescent="0.2">
      <c r="A22" s="8"/>
      <c r="B22" s="8"/>
    </row>
    <row r="23" spans="1:2" x14ac:dyDescent="0.2">
      <c r="A23" s="8"/>
      <c r="B23" s="8"/>
    </row>
    <row r="24" spans="1:2" x14ac:dyDescent="0.2">
      <c r="A24" s="8"/>
      <c r="B24" s="8"/>
    </row>
    <row r="25" spans="1:2" x14ac:dyDescent="0.2">
      <c r="A25" s="8"/>
      <c r="B25" s="8"/>
    </row>
    <row r="26" spans="1:2" x14ac:dyDescent="0.2">
      <c r="A26" s="8"/>
      <c r="B26" s="8"/>
    </row>
    <row r="27" spans="1:2" x14ac:dyDescent="0.2">
      <c r="A27" s="8"/>
      <c r="B27" s="8"/>
    </row>
    <row r="28" spans="1:2" x14ac:dyDescent="0.2">
      <c r="A28" s="8"/>
      <c r="B28" s="8"/>
    </row>
    <row r="29" spans="1:2" x14ac:dyDescent="0.2">
      <c r="A29" s="8"/>
      <c r="B29" s="8"/>
    </row>
    <row r="30" spans="1:2" x14ac:dyDescent="0.2">
      <c r="A30" s="8"/>
      <c r="B30" s="8"/>
    </row>
    <row r="31" spans="1:2" x14ac:dyDescent="0.2">
      <c r="A31" s="8"/>
      <c r="B31" s="8"/>
    </row>
    <row r="32" spans="1:2"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sheetData>
  <phoneticPr fontId="3" type="noConversion"/>
  <pageMargins left="0.75" right="0.75" top="1" bottom="1" header="0.5" footer="0.5"/>
  <pageSetup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AAC8B-0569-458C-AB85-F6C141FA4278}">
  <dimension ref="A1:V47"/>
  <sheetViews>
    <sheetView zoomScale="120" zoomScaleNormal="120" workbookViewId="0">
      <selection activeCell="H24" sqref="H24"/>
    </sheetView>
  </sheetViews>
  <sheetFormatPr defaultColWidth="8.7109375" defaultRowHeight="12.75" x14ac:dyDescent="0.2"/>
  <cols>
    <col min="1" max="1" width="24.28515625" style="29" customWidth="1"/>
    <col min="2" max="16384" width="8.7109375" style="29"/>
  </cols>
  <sheetData>
    <row r="1" spans="1:22" x14ac:dyDescent="0.2">
      <c r="A1" s="27" t="s">
        <v>398</v>
      </c>
      <c r="B1" s="28"/>
      <c r="C1" s="28"/>
      <c r="D1" s="28"/>
    </row>
    <row r="2" spans="1:22" x14ac:dyDescent="0.2">
      <c r="A2" s="28" t="s">
        <v>2</v>
      </c>
      <c r="B2" s="28"/>
      <c r="C2" s="28"/>
      <c r="D2" s="28"/>
    </row>
    <row r="3" spans="1:22" x14ac:dyDescent="0.2">
      <c r="A3" s="2"/>
      <c r="B3" s="28"/>
      <c r="C3" s="28"/>
      <c r="D3" s="28"/>
    </row>
    <row r="4" spans="1:22" x14ac:dyDescent="0.2">
      <c r="A4" s="28" t="s">
        <v>447</v>
      </c>
      <c r="B4" s="28"/>
      <c r="C4" s="28"/>
      <c r="D4" s="28"/>
      <c r="E4" s="28"/>
      <c r="F4" s="28"/>
      <c r="G4" s="28"/>
      <c r="H4" s="28"/>
      <c r="I4" s="28"/>
      <c r="J4" s="28"/>
    </row>
    <row r="5" spans="1:22" s="28" customFormat="1" x14ac:dyDescent="0.2">
      <c r="C5" s="29" t="s">
        <v>720</v>
      </c>
      <c r="D5" s="29" t="s">
        <v>721</v>
      </c>
      <c r="E5" s="29" t="s">
        <v>722</v>
      </c>
      <c r="F5" s="29" t="s">
        <v>723</v>
      </c>
      <c r="G5" s="29" t="s">
        <v>724</v>
      </c>
      <c r="H5" s="29" t="s">
        <v>725</v>
      </c>
      <c r="I5" s="29" t="s">
        <v>726</v>
      </c>
      <c r="J5" s="29" t="s">
        <v>727</v>
      </c>
      <c r="K5" s="29" t="s">
        <v>728</v>
      </c>
      <c r="L5" s="29" t="s">
        <v>729</v>
      </c>
      <c r="M5"/>
      <c r="N5"/>
      <c r="O5"/>
      <c r="P5"/>
      <c r="Q5"/>
      <c r="R5"/>
      <c r="S5"/>
      <c r="T5"/>
      <c r="U5"/>
      <c r="V5"/>
    </row>
    <row r="6" spans="1:22" x14ac:dyDescent="0.2">
      <c r="B6" s="7" t="s">
        <v>422</v>
      </c>
      <c r="C6" s="29">
        <v>2</v>
      </c>
      <c r="D6" s="29">
        <v>2</v>
      </c>
      <c r="E6" s="29">
        <v>2</v>
      </c>
      <c r="F6" s="29">
        <v>2</v>
      </c>
      <c r="G6" s="29">
        <v>2</v>
      </c>
      <c r="H6" s="29">
        <v>2</v>
      </c>
      <c r="I6" s="29">
        <v>2</v>
      </c>
      <c r="J6" s="29">
        <v>2</v>
      </c>
      <c r="K6" s="29">
        <v>2</v>
      </c>
      <c r="L6" s="29">
        <v>2</v>
      </c>
    </row>
    <row r="7" spans="1:22" x14ac:dyDescent="0.2">
      <c r="B7" s="7" t="s">
        <v>423</v>
      </c>
      <c r="C7" s="29">
        <v>2</v>
      </c>
      <c r="D7" s="29">
        <v>2</v>
      </c>
      <c r="E7" s="29">
        <v>2</v>
      </c>
      <c r="F7" s="29">
        <v>2</v>
      </c>
      <c r="G7" s="29">
        <v>2</v>
      </c>
      <c r="H7" s="29">
        <v>2</v>
      </c>
      <c r="I7" s="29">
        <v>2</v>
      </c>
      <c r="J7" s="29">
        <v>2</v>
      </c>
      <c r="K7" s="29">
        <v>2</v>
      </c>
      <c r="L7" s="29">
        <v>2</v>
      </c>
    </row>
    <row r="8" spans="1:22" x14ac:dyDescent="0.2">
      <c r="B8" s="7" t="s">
        <v>424</v>
      </c>
      <c r="C8" s="145">
        <v>4</v>
      </c>
      <c r="D8" s="145">
        <v>4</v>
      </c>
      <c r="E8" s="145">
        <v>4</v>
      </c>
      <c r="F8" s="145">
        <v>4</v>
      </c>
      <c r="G8" s="145">
        <v>4</v>
      </c>
      <c r="H8" s="145">
        <v>4</v>
      </c>
      <c r="I8" s="145">
        <v>4</v>
      </c>
      <c r="J8" s="145">
        <v>4</v>
      </c>
      <c r="K8" s="145">
        <v>4</v>
      </c>
      <c r="L8" s="145">
        <v>4</v>
      </c>
    </row>
    <row r="9" spans="1:22" x14ac:dyDescent="0.2">
      <c r="B9" s="7" t="s">
        <v>425</v>
      </c>
      <c r="C9" s="29">
        <v>2</v>
      </c>
      <c r="D9" s="29">
        <v>2</v>
      </c>
      <c r="E9" s="29">
        <v>2</v>
      </c>
      <c r="F9" s="29">
        <v>2</v>
      </c>
      <c r="G9" s="29">
        <v>2</v>
      </c>
      <c r="H9" s="29">
        <v>2</v>
      </c>
      <c r="I9" s="29">
        <v>2</v>
      </c>
      <c r="J9" s="29">
        <v>2</v>
      </c>
      <c r="K9" s="29">
        <v>2</v>
      </c>
      <c r="L9" s="29">
        <v>2</v>
      </c>
    </row>
    <row r="10" spans="1:22" x14ac:dyDescent="0.2">
      <c r="B10" s="7" t="s">
        <v>693</v>
      </c>
      <c r="C10" s="29">
        <v>2</v>
      </c>
      <c r="D10" s="29">
        <v>2</v>
      </c>
      <c r="E10" s="29">
        <v>2</v>
      </c>
      <c r="F10" s="29">
        <v>2</v>
      </c>
      <c r="G10" s="29">
        <v>2</v>
      </c>
      <c r="H10" s="29">
        <v>2</v>
      </c>
      <c r="I10" s="29">
        <v>2</v>
      </c>
      <c r="J10" s="29">
        <v>2</v>
      </c>
      <c r="K10" s="29">
        <v>2</v>
      </c>
      <c r="L10" s="29">
        <v>2</v>
      </c>
    </row>
    <row r="11" spans="1:22" x14ac:dyDescent="0.2">
      <c r="B11" s="7" t="s">
        <v>694</v>
      </c>
      <c r="C11" s="29">
        <v>2</v>
      </c>
      <c r="D11" s="29">
        <v>2</v>
      </c>
      <c r="E11" s="29">
        <v>2</v>
      </c>
      <c r="F11" s="29">
        <v>2</v>
      </c>
      <c r="G11" s="29">
        <v>2</v>
      </c>
      <c r="H11" s="29">
        <v>2</v>
      </c>
      <c r="I11" s="29">
        <v>2</v>
      </c>
      <c r="J11" s="29">
        <v>2</v>
      </c>
      <c r="K11" s="29">
        <v>2</v>
      </c>
      <c r="L11" s="29">
        <v>2</v>
      </c>
    </row>
    <row r="12" spans="1:22" x14ac:dyDescent="0.2">
      <c r="B12" s="7" t="s">
        <v>426</v>
      </c>
      <c r="C12" s="29">
        <v>2</v>
      </c>
      <c r="D12" s="29">
        <v>2</v>
      </c>
      <c r="E12" s="29">
        <v>2</v>
      </c>
      <c r="F12" s="29">
        <v>2</v>
      </c>
      <c r="G12" s="29">
        <v>2</v>
      </c>
      <c r="H12" s="29">
        <v>2</v>
      </c>
      <c r="I12" s="29">
        <v>2</v>
      </c>
      <c r="J12" s="29">
        <v>2</v>
      </c>
      <c r="K12" s="29">
        <v>2</v>
      </c>
      <c r="L12" s="29">
        <v>2</v>
      </c>
    </row>
    <row r="20" spans="2:2" x14ac:dyDescent="0.2">
      <c r="B20" s="32"/>
    </row>
    <row r="21" spans="2:2" x14ac:dyDescent="0.2">
      <c r="B21" s="32"/>
    </row>
    <row r="22" spans="2:2" x14ac:dyDescent="0.2">
      <c r="B22" s="32"/>
    </row>
    <row r="23" spans="2:2" x14ac:dyDescent="0.2">
      <c r="B23" s="32"/>
    </row>
    <row r="24" spans="2:2" x14ac:dyDescent="0.2">
      <c r="B24" s="32"/>
    </row>
    <row r="25" spans="2:2" x14ac:dyDescent="0.2">
      <c r="B25" s="32"/>
    </row>
    <row r="26" spans="2:2" x14ac:dyDescent="0.2">
      <c r="B26" s="32"/>
    </row>
    <row r="27" spans="2:2" x14ac:dyDescent="0.2">
      <c r="B27" s="32"/>
    </row>
    <row r="28" spans="2:2" x14ac:dyDescent="0.2">
      <c r="B28" s="32"/>
    </row>
    <row r="29" spans="2:2" x14ac:dyDescent="0.2">
      <c r="B29" s="32"/>
    </row>
    <row r="30" spans="2:2" x14ac:dyDescent="0.2">
      <c r="B30" s="32"/>
    </row>
    <row r="31" spans="2:2" x14ac:dyDescent="0.2">
      <c r="B31" s="32"/>
    </row>
    <row r="32" spans="2:2" x14ac:dyDescent="0.2">
      <c r="B32" s="32"/>
    </row>
    <row r="33" spans="2:2" x14ac:dyDescent="0.2">
      <c r="B33" s="32"/>
    </row>
    <row r="34" spans="2:2" x14ac:dyDescent="0.2">
      <c r="B34" s="32"/>
    </row>
    <row r="35" spans="2:2" x14ac:dyDescent="0.2">
      <c r="B35" s="32"/>
    </row>
    <row r="36" spans="2:2" x14ac:dyDescent="0.2">
      <c r="B36" s="32"/>
    </row>
    <row r="37" spans="2:2" x14ac:dyDescent="0.2">
      <c r="B37" s="32"/>
    </row>
    <row r="38" spans="2:2" x14ac:dyDescent="0.2">
      <c r="B38" s="32"/>
    </row>
    <row r="39" spans="2:2" x14ac:dyDescent="0.2">
      <c r="B39" s="32"/>
    </row>
    <row r="40" spans="2:2" x14ac:dyDescent="0.2">
      <c r="B40" s="32"/>
    </row>
    <row r="41" spans="2:2" x14ac:dyDescent="0.2">
      <c r="B41" s="32"/>
    </row>
    <row r="42" spans="2:2" x14ac:dyDescent="0.2">
      <c r="B42" s="32"/>
    </row>
    <row r="43" spans="2:2" x14ac:dyDescent="0.2">
      <c r="B43" s="32"/>
    </row>
    <row r="44" spans="2:2" x14ac:dyDescent="0.2">
      <c r="B44" s="32"/>
    </row>
    <row r="45" spans="2:2" x14ac:dyDescent="0.2">
      <c r="B45" s="32"/>
    </row>
    <row r="46" spans="2:2" x14ac:dyDescent="0.2">
      <c r="B46" s="32"/>
    </row>
    <row r="47" spans="2:2" x14ac:dyDescent="0.2">
      <c r="B47" s="32"/>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85D4D-945B-4569-A2E9-1CF804DCEB37}">
  <dimension ref="A1:BQ273"/>
  <sheetViews>
    <sheetView topLeftCell="AQ1" zoomScale="115" zoomScaleNormal="115" workbookViewId="0">
      <selection activeCell="AU1" sqref="AU1:AV1048576"/>
    </sheetView>
  </sheetViews>
  <sheetFormatPr defaultColWidth="8.85546875" defaultRowHeight="15" x14ac:dyDescent="0.25"/>
  <cols>
    <col min="1" max="1" width="19.7109375" style="42" customWidth="1"/>
    <col min="2" max="2" width="35.28515625" style="42" customWidth="1"/>
    <col min="3" max="3" width="11.42578125" style="42" customWidth="1"/>
    <col min="4" max="4" width="15.7109375" style="42" bestFit="1" customWidth="1"/>
    <col min="5" max="5" width="21.140625" style="42" customWidth="1"/>
    <col min="6" max="6" width="9.7109375" style="42" customWidth="1"/>
    <col min="7" max="7" width="27.7109375" style="42" customWidth="1"/>
    <col min="8" max="8" width="12.5703125" style="42" customWidth="1"/>
    <col min="9" max="9" width="23.7109375" style="42" customWidth="1"/>
    <col min="10" max="10" width="13.7109375" style="42" customWidth="1"/>
    <col min="11" max="17" width="23.7109375" style="42" customWidth="1"/>
    <col min="18" max="18" width="12.5703125" style="42" customWidth="1"/>
    <col min="19" max="19" width="18" style="42" customWidth="1"/>
    <col min="20" max="20" width="12.5703125" style="42" customWidth="1"/>
    <col min="21" max="21" width="18.42578125" style="42" customWidth="1"/>
    <col min="22" max="22" width="24" style="42" bestFit="1" customWidth="1"/>
    <col min="23" max="26" width="18.42578125" style="42" customWidth="1"/>
    <col min="27" max="30" width="22.42578125" style="42" customWidth="1"/>
    <col min="31" max="31" width="12.5703125" style="42" customWidth="1"/>
    <col min="32" max="32" width="15.5703125" style="42" customWidth="1"/>
    <col min="33" max="33" width="18.42578125" style="42" customWidth="1"/>
    <col min="34" max="34" width="16.28515625" style="42" bestFit="1" customWidth="1"/>
    <col min="35" max="36" width="16.28515625" style="42" customWidth="1"/>
    <col min="37" max="37" width="25.7109375" style="42" customWidth="1"/>
    <col min="38" max="38" width="23.28515625" style="42" customWidth="1"/>
    <col min="39" max="39" width="12.5703125" style="42" customWidth="1"/>
    <col min="40" max="40" width="23" style="42" customWidth="1"/>
    <col min="41" max="41" width="19.7109375" style="42" customWidth="1"/>
    <col min="42" max="42" width="20.42578125" style="42" customWidth="1"/>
    <col min="43" max="43" width="20.5703125" style="42" customWidth="1"/>
    <col min="44" max="45" width="18.140625" style="42" customWidth="1"/>
    <col min="46" max="49" width="16.5703125" style="42" customWidth="1"/>
    <col min="50" max="56" width="24.7109375" style="42" customWidth="1"/>
    <col min="57" max="57" width="48" style="42" customWidth="1"/>
    <col min="58" max="58" width="10.5703125" style="42" customWidth="1"/>
    <col min="59" max="59" width="24.140625" style="42" customWidth="1"/>
    <col min="60" max="61" width="25" style="42" customWidth="1"/>
    <col min="62" max="62" width="20.140625" style="42" customWidth="1"/>
    <col min="63" max="63" width="15" style="42" customWidth="1"/>
    <col min="64" max="64" width="8.85546875" style="42"/>
    <col min="65" max="65" width="13.85546875" style="42" bestFit="1" customWidth="1"/>
    <col min="66" max="16384" width="8.85546875" style="42"/>
  </cols>
  <sheetData>
    <row r="1" spans="1:69" x14ac:dyDescent="0.25">
      <c r="A1" s="41" t="s">
        <v>59</v>
      </c>
      <c r="E1" s="43"/>
      <c r="I1" s="44" t="s">
        <v>411</v>
      </c>
      <c r="J1" s="44"/>
      <c r="K1" s="44"/>
      <c r="L1" s="44"/>
      <c r="M1" s="44"/>
    </row>
    <row r="2" spans="1:69" x14ac:dyDescent="0.25">
      <c r="A2" s="98" t="s">
        <v>286</v>
      </c>
    </row>
    <row r="3" spans="1:69" x14ac:dyDescent="0.25">
      <c r="A3" s="99" t="s">
        <v>60</v>
      </c>
      <c r="B3" s="41"/>
      <c r="C3" s="41"/>
      <c r="D3" s="45" t="s">
        <v>127</v>
      </c>
    </row>
    <row r="4" spans="1:69" s="47" customFormat="1" ht="52.15" customHeight="1" x14ac:dyDescent="0.2">
      <c r="A4" s="46" t="s">
        <v>61</v>
      </c>
      <c r="B4" s="46" t="s">
        <v>62</v>
      </c>
      <c r="C4" s="46"/>
      <c r="D4" s="46" t="s">
        <v>61</v>
      </c>
      <c r="E4" s="46" t="s">
        <v>62</v>
      </c>
      <c r="G4" s="48" t="s">
        <v>383</v>
      </c>
      <c r="H4" s="48" t="s">
        <v>384</v>
      </c>
      <c r="I4" s="48" t="s">
        <v>385</v>
      </c>
      <c r="J4" s="48" t="s">
        <v>386</v>
      </c>
      <c r="K4" s="49" t="s">
        <v>63</v>
      </c>
      <c r="L4" s="49" t="s">
        <v>64</v>
      </c>
      <c r="M4" s="49" t="s">
        <v>79</v>
      </c>
      <c r="N4" s="49" t="s">
        <v>65</v>
      </c>
      <c r="O4" s="49" t="s">
        <v>147</v>
      </c>
      <c r="P4" s="49" t="s">
        <v>148</v>
      </c>
      <c r="Q4" s="49" t="s">
        <v>684</v>
      </c>
      <c r="R4" s="49" t="s">
        <v>685</v>
      </c>
      <c r="S4" s="49" t="s">
        <v>686</v>
      </c>
      <c r="T4" s="49" t="s">
        <v>157</v>
      </c>
      <c r="U4" s="49" t="s">
        <v>365</v>
      </c>
      <c r="V4" s="49" t="s">
        <v>66</v>
      </c>
      <c r="W4" s="49" t="s">
        <v>67</v>
      </c>
      <c r="X4" s="49" t="s">
        <v>68</v>
      </c>
      <c r="Y4" s="49" t="s">
        <v>69</v>
      </c>
      <c r="Z4" s="49" t="s">
        <v>81</v>
      </c>
      <c r="AA4" s="49" t="s">
        <v>70</v>
      </c>
      <c r="AB4" s="49" t="s">
        <v>151</v>
      </c>
      <c r="AC4" s="49" t="s">
        <v>152</v>
      </c>
      <c r="AD4" s="49" t="s">
        <v>684</v>
      </c>
      <c r="AE4" s="49" t="s">
        <v>685</v>
      </c>
      <c r="AF4" s="49" t="s">
        <v>71</v>
      </c>
      <c r="AG4" s="49" t="s">
        <v>156</v>
      </c>
      <c r="AH4" s="49" t="s">
        <v>266</v>
      </c>
      <c r="AI4" s="49" t="s">
        <v>852</v>
      </c>
      <c r="AJ4" s="49" t="s">
        <v>853</v>
      </c>
      <c r="AK4" s="49" t="s">
        <v>267</v>
      </c>
      <c r="AL4" s="49" t="s">
        <v>290</v>
      </c>
      <c r="AM4" s="50" t="s">
        <v>296</v>
      </c>
      <c r="AN4" s="49" t="s">
        <v>295</v>
      </c>
      <c r="AO4" s="50" t="s">
        <v>299</v>
      </c>
      <c r="AP4" s="49" t="s">
        <v>72</v>
      </c>
      <c r="AQ4" s="49" t="s">
        <v>14</v>
      </c>
      <c r="AR4" s="49" t="s">
        <v>58</v>
      </c>
      <c r="AS4" s="49" t="s">
        <v>73</v>
      </c>
      <c r="AT4" s="49" t="s">
        <v>345</v>
      </c>
      <c r="AU4" s="49" t="s">
        <v>846</v>
      </c>
      <c r="AV4" s="49" t="s">
        <v>847</v>
      </c>
      <c r="AW4" s="49" t="s">
        <v>448</v>
      </c>
      <c r="AX4" s="49" t="s">
        <v>57</v>
      </c>
      <c r="AY4" s="49" t="s">
        <v>363</v>
      </c>
      <c r="AZ4" s="51" t="s">
        <v>347</v>
      </c>
      <c r="BA4" s="51" t="s">
        <v>704</v>
      </c>
      <c r="BB4" s="51" t="s">
        <v>705</v>
      </c>
      <c r="BC4" s="51" t="s">
        <v>348</v>
      </c>
      <c r="BD4" s="49" t="s">
        <v>74</v>
      </c>
      <c r="BE4" s="49" t="s">
        <v>75</v>
      </c>
      <c r="BF4" s="49" t="s">
        <v>76</v>
      </c>
      <c r="BG4" s="49" t="s">
        <v>255</v>
      </c>
      <c r="BH4" s="49" t="s">
        <v>77</v>
      </c>
      <c r="BI4" s="49" t="s">
        <v>78</v>
      </c>
      <c r="BJ4" s="49" t="s">
        <v>353</v>
      </c>
      <c r="BK4" s="49" t="s">
        <v>48</v>
      </c>
      <c r="BL4" s="49" t="s">
        <v>404</v>
      </c>
      <c r="BM4" s="49" t="s">
        <v>407</v>
      </c>
      <c r="BN4" s="49"/>
      <c r="BO4" s="49"/>
    </row>
    <row r="5" spans="1:69" s="41" customFormat="1" x14ac:dyDescent="0.25">
      <c r="A5" s="52" t="s">
        <v>39</v>
      </c>
      <c r="B5" s="52"/>
      <c r="C5" s="52"/>
      <c r="D5" s="41" t="s">
        <v>107</v>
      </c>
      <c r="G5" s="41" t="s">
        <v>387</v>
      </c>
      <c r="H5" s="41" t="s">
        <v>40</v>
      </c>
      <c r="I5" s="41" t="s">
        <v>388</v>
      </c>
      <c r="J5" s="41" t="s">
        <v>421</v>
      </c>
      <c r="K5" s="41" t="s">
        <v>50</v>
      </c>
      <c r="L5" s="41" t="s">
        <v>51</v>
      </c>
      <c r="M5" s="41" t="s">
        <v>80</v>
      </c>
      <c r="N5" s="41" t="s">
        <v>52</v>
      </c>
      <c r="O5" s="41" t="s">
        <v>150</v>
      </c>
      <c r="P5" s="41" t="s">
        <v>149</v>
      </c>
      <c r="Q5" s="41" t="s">
        <v>688</v>
      </c>
      <c r="R5" s="41" t="s">
        <v>689</v>
      </c>
      <c r="S5" s="41" t="s">
        <v>687</v>
      </c>
      <c r="T5" s="41" t="s">
        <v>158</v>
      </c>
      <c r="U5" s="41" t="s">
        <v>366</v>
      </c>
      <c r="V5" s="41" t="s">
        <v>49</v>
      </c>
      <c r="W5" s="41" t="s">
        <v>41</v>
      </c>
      <c r="X5" s="41" t="s">
        <v>53</v>
      </c>
      <c r="Y5" s="41" t="s">
        <v>54</v>
      </c>
      <c r="Z5" s="41" t="s">
        <v>82</v>
      </c>
      <c r="AA5" s="41" t="s">
        <v>55</v>
      </c>
      <c r="AB5" s="41" t="s">
        <v>153</v>
      </c>
      <c r="AC5" s="41" t="s">
        <v>154</v>
      </c>
      <c r="AD5" s="41" t="s">
        <v>690</v>
      </c>
      <c r="AE5" s="41" t="s">
        <v>692</v>
      </c>
      <c r="AF5" s="41" t="s">
        <v>691</v>
      </c>
      <c r="AG5" s="41" t="s">
        <v>155</v>
      </c>
      <c r="AH5" s="41" t="s">
        <v>19</v>
      </c>
      <c r="AI5" s="41" t="s">
        <v>850</v>
      </c>
      <c r="AJ5" s="41" t="s">
        <v>851</v>
      </c>
      <c r="AK5" s="41" t="s">
        <v>268</v>
      </c>
      <c r="AL5" s="41" t="s">
        <v>289</v>
      </c>
      <c r="AM5" s="41" t="s">
        <v>297</v>
      </c>
      <c r="AN5" s="41" t="s">
        <v>42</v>
      </c>
      <c r="AO5" s="41" t="s">
        <v>298</v>
      </c>
      <c r="AP5" s="41" t="s">
        <v>16</v>
      </c>
      <c r="AQ5" s="41" t="s">
        <v>17</v>
      </c>
      <c r="AR5" s="41" t="s">
        <v>56</v>
      </c>
      <c r="AS5" s="41" t="s">
        <v>15</v>
      </c>
      <c r="AT5" s="41" t="s">
        <v>346</v>
      </c>
      <c r="AU5" s="41" t="s">
        <v>848</v>
      </c>
      <c r="AV5" s="41" t="s">
        <v>849</v>
      </c>
      <c r="AW5" s="41" t="s">
        <v>449</v>
      </c>
      <c r="AX5" s="41" t="s">
        <v>270</v>
      </c>
      <c r="AY5" s="41" t="s">
        <v>364</v>
      </c>
      <c r="AZ5" s="53" t="s">
        <v>349</v>
      </c>
      <c r="BA5" s="53" t="s">
        <v>350</v>
      </c>
      <c r="BB5" s="53" t="s">
        <v>351</v>
      </c>
      <c r="BC5" s="53" t="s">
        <v>352</v>
      </c>
      <c r="BD5" s="41" t="s">
        <v>43</v>
      </c>
      <c r="BE5" s="41" t="s">
        <v>44</v>
      </c>
      <c r="BF5" s="41" t="s">
        <v>18</v>
      </c>
      <c r="BG5" s="41" t="s">
        <v>256</v>
      </c>
      <c r="BH5" s="41" t="s">
        <v>45</v>
      </c>
      <c r="BI5" s="41" t="s">
        <v>46</v>
      </c>
      <c r="BJ5" s="41" t="s">
        <v>354</v>
      </c>
      <c r="BK5" s="41" t="s">
        <v>47</v>
      </c>
      <c r="BL5" s="41" t="s">
        <v>405</v>
      </c>
      <c r="BM5" s="41" t="s">
        <v>406</v>
      </c>
    </row>
    <row r="6" spans="1:69" x14ac:dyDescent="0.25">
      <c r="A6" s="120" t="s">
        <v>509</v>
      </c>
      <c r="B6" s="93" t="s">
        <v>596</v>
      </c>
      <c r="C6" s="120"/>
      <c r="D6" s="42" t="s">
        <v>110</v>
      </c>
      <c r="E6" s="42" t="s">
        <v>119</v>
      </c>
      <c r="G6" s="122" t="s">
        <v>545</v>
      </c>
      <c r="H6" s="122" t="s">
        <v>545</v>
      </c>
      <c r="I6" s="122" t="s">
        <v>545</v>
      </c>
      <c r="J6" s="7" t="s">
        <v>422</v>
      </c>
      <c r="K6" s="100" t="s">
        <v>545</v>
      </c>
      <c r="L6" s="107" t="s">
        <v>549</v>
      </c>
      <c r="M6" s="101" t="s">
        <v>553</v>
      </c>
      <c r="N6" s="102" t="s">
        <v>558</v>
      </c>
      <c r="O6" s="134" t="s">
        <v>738</v>
      </c>
      <c r="P6" s="103" t="s">
        <v>574</v>
      </c>
      <c r="Q6" s="105" t="s">
        <v>577</v>
      </c>
      <c r="R6" s="106" t="s">
        <v>576</v>
      </c>
      <c r="S6" s="104" t="s">
        <v>575</v>
      </c>
      <c r="T6" s="42" t="s">
        <v>50</v>
      </c>
      <c r="U6" s="70" t="s">
        <v>738</v>
      </c>
      <c r="V6" s="70" t="s">
        <v>66</v>
      </c>
      <c r="W6" s="120" t="s">
        <v>509</v>
      </c>
      <c r="X6" s="108" t="s">
        <v>509</v>
      </c>
      <c r="Y6" s="57"/>
      <c r="Z6" s="109" t="s">
        <v>512</v>
      </c>
      <c r="AA6" s="110" t="s">
        <v>515</v>
      </c>
      <c r="AB6" s="111" t="s">
        <v>731</v>
      </c>
      <c r="AC6" s="112" t="s">
        <v>523</v>
      </c>
      <c r="AD6" s="113" t="s">
        <v>525</v>
      </c>
      <c r="AE6" s="115" t="s">
        <v>530</v>
      </c>
      <c r="AF6" s="116" t="s">
        <v>524</v>
      </c>
      <c r="AG6" s="42" t="s">
        <v>53</v>
      </c>
      <c r="AI6" s="181" t="s">
        <v>731</v>
      </c>
      <c r="AJ6" s="181" t="s">
        <v>732</v>
      </c>
      <c r="AK6" s="55"/>
      <c r="AL6" s="120" t="s">
        <v>735</v>
      </c>
      <c r="AM6" s="29" t="s">
        <v>708</v>
      </c>
      <c r="AN6" s="29" t="s">
        <v>708</v>
      </c>
      <c r="AO6" s="42" t="s">
        <v>300</v>
      </c>
      <c r="AP6" s="122" t="s">
        <v>708</v>
      </c>
      <c r="AQ6" s="122" t="s">
        <v>708</v>
      </c>
      <c r="AR6" s="122" t="s">
        <v>710</v>
      </c>
      <c r="AS6" s="29" t="s">
        <v>743</v>
      </c>
      <c r="AT6" s="29" t="s">
        <v>744</v>
      </c>
      <c r="AU6" s="29" t="s">
        <v>744</v>
      </c>
      <c r="AV6" s="29" t="s">
        <v>745</v>
      </c>
      <c r="AW6" s="70"/>
      <c r="AX6"/>
      <c r="AY6" s="70" t="s">
        <v>804</v>
      </c>
      <c r="AZ6" s="29" t="s">
        <v>720</v>
      </c>
      <c r="BA6" s="29" t="s">
        <v>720</v>
      </c>
      <c r="BB6" s="29" t="s">
        <v>720</v>
      </c>
      <c r="BC6" s="29" t="s">
        <v>720</v>
      </c>
      <c r="BD6" s="29" t="s">
        <v>720</v>
      </c>
      <c r="BE6" s="70" t="s">
        <v>703</v>
      </c>
      <c r="BF6" s="70" t="s">
        <v>433</v>
      </c>
      <c r="BH6" s="70" t="s">
        <v>594</v>
      </c>
      <c r="BI6" s="29" t="s">
        <v>707</v>
      </c>
      <c r="BJ6" s="29" t="s">
        <v>707</v>
      </c>
      <c r="BK6" s="70" t="s">
        <v>595</v>
      </c>
      <c r="BL6" s="57" t="s">
        <v>445</v>
      </c>
      <c r="BM6" s="181" t="s">
        <v>731</v>
      </c>
      <c r="BN6" s="181"/>
      <c r="BO6" s="181"/>
      <c r="BQ6" s="181"/>
    </row>
    <row r="7" spans="1:69" x14ac:dyDescent="0.25">
      <c r="A7" s="120" t="s">
        <v>510</v>
      </c>
      <c r="B7" s="93" t="s">
        <v>597</v>
      </c>
      <c r="C7" s="120"/>
      <c r="D7" s="42" t="s">
        <v>302</v>
      </c>
      <c r="E7" s="42" t="s">
        <v>303</v>
      </c>
      <c r="G7" s="122" t="s">
        <v>546</v>
      </c>
      <c r="H7" s="122" t="s">
        <v>546</v>
      </c>
      <c r="I7" s="122" t="s">
        <v>546</v>
      </c>
      <c r="J7" s="7" t="s">
        <v>423</v>
      </c>
      <c r="K7" s="100" t="s">
        <v>546</v>
      </c>
      <c r="L7" s="107" t="s">
        <v>550</v>
      </c>
      <c r="M7" s="101" t="s">
        <v>554</v>
      </c>
      <c r="N7" s="102" t="s">
        <v>559</v>
      </c>
      <c r="O7" s="134" t="s">
        <v>739</v>
      </c>
      <c r="P7" s="60"/>
      <c r="Q7" s="105" t="s">
        <v>578</v>
      </c>
      <c r="R7" s="60"/>
      <c r="S7" s="104" t="s">
        <v>581</v>
      </c>
      <c r="T7" s="42" t="s">
        <v>51</v>
      </c>
      <c r="U7" s="70" t="s">
        <v>739</v>
      </c>
      <c r="V7" s="57"/>
      <c r="W7" s="120" t="s">
        <v>510</v>
      </c>
      <c r="X7" s="108" t="s">
        <v>510</v>
      </c>
      <c r="Z7" s="109" t="s">
        <v>513</v>
      </c>
      <c r="AA7" s="110"/>
      <c r="AB7" s="111" t="s">
        <v>732</v>
      </c>
      <c r="AC7" s="57"/>
      <c r="AD7" s="113" t="s">
        <v>526</v>
      </c>
      <c r="AE7" s="115" t="s">
        <v>531</v>
      </c>
      <c r="AF7" s="114" t="s">
        <v>529</v>
      </c>
      <c r="AG7" s="42" t="s">
        <v>54</v>
      </c>
      <c r="AL7" s="120"/>
      <c r="AM7" s="29" t="s">
        <v>710</v>
      </c>
      <c r="AN7" s="29" t="s">
        <v>710</v>
      </c>
      <c r="AO7" s="42" t="s">
        <v>817</v>
      </c>
      <c r="AP7" s="122" t="s">
        <v>710</v>
      </c>
      <c r="AQ7" s="122" t="s">
        <v>714</v>
      </c>
      <c r="AR7" s="122" t="s">
        <v>716</v>
      </c>
      <c r="AS7" s="29" t="s">
        <v>744</v>
      </c>
      <c r="AT7" s="29" t="s">
        <v>745</v>
      </c>
      <c r="AU7" s="29"/>
      <c r="AV7" s="29"/>
      <c r="AW7" s="57"/>
      <c r="AX7"/>
      <c r="AY7" s="70" t="s">
        <v>805</v>
      </c>
      <c r="AZ7" s="29" t="s">
        <v>721</v>
      </c>
      <c r="BA7" s="29" t="s">
        <v>721</v>
      </c>
      <c r="BB7" s="29" t="s">
        <v>721</v>
      </c>
      <c r="BC7" s="29" t="s">
        <v>721</v>
      </c>
      <c r="BD7" s="29" t="s">
        <v>721</v>
      </c>
      <c r="BE7" s="70" t="s">
        <v>433</v>
      </c>
      <c r="BF7" s="70" t="s">
        <v>429</v>
      </c>
      <c r="BH7"/>
      <c r="BI7" s="29" t="s">
        <v>747</v>
      </c>
      <c r="BJ7" s="29" t="s">
        <v>747</v>
      </c>
      <c r="BL7" s="70"/>
      <c r="BM7" s="181" t="s">
        <v>734</v>
      </c>
      <c r="BN7" s="181"/>
      <c r="BO7" s="181"/>
      <c r="BQ7" s="181"/>
    </row>
    <row r="8" spans="1:69" x14ac:dyDescent="0.25">
      <c r="A8" s="120" t="s">
        <v>511</v>
      </c>
      <c r="B8" s="93" t="s">
        <v>598</v>
      </c>
      <c r="C8" s="120"/>
      <c r="D8" s="42" t="s">
        <v>109</v>
      </c>
      <c r="E8" s="42" t="s">
        <v>124</v>
      </c>
      <c r="G8" s="122" t="s">
        <v>547</v>
      </c>
      <c r="H8" s="122" t="s">
        <v>547</v>
      </c>
      <c r="I8" s="122" t="s">
        <v>547</v>
      </c>
      <c r="J8" s="7" t="s">
        <v>424</v>
      </c>
      <c r="K8" s="100" t="s">
        <v>547</v>
      </c>
      <c r="L8" s="107" t="s">
        <v>551</v>
      </c>
      <c r="M8" s="101" t="s">
        <v>555</v>
      </c>
      <c r="N8" s="102" t="s">
        <v>560</v>
      </c>
      <c r="O8" s="134" t="s">
        <v>740</v>
      </c>
      <c r="Q8" s="105" t="s">
        <v>579</v>
      </c>
      <c r="S8" s="104" t="s">
        <v>582</v>
      </c>
      <c r="T8" s="42" t="s">
        <v>80</v>
      </c>
      <c r="U8" s="70" t="s">
        <v>740</v>
      </c>
      <c r="W8" s="120" t="s">
        <v>511</v>
      </c>
      <c r="X8" s="108" t="s">
        <v>511</v>
      </c>
      <c r="Z8" s="109" t="s">
        <v>514</v>
      </c>
      <c r="AA8" s="110" t="s">
        <v>516</v>
      </c>
      <c r="AB8" s="111" t="s">
        <v>733</v>
      </c>
      <c r="AD8" s="113" t="s">
        <v>527</v>
      </c>
      <c r="AE8" s="115" t="s">
        <v>532</v>
      </c>
      <c r="AF8" s="114" t="s">
        <v>533</v>
      </c>
      <c r="AG8" s="42" t="s">
        <v>82</v>
      </c>
      <c r="AL8" s="120"/>
      <c r="AM8" s="29" t="s">
        <v>712</v>
      </c>
      <c r="AN8" s="29" t="s">
        <v>712</v>
      </c>
      <c r="AO8" s="42" t="s">
        <v>818</v>
      </c>
      <c r="AP8" s="122" t="s">
        <v>712</v>
      </c>
      <c r="AQ8" s="57"/>
      <c r="AR8" s="55"/>
      <c r="AS8" s="29" t="s">
        <v>745</v>
      </c>
      <c r="AT8"/>
      <c r="AU8"/>
      <c r="AV8"/>
      <c r="AW8" s="70"/>
      <c r="AX8"/>
      <c r="AY8" s="70" t="s">
        <v>806</v>
      </c>
      <c r="AZ8" s="29" t="s">
        <v>722</v>
      </c>
      <c r="BA8" s="29" t="s">
        <v>722</v>
      </c>
      <c r="BB8" s="29" t="s">
        <v>722</v>
      </c>
      <c r="BC8" s="29" t="s">
        <v>722</v>
      </c>
      <c r="BD8" s="29" t="s">
        <v>722</v>
      </c>
      <c r="BE8" s="70" t="s">
        <v>429</v>
      </c>
      <c r="BF8" s="70" t="s">
        <v>428</v>
      </c>
      <c r="BI8" s="29" t="s">
        <v>748</v>
      </c>
      <c r="BJ8" s="29" t="s">
        <v>748</v>
      </c>
      <c r="BL8" s="70"/>
      <c r="BM8" s="181" t="s">
        <v>732</v>
      </c>
      <c r="BN8" s="181"/>
      <c r="BO8" s="181"/>
      <c r="BQ8" s="181"/>
    </row>
    <row r="9" spans="1:69" ht="24" x14ac:dyDescent="0.25">
      <c r="A9" s="120" t="s">
        <v>512</v>
      </c>
      <c r="B9" s="93" t="s">
        <v>599</v>
      </c>
      <c r="C9" s="120"/>
      <c r="D9" s="42" t="s">
        <v>111</v>
      </c>
      <c r="E9" s="42" t="s">
        <v>120</v>
      </c>
      <c r="G9" s="122" t="s">
        <v>548</v>
      </c>
      <c r="H9" s="122" t="s">
        <v>548</v>
      </c>
      <c r="I9" s="122" t="s">
        <v>548</v>
      </c>
      <c r="J9" s="7" t="s">
        <v>425</v>
      </c>
      <c r="K9" s="100" t="s">
        <v>548</v>
      </c>
      <c r="L9" s="57"/>
      <c r="M9" s="101" t="s">
        <v>556</v>
      </c>
      <c r="N9" s="102" t="s">
        <v>561</v>
      </c>
      <c r="O9" s="134" t="s">
        <v>741</v>
      </c>
      <c r="Q9" s="105" t="s">
        <v>580</v>
      </c>
      <c r="S9" s="104" t="s">
        <v>583</v>
      </c>
      <c r="T9" s="42" t="s">
        <v>52</v>
      </c>
      <c r="U9" s="70" t="s">
        <v>741</v>
      </c>
      <c r="W9" s="120" t="s">
        <v>512</v>
      </c>
      <c r="X9" s="60"/>
      <c r="AA9" s="110" t="s">
        <v>517</v>
      </c>
      <c r="AB9" s="111" t="s">
        <v>734</v>
      </c>
      <c r="AD9" s="113" t="s">
        <v>528</v>
      </c>
      <c r="AF9" s="114" t="s">
        <v>534</v>
      </c>
      <c r="AG9" s="42" t="s">
        <v>55</v>
      </c>
      <c r="AL9" s="120"/>
      <c r="AM9" s="29" t="s">
        <v>714</v>
      </c>
      <c r="AN9" s="29" t="s">
        <v>714</v>
      </c>
      <c r="AO9" s="42" t="s">
        <v>798</v>
      </c>
      <c r="AP9" s="122" t="s">
        <v>714</v>
      </c>
      <c r="AQ9" s="57"/>
      <c r="AR9" s="55"/>
      <c r="AS9" s="29" t="s">
        <v>746</v>
      </c>
      <c r="AT9"/>
      <c r="AU9"/>
      <c r="AV9"/>
      <c r="AW9" s="57"/>
      <c r="AX9"/>
      <c r="AY9" s="70" t="s">
        <v>807</v>
      </c>
      <c r="AZ9" s="29" t="s">
        <v>723</v>
      </c>
      <c r="BA9" s="29" t="s">
        <v>723</v>
      </c>
      <c r="BB9" s="29" t="s">
        <v>723</v>
      </c>
      <c r="BC9" s="29" t="s">
        <v>723</v>
      </c>
      <c r="BD9" s="29" t="s">
        <v>723</v>
      </c>
      <c r="BE9" s="70" t="s">
        <v>428</v>
      </c>
      <c r="BF9" s="70" t="s">
        <v>436</v>
      </c>
      <c r="BI9" s="29" t="s">
        <v>749</v>
      </c>
      <c r="BJ9" s="29" t="s">
        <v>749</v>
      </c>
      <c r="BL9" s="70"/>
      <c r="BM9" s="181" t="s">
        <v>735</v>
      </c>
      <c r="BN9" s="181"/>
      <c r="BO9" s="181"/>
      <c r="BQ9" s="181"/>
    </row>
    <row r="10" spans="1:69" x14ac:dyDescent="0.25">
      <c r="A10" s="120" t="s">
        <v>513</v>
      </c>
      <c r="B10" s="93" t="s">
        <v>600</v>
      </c>
      <c r="C10" s="120"/>
      <c r="D10" s="42" t="s">
        <v>112</v>
      </c>
      <c r="E10" s="42" t="s">
        <v>121</v>
      </c>
      <c r="G10" s="122" t="s">
        <v>549</v>
      </c>
      <c r="H10" s="122" t="s">
        <v>549</v>
      </c>
      <c r="I10" s="122" t="s">
        <v>549</v>
      </c>
      <c r="J10" s="7" t="s">
        <v>693</v>
      </c>
      <c r="K10" s="60"/>
      <c r="L10" s="57"/>
      <c r="M10" s="101" t="s">
        <v>557</v>
      </c>
      <c r="N10" s="102" t="s">
        <v>562</v>
      </c>
      <c r="O10" s="134" t="s">
        <v>742</v>
      </c>
      <c r="S10" s="104" t="s">
        <v>584</v>
      </c>
      <c r="T10" s="42" t="s">
        <v>150</v>
      </c>
      <c r="U10" s="70" t="s">
        <v>742</v>
      </c>
      <c r="W10" s="120" t="s">
        <v>513</v>
      </c>
      <c r="X10" s="60"/>
      <c r="AA10" s="110" t="s">
        <v>518</v>
      </c>
      <c r="AB10" s="111" t="s">
        <v>735</v>
      </c>
      <c r="AF10" s="114" t="s">
        <v>535</v>
      </c>
      <c r="AG10" s="42" t="s">
        <v>153</v>
      </c>
      <c r="AL10" s="120"/>
      <c r="AM10" s="29" t="s">
        <v>716</v>
      </c>
      <c r="AN10" s="29" t="s">
        <v>716</v>
      </c>
      <c r="AO10" s="7" t="s">
        <v>381</v>
      </c>
      <c r="AP10" s="122" t="s">
        <v>716</v>
      </c>
      <c r="AQ10" s="57"/>
      <c r="AR10" s="55"/>
      <c r="AS10"/>
      <c r="AT10"/>
      <c r="AU10"/>
      <c r="AV10"/>
      <c r="AW10" s="57"/>
      <c r="AX10"/>
      <c r="AY10" s="70" t="s">
        <v>808</v>
      </c>
      <c r="AZ10" s="29" t="s">
        <v>724</v>
      </c>
      <c r="BA10" s="29" t="s">
        <v>724</v>
      </c>
      <c r="BB10" s="29" t="s">
        <v>724</v>
      </c>
      <c r="BC10" s="29" t="s">
        <v>724</v>
      </c>
      <c r="BD10" s="29" t="s">
        <v>724</v>
      </c>
      <c r="BE10" s="70" t="s">
        <v>436</v>
      </c>
      <c r="BF10" s="70" t="s">
        <v>843</v>
      </c>
      <c r="BI10" s="29" t="s">
        <v>750</v>
      </c>
      <c r="BJ10" s="29" t="s">
        <v>750</v>
      </c>
      <c r="BL10" s="70"/>
      <c r="BM10" s="70"/>
    </row>
    <row r="11" spans="1:69" x14ac:dyDescent="0.25">
      <c r="A11" s="120" t="s">
        <v>514</v>
      </c>
      <c r="B11" s="93" t="s">
        <v>601</v>
      </c>
      <c r="C11" s="120"/>
      <c r="D11" s="42" t="s">
        <v>113</v>
      </c>
      <c r="E11" s="42" t="s">
        <v>125</v>
      </c>
      <c r="G11" s="122" t="s">
        <v>550</v>
      </c>
      <c r="H11" s="122" t="s">
        <v>550</v>
      </c>
      <c r="I11" s="122" t="s">
        <v>550</v>
      </c>
      <c r="J11" s="7" t="s">
        <v>694</v>
      </c>
      <c r="K11" s="60"/>
      <c r="N11" s="102" t="s">
        <v>563</v>
      </c>
      <c r="O11" s="134" t="s">
        <v>552</v>
      </c>
      <c r="S11" s="104" t="s">
        <v>585</v>
      </c>
      <c r="T11" s="42" t="s">
        <v>149</v>
      </c>
      <c r="U11" s="70" t="s">
        <v>562</v>
      </c>
      <c r="W11" s="120" t="s">
        <v>514</v>
      </c>
      <c r="X11" s="60"/>
      <c r="AA11" s="110" t="s">
        <v>519</v>
      </c>
      <c r="AB11" s="111" t="s">
        <v>736</v>
      </c>
      <c r="AF11" s="114" t="s">
        <v>536</v>
      </c>
      <c r="AG11" s="42" t="s">
        <v>154</v>
      </c>
      <c r="AL11" s="120"/>
      <c r="AM11" s="29" t="s">
        <v>718</v>
      </c>
      <c r="AN11" s="29" t="s">
        <v>718</v>
      </c>
      <c r="AO11" s="7" t="s">
        <v>799</v>
      </c>
      <c r="AP11" s="122" t="s">
        <v>718</v>
      </c>
      <c r="AS11"/>
      <c r="AT11"/>
      <c r="AU11"/>
      <c r="AV11"/>
      <c r="AW11" s="57"/>
      <c r="AX11"/>
      <c r="AY11" s="70" t="s">
        <v>809</v>
      </c>
      <c r="AZ11" s="29" t="s">
        <v>725</v>
      </c>
      <c r="BA11" s="29" t="s">
        <v>725</v>
      </c>
      <c r="BB11" s="29" t="s">
        <v>725</v>
      </c>
      <c r="BC11" s="29" t="s">
        <v>725</v>
      </c>
      <c r="BD11" s="29" t="s">
        <v>725</v>
      </c>
      <c r="BE11" s="70" t="s">
        <v>843</v>
      </c>
      <c r="BF11" s="70" t="s">
        <v>430</v>
      </c>
      <c r="BI11" s="29" t="s">
        <v>445</v>
      </c>
      <c r="BJ11" s="91"/>
      <c r="BL11" s="70"/>
      <c r="BM11" s="70"/>
      <c r="BN11" s="181"/>
    </row>
    <row r="12" spans="1:69" ht="24" x14ac:dyDescent="0.25">
      <c r="A12" s="120" t="s">
        <v>515</v>
      </c>
      <c r="B12" s="93" t="s">
        <v>602</v>
      </c>
      <c r="C12" s="120"/>
      <c r="D12" s="42" t="s">
        <v>114</v>
      </c>
      <c r="E12" s="42" t="s">
        <v>126</v>
      </c>
      <c r="G12" s="122" t="s">
        <v>551</v>
      </c>
      <c r="H12" s="122" t="s">
        <v>551</v>
      </c>
      <c r="I12" s="122" t="s">
        <v>551</v>
      </c>
      <c r="J12" s="7" t="s">
        <v>426</v>
      </c>
      <c r="K12" s="60"/>
      <c r="N12" s="102" t="s">
        <v>564</v>
      </c>
      <c r="S12" s="104" t="s">
        <v>586</v>
      </c>
      <c r="T12" s="42" t="s">
        <v>688</v>
      </c>
      <c r="U12" s="70"/>
      <c r="W12" s="120" t="s">
        <v>515</v>
      </c>
      <c r="X12" s="60"/>
      <c r="AA12" s="110" t="s">
        <v>520</v>
      </c>
      <c r="AB12" s="111" t="s">
        <v>737</v>
      </c>
      <c r="AF12" s="114" t="s">
        <v>537</v>
      </c>
      <c r="AG12" s="42" t="s">
        <v>690</v>
      </c>
      <c r="AL12" s="120"/>
      <c r="AM12" s="29" t="s">
        <v>743</v>
      </c>
      <c r="AN12" s="29" t="s">
        <v>743</v>
      </c>
      <c r="AO12" s="7" t="s">
        <v>800</v>
      </c>
      <c r="AP12"/>
      <c r="AS12"/>
      <c r="AT12"/>
      <c r="AU12"/>
      <c r="AV12"/>
      <c r="AX12"/>
      <c r="AY12" s="70"/>
      <c r="AZ12" s="29" t="s">
        <v>726</v>
      </c>
      <c r="BA12" s="29" t="s">
        <v>726</v>
      </c>
      <c r="BB12" s="29" t="s">
        <v>726</v>
      </c>
      <c r="BC12" s="29" t="s">
        <v>726</v>
      </c>
      <c r="BD12" s="29" t="s">
        <v>726</v>
      </c>
      <c r="BE12" s="70" t="s">
        <v>430</v>
      </c>
      <c r="BF12" s="70" t="s">
        <v>431</v>
      </c>
      <c r="BJ12"/>
      <c r="BM12" s="70"/>
    </row>
    <row r="13" spans="1:69" x14ac:dyDescent="0.25">
      <c r="A13" s="120" t="s">
        <v>516</v>
      </c>
      <c r="B13" s="93" t="s">
        <v>603</v>
      </c>
      <c r="C13" s="120"/>
      <c r="D13" s="42" t="s">
        <v>115</v>
      </c>
      <c r="E13" s="42" t="s">
        <v>122</v>
      </c>
      <c r="G13" s="122" t="s">
        <v>738</v>
      </c>
      <c r="H13" s="122" t="s">
        <v>738</v>
      </c>
      <c r="I13" s="122" t="s">
        <v>738</v>
      </c>
      <c r="N13" s="102" t="s">
        <v>565</v>
      </c>
      <c r="S13" s="104" t="s">
        <v>587</v>
      </c>
      <c r="T13" s="42" t="s">
        <v>689</v>
      </c>
      <c r="U13" s="122"/>
      <c r="W13" s="120" t="s">
        <v>516</v>
      </c>
      <c r="X13" s="60"/>
      <c r="AA13" s="110" t="s">
        <v>521</v>
      </c>
      <c r="AF13" s="114" t="s">
        <v>538</v>
      </c>
      <c r="AG13" s="42" t="s">
        <v>692</v>
      </c>
      <c r="AL13" s="120"/>
      <c r="AM13" s="29" t="s">
        <v>744</v>
      </c>
      <c r="AN13" s="29" t="s">
        <v>744</v>
      </c>
      <c r="AO13" s="7" t="s">
        <v>801</v>
      </c>
      <c r="AP13"/>
      <c r="AS13"/>
      <c r="AT13"/>
      <c r="AU13"/>
      <c r="AV13"/>
      <c r="AX13"/>
      <c r="AY13" s="70"/>
      <c r="AZ13" s="29" t="s">
        <v>727</v>
      </c>
      <c r="BA13" s="29" t="s">
        <v>727</v>
      </c>
      <c r="BB13" s="29" t="s">
        <v>727</v>
      </c>
      <c r="BC13" s="29" t="s">
        <v>727</v>
      </c>
      <c r="BD13" s="29" t="s">
        <v>727</v>
      </c>
      <c r="BE13" s="70" t="s">
        <v>431</v>
      </c>
      <c r="BF13" s="70" t="s">
        <v>432</v>
      </c>
      <c r="BJ13"/>
      <c r="BM13" s="70"/>
    </row>
    <row r="14" spans="1:69" ht="24" x14ac:dyDescent="0.25">
      <c r="A14" s="120" t="s">
        <v>517</v>
      </c>
      <c r="B14" s="93" t="s">
        <v>604</v>
      </c>
      <c r="C14" s="120"/>
      <c r="D14" s="42" t="s">
        <v>116</v>
      </c>
      <c r="E14" s="42" t="s">
        <v>123</v>
      </c>
      <c r="G14" s="122" t="s">
        <v>739</v>
      </c>
      <c r="H14" s="122" t="s">
        <v>739</v>
      </c>
      <c r="I14" s="122" t="s">
        <v>739</v>
      </c>
      <c r="N14" s="102" t="s">
        <v>566</v>
      </c>
      <c r="S14" s="104" t="s">
        <v>588</v>
      </c>
      <c r="T14" s="42" t="s">
        <v>687</v>
      </c>
      <c r="U14" s="122"/>
      <c r="W14" s="120" t="s">
        <v>517</v>
      </c>
      <c r="X14" s="60"/>
      <c r="AA14" s="110" t="s">
        <v>522</v>
      </c>
      <c r="AF14" s="114" t="s">
        <v>539</v>
      </c>
      <c r="AG14" s="42" t="s">
        <v>691</v>
      </c>
      <c r="AL14" s="120"/>
      <c r="AM14" s="29" t="s">
        <v>745</v>
      </c>
      <c r="AN14" s="29" t="s">
        <v>745</v>
      </c>
      <c r="AO14" s="7" t="s">
        <v>802</v>
      </c>
      <c r="AP14" s="29"/>
      <c r="AS14"/>
      <c r="AT14"/>
      <c r="AU14"/>
      <c r="AV14"/>
      <c r="AX14"/>
      <c r="AY14" s="70"/>
      <c r="AZ14" s="29" t="s">
        <v>728</v>
      </c>
      <c r="BA14" s="29" t="s">
        <v>728</v>
      </c>
      <c r="BB14" s="29" t="s">
        <v>728</v>
      </c>
      <c r="BC14" s="29" t="s">
        <v>728</v>
      </c>
      <c r="BD14" s="29" t="s">
        <v>728</v>
      </c>
      <c r="BE14" s="70" t="s">
        <v>432</v>
      </c>
      <c r="BF14" s="70" t="s">
        <v>435</v>
      </c>
      <c r="BJ14"/>
      <c r="BM14" s="70"/>
    </row>
    <row r="15" spans="1:69" ht="24" x14ac:dyDescent="0.25">
      <c r="A15" s="120" t="s">
        <v>518</v>
      </c>
      <c r="B15" s="93" t="s">
        <v>605</v>
      </c>
      <c r="C15" s="120"/>
      <c r="D15" s="42" t="s">
        <v>117</v>
      </c>
      <c r="E15" s="42" t="s">
        <v>118</v>
      </c>
      <c r="G15" s="122" t="s">
        <v>740</v>
      </c>
      <c r="H15" s="122" t="s">
        <v>740</v>
      </c>
      <c r="I15" s="122" t="s">
        <v>740</v>
      </c>
      <c r="L15" s="96"/>
      <c r="N15" s="102" t="s">
        <v>567</v>
      </c>
      <c r="S15" s="104" t="s">
        <v>589</v>
      </c>
      <c r="U15" s="122"/>
      <c r="W15" s="120" t="s">
        <v>518</v>
      </c>
      <c r="X15" s="60"/>
      <c r="AF15" s="114" t="s">
        <v>540</v>
      </c>
      <c r="AL15" s="120"/>
      <c r="AM15" s="29" t="s">
        <v>746</v>
      </c>
      <c r="AN15" s="29" t="s">
        <v>746</v>
      </c>
      <c r="AO15" s="7" t="s">
        <v>803</v>
      </c>
      <c r="AP15" s="29"/>
      <c r="AS15"/>
      <c r="AT15"/>
      <c r="AU15"/>
      <c r="AV15"/>
      <c r="AX15"/>
      <c r="AZ15" s="29" t="s">
        <v>729</v>
      </c>
      <c r="BA15" s="29" t="s">
        <v>729</v>
      </c>
      <c r="BB15" s="29" t="s">
        <v>729</v>
      </c>
      <c r="BC15" s="29" t="s">
        <v>729</v>
      </c>
      <c r="BD15" s="29" t="s">
        <v>729</v>
      </c>
      <c r="BE15" s="70" t="s">
        <v>435</v>
      </c>
      <c r="BF15" s="70" t="s">
        <v>434</v>
      </c>
      <c r="BJ15"/>
      <c r="BM15" s="70"/>
    </row>
    <row r="16" spans="1:69" ht="24" x14ac:dyDescent="0.25">
      <c r="A16" s="120" t="s">
        <v>519</v>
      </c>
      <c r="B16" s="93" t="s">
        <v>606</v>
      </c>
      <c r="C16" s="120"/>
      <c r="G16" s="122" t="s">
        <v>741</v>
      </c>
      <c r="H16" s="122" t="s">
        <v>741</v>
      </c>
      <c r="I16" s="122" t="s">
        <v>741</v>
      </c>
      <c r="L16" s="96"/>
      <c r="N16" s="102" t="s">
        <v>568</v>
      </c>
      <c r="S16" s="104" t="s">
        <v>590</v>
      </c>
      <c r="U16" s="122"/>
      <c r="W16" s="120" t="s">
        <v>519</v>
      </c>
      <c r="X16" s="60"/>
      <c r="AF16" s="114" t="s">
        <v>541</v>
      </c>
      <c r="AL16" s="120"/>
      <c r="AM16" s="42" t="s">
        <v>300</v>
      </c>
      <c r="AN16" s="29"/>
      <c r="AP16" s="29"/>
      <c r="AS16"/>
      <c r="AT16"/>
      <c r="AU16"/>
      <c r="AV16"/>
      <c r="AZ16" s="70" t="s">
        <v>594</v>
      </c>
      <c r="BA16" s="70" t="s">
        <v>594</v>
      </c>
      <c r="BB16" s="70" t="s">
        <v>594</v>
      </c>
      <c r="BC16" s="70" t="s">
        <v>594</v>
      </c>
      <c r="BD16"/>
      <c r="BE16" s="70" t="s">
        <v>434</v>
      </c>
      <c r="BJ16"/>
      <c r="BM16" s="70"/>
    </row>
    <row r="17" spans="1:65" x14ac:dyDescent="0.25">
      <c r="A17" s="120" t="s">
        <v>520</v>
      </c>
      <c r="B17" s="93" t="s">
        <v>607</v>
      </c>
      <c r="C17" s="120"/>
      <c r="G17" s="122" t="s">
        <v>742</v>
      </c>
      <c r="H17" s="122" t="s">
        <v>742</v>
      </c>
      <c r="I17" s="122" t="s">
        <v>742</v>
      </c>
      <c r="L17" s="96"/>
      <c r="N17" s="102" t="s">
        <v>569</v>
      </c>
      <c r="S17" s="104" t="s">
        <v>591</v>
      </c>
      <c r="U17" s="122"/>
      <c r="W17" s="120" t="s">
        <v>520</v>
      </c>
      <c r="X17" s="60"/>
      <c r="AF17" s="114" t="s">
        <v>542</v>
      </c>
      <c r="AL17" s="120"/>
      <c r="AM17" s="42" t="s">
        <v>817</v>
      </c>
      <c r="AN17" s="29"/>
      <c r="AS17"/>
      <c r="AT17"/>
      <c r="AU17"/>
      <c r="AV17"/>
      <c r="AZ17" s="70" t="s">
        <v>703</v>
      </c>
      <c r="BA17" s="70" t="s">
        <v>595</v>
      </c>
      <c r="BB17" s="70" t="s">
        <v>703</v>
      </c>
      <c r="BC17"/>
      <c r="BD17"/>
      <c r="BJ17"/>
      <c r="BM17" s="70"/>
    </row>
    <row r="18" spans="1:65" x14ac:dyDescent="0.25">
      <c r="A18" s="120" t="s">
        <v>521</v>
      </c>
      <c r="B18" s="93" t="s">
        <v>608</v>
      </c>
      <c r="C18" s="120"/>
      <c r="G18" s="122" t="s">
        <v>552</v>
      </c>
      <c r="H18" s="122" t="s">
        <v>552</v>
      </c>
      <c r="I18" s="122" t="s">
        <v>552</v>
      </c>
      <c r="L18" s="96"/>
      <c r="N18" s="102" t="s">
        <v>570</v>
      </c>
      <c r="U18" s="122"/>
      <c r="W18" s="120" t="s">
        <v>521</v>
      </c>
      <c r="X18" s="60"/>
      <c r="AF18" s="114" t="s">
        <v>543</v>
      </c>
      <c r="AL18" s="120"/>
      <c r="AM18" s="42" t="s">
        <v>818</v>
      </c>
      <c r="AN18" s="29"/>
      <c r="AS18"/>
      <c r="AT18"/>
      <c r="AU18"/>
      <c r="AV18"/>
      <c r="AZ18" s="70" t="s">
        <v>595</v>
      </c>
      <c r="BB18"/>
      <c r="BC18"/>
      <c r="BD18"/>
      <c r="BE18" s="58"/>
      <c r="BF18" s="58"/>
      <c r="BI18"/>
      <c r="BJ18"/>
      <c r="BM18" s="70"/>
    </row>
    <row r="19" spans="1:65" x14ac:dyDescent="0.25">
      <c r="A19" s="120" t="s">
        <v>522</v>
      </c>
      <c r="B19" s="93" t="s">
        <v>609</v>
      </c>
      <c r="C19" s="120"/>
      <c r="G19" s="122" t="s">
        <v>553</v>
      </c>
      <c r="H19" s="122" t="s">
        <v>553</v>
      </c>
      <c r="I19" s="122" t="s">
        <v>553</v>
      </c>
      <c r="L19" s="96"/>
      <c r="N19" s="102" t="s">
        <v>571</v>
      </c>
      <c r="U19" s="122"/>
      <c r="W19" s="120" t="s">
        <v>522</v>
      </c>
      <c r="X19" s="60"/>
      <c r="AF19" s="114" t="s">
        <v>544</v>
      </c>
      <c r="AL19" s="120"/>
      <c r="AM19" s="42" t="s">
        <v>798</v>
      </c>
      <c r="AN19" s="29"/>
      <c r="BD19"/>
      <c r="BE19" s="58"/>
      <c r="BF19" s="58"/>
      <c r="BI19"/>
      <c r="BM19" s="70"/>
    </row>
    <row r="20" spans="1:65" x14ac:dyDescent="0.25">
      <c r="A20" s="120" t="s">
        <v>731</v>
      </c>
      <c r="B20" s="93" t="s">
        <v>751</v>
      </c>
      <c r="C20" s="120"/>
      <c r="G20" s="122" t="s">
        <v>554</v>
      </c>
      <c r="H20" s="122" t="s">
        <v>554</v>
      </c>
      <c r="I20" s="122" t="s">
        <v>554</v>
      </c>
      <c r="L20" s="96"/>
      <c r="N20" s="102" t="s">
        <v>572</v>
      </c>
      <c r="U20" s="122"/>
      <c r="W20" s="120" t="s">
        <v>731</v>
      </c>
      <c r="X20" s="60"/>
      <c r="AL20" s="120"/>
      <c r="AM20" s="7" t="s">
        <v>381</v>
      </c>
      <c r="AN20" s="29"/>
      <c r="BD20"/>
      <c r="BE20" s="58"/>
      <c r="BF20" s="58"/>
      <c r="BI20" s="57"/>
      <c r="BM20" s="70"/>
    </row>
    <row r="21" spans="1:65" x14ac:dyDescent="0.25">
      <c r="A21" s="120" t="s">
        <v>732</v>
      </c>
      <c r="B21" s="93" t="s">
        <v>752</v>
      </c>
      <c r="C21" s="120"/>
      <c r="G21" s="122" t="s">
        <v>555</v>
      </c>
      <c r="H21" s="122" t="s">
        <v>555</v>
      </c>
      <c r="I21" s="122" t="s">
        <v>555</v>
      </c>
      <c r="L21" s="93"/>
      <c r="N21" s="102" t="s">
        <v>573</v>
      </c>
      <c r="W21" s="120" t="s">
        <v>732</v>
      </c>
      <c r="X21" s="60"/>
      <c r="AL21" s="120"/>
      <c r="AM21" s="7" t="s">
        <v>799</v>
      </c>
      <c r="AN21" s="29"/>
      <c r="AY21"/>
      <c r="BD21"/>
      <c r="BE21" s="26"/>
      <c r="BF21" s="26"/>
      <c r="BM21" s="70"/>
    </row>
    <row r="22" spans="1:65" x14ac:dyDescent="0.25">
      <c r="A22" s="120" t="s">
        <v>733</v>
      </c>
      <c r="B22" s="93" t="s">
        <v>753</v>
      </c>
      <c r="C22" s="120"/>
      <c r="G22" s="122" t="s">
        <v>556</v>
      </c>
      <c r="H22" s="122" t="s">
        <v>556</v>
      </c>
      <c r="I22" s="122" t="s">
        <v>556</v>
      </c>
      <c r="K22" s="93"/>
      <c r="L22" s="93"/>
      <c r="W22" s="120" t="s">
        <v>733</v>
      </c>
      <c r="X22" s="60"/>
      <c r="AL22" s="120"/>
      <c r="AM22" s="7" t="s">
        <v>800</v>
      </c>
      <c r="AN22" s="29"/>
      <c r="AY22"/>
      <c r="AZ22"/>
      <c r="BA22"/>
      <c r="BB22"/>
      <c r="BC22"/>
      <c r="BD22"/>
      <c r="BE22" s="26"/>
      <c r="BF22" s="26"/>
      <c r="BM22" s="70"/>
    </row>
    <row r="23" spans="1:65" x14ac:dyDescent="0.25">
      <c r="A23" s="120" t="s">
        <v>734</v>
      </c>
      <c r="B23" s="93" t="s">
        <v>754</v>
      </c>
      <c r="C23" s="120"/>
      <c r="G23" s="122" t="s">
        <v>557</v>
      </c>
      <c r="H23" s="122" t="s">
        <v>557</v>
      </c>
      <c r="I23" s="122" t="s">
        <v>557</v>
      </c>
      <c r="K23" s="41"/>
      <c r="L23" s="41"/>
      <c r="M23" s="41"/>
      <c r="N23" s="41"/>
      <c r="O23" s="41"/>
      <c r="P23" s="41"/>
      <c r="Q23" s="41"/>
      <c r="R23" s="41"/>
      <c r="S23" s="41"/>
      <c r="W23" s="120" t="s">
        <v>734</v>
      </c>
      <c r="X23" s="60"/>
      <c r="AL23" s="120"/>
      <c r="AM23" s="7" t="s">
        <v>801</v>
      </c>
      <c r="AN23" s="29"/>
      <c r="AY23"/>
      <c r="AZ23"/>
      <c r="BA23"/>
      <c r="BB23"/>
      <c r="BC23"/>
      <c r="BD23"/>
      <c r="BE23" s="29"/>
      <c r="BF23" s="29"/>
      <c r="BM23" s="70"/>
    </row>
    <row r="24" spans="1:65" x14ac:dyDescent="0.25">
      <c r="A24" s="120" t="s">
        <v>735</v>
      </c>
      <c r="B24" s="93" t="s">
        <v>755</v>
      </c>
      <c r="C24" s="120"/>
      <c r="G24" s="122" t="s">
        <v>558</v>
      </c>
      <c r="H24" s="122" t="s">
        <v>558</v>
      </c>
      <c r="I24" s="122" t="s">
        <v>558</v>
      </c>
      <c r="K24" s="95"/>
      <c r="L24" s="95"/>
      <c r="M24" s="95"/>
      <c r="N24" s="96"/>
      <c r="O24" s="95"/>
      <c r="P24" s="96"/>
      <c r="Q24" s="96"/>
      <c r="R24" s="96"/>
      <c r="S24" s="96"/>
      <c r="W24" s="120" t="s">
        <v>735</v>
      </c>
      <c r="X24" s="60"/>
      <c r="AL24" s="120"/>
      <c r="AM24" s="7" t="s">
        <v>802</v>
      </c>
      <c r="AN24" s="29"/>
      <c r="AZ24"/>
      <c r="BA24"/>
      <c r="BB24"/>
      <c r="BC24"/>
      <c r="BD24"/>
      <c r="BM24" s="70"/>
    </row>
    <row r="25" spans="1:65" ht="24" x14ac:dyDescent="0.25">
      <c r="A25" s="120" t="s">
        <v>736</v>
      </c>
      <c r="B25" s="93" t="s">
        <v>756</v>
      </c>
      <c r="C25" s="120"/>
      <c r="G25" s="122" t="s">
        <v>559</v>
      </c>
      <c r="H25" s="122" t="s">
        <v>559</v>
      </c>
      <c r="I25" s="122" t="s">
        <v>559</v>
      </c>
      <c r="K25" s="95"/>
      <c r="L25" s="95"/>
      <c r="M25" s="95"/>
      <c r="N25" s="96"/>
      <c r="O25" s="95"/>
      <c r="Q25" s="96"/>
      <c r="S25" s="96"/>
      <c r="W25" s="120" t="s">
        <v>736</v>
      </c>
      <c r="X25" s="60"/>
      <c r="AL25" s="120"/>
      <c r="AM25" s="7" t="s">
        <v>803</v>
      </c>
      <c r="AZ25"/>
      <c r="BA25"/>
      <c r="BB25"/>
      <c r="BC25"/>
      <c r="BD25"/>
      <c r="BM25" s="70"/>
    </row>
    <row r="26" spans="1:65" ht="24" x14ac:dyDescent="0.25">
      <c r="A26" s="120" t="s">
        <v>737</v>
      </c>
      <c r="B26" s="93" t="s">
        <v>757</v>
      </c>
      <c r="C26" s="120"/>
      <c r="G26" s="122" t="s">
        <v>560</v>
      </c>
      <c r="H26" s="122" t="s">
        <v>560</v>
      </c>
      <c r="I26" s="122" t="s">
        <v>560</v>
      </c>
      <c r="K26" s="95"/>
      <c r="L26" s="95"/>
      <c r="M26" s="96"/>
      <c r="N26" s="96"/>
      <c r="Q26" s="96"/>
      <c r="S26" s="96"/>
      <c r="W26" s="120" t="s">
        <v>737</v>
      </c>
      <c r="X26" s="60"/>
      <c r="AL26" s="120"/>
      <c r="AM26" s="7" t="s">
        <v>804</v>
      </c>
      <c r="AZ26"/>
      <c r="BA26"/>
      <c r="BB26"/>
      <c r="BC26"/>
      <c r="BM26" s="70"/>
    </row>
    <row r="27" spans="1:65" x14ac:dyDescent="0.25">
      <c r="A27" s="120" t="s">
        <v>523</v>
      </c>
      <c r="B27" s="93" t="s">
        <v>610</v>
      </c>
      <c r="C27" s="120"/>
      <c r="G27" s="122" t="s">
        <v>561</v>
      </c>
      <c r="H27" s="122" t="s">
        <v>561</v>
      </c>
      <c r="I27" s="122" t="s">
        <v>561</v>
      </c>
      <c r="J27" s="70"/>
      <c r="K27" s="95"/>
      <c r="L27" s="96"/>
      <c r="M27" s="96"/>
      <c r="N27" s="96"/>
      <c r="Q27" s="96"/>
      <c r="S27" s="96"/>
      <c r="U27" s="57"/>
      <c r="W27" s="120" t="s">
        <v>523</v>
      </c>
      <c r="X27" s="60"/>
      <c r="AL27" s="120"/>
      <c r="AM27" s="7" t="s">
        <v>805</v>
      </c>
      <c r="AN27"/>
      <c r="AZ27"/>
      <c r="BA27"/>
      <c r="BB27"/>
      <c r="BC27"/>
      <c r="BM27" s="70"/>
    </row>
    <row r="28" spans="1:65" ht="24" x14ac:dyDescent="0.25">
      <c r="A28" s="120" t="s">
        <v>524</v>
      </c>
      <c r="B28" s="93" t="s">
        <v>611</v>
      </c>
      <c r="C28" s="120"/>
      <c r="G28" s="122" t="s">
        <v>562</v>
      </c>
      <c r="H28" s="122" t="s">
        <v>562</v>
      </c>
      <c r="I28" s="122" t="s">
        <v>562</v>
      </c>
      <c r="J28" s="70"/>
      <c r="L28" s="96"/>
      <c r="M28" s="96"/>
      <c r="N28" s="96"/>
      <c r="S28" s="96"/>
      <c r="W28" s="120" t="s">
        <v>524</v>
      </c>
      <c r="X28" s="60"/>
      <c r="AL28" s="120"/>
      <c r="AM28" s="7" t="s">
        <v>806</v>
      </c>
      <c r="AN28"/>
      <c r="AZ28" s="57"/>
      <c r="BA28" s="57"/>
      <c r="BB28" s="57"/>
      <c r="BM28" s="70"/>
    </row>
    <row r="29" spans="1:65" ht="24" x14ac:dyDescent="0.25">
      <c r="A29" s="120" t="s">
        <v>525</v>
      </c>
      <c r="B29" s="93" t="s">
        <v>612</v>
      </c>
      <c r="C29" s="120"/>
      <c r="G29" s="122" t="s">
        <v>563</v>
      </c>
      <c r="H29" s="122" t="s">
        <v>563</v>
      </c>
      <c r="I29" s="122" t="s">
        <v>563</v>
      </c>
      <c r="J29" s="70"/>
      <c r="L29" s="96"/>
      <c r="N29" s="96"/>
      <c r="S29" s="96"/>
      <c r="W29" s="120" t="s">
        <v>525</v>
      </c>
      <c r="X29" s="60"/>
      <c r="AL29" s="120"/>
      <c r="AM29" s="7" t="s">
        <v>807</v>
      </c>
      <c r="AN29"/>
      <c r="AZ29" s="57"/>
      <c r="BC29" s="56"/>
      <c r="BM29" s="70"/>
    </row>
    <row r="30" spans="1:65" x14ac:dyDescent="0.25">
      <c r="A30" s="120" t="s">
        <v>526</v>
      </c>
      <c r="B30" s="93" t="s">
        <v>613</v>
      </c>
      <c r="C30" s="120"/>
      <c r="G30" s="122" t="s">
        <v>564</v>
      </c>
      <c r="H30" s="122" t="s">
        <v>564</v>
      </c>
      <c r="I30" s="122" t="s">
        <v>564</v>
      </c>
      <c r="J30" s="70"/>
      <c r="L30" s="96"/>
      <c r="N30" s="95"/>
      <c r="S30" s="96"/>
      <c r="W30" s="120" t="s">
        <v>526</v>
      </c>
      <c r="X30" s="60"/>
      <c r="AL30" s="120"/>
      <c r="AM30" s="7" t="s">
        <v>808</v>
      </c>
      <c r="AN30"/>
      <c r="AY30"/>
      <c r="BM30" s="70"/>
    </row>
    <row r="31" spans="1:65" x14ac:dyDescent="0.25">
      <c r="A31" s="120" t="s">
        <v>527</v>
      </c>
      <c r="B31" s="93" t="s">
        <v>614</v>
      </c>
      <c r="C31" s="120"/>
      <c r="G31" s="122" t="s">
        <v>565</v>
      </c>
      <c r="H31" s="122" t="s">
        <v>565</v>
      </c>
      <c r="I31" s="122" t="s">
        <v>565</v>
      </c>
      <c r="J31" s="70"/>
      <c r="L31" s="96"/>
      <c r="N31" s="96"/>
      <c r="S31" s="96"/>
      <c r="W31" s="120" t="s">
        <v>527</v>
      </c>
      <c r="X31" s="60"/>
      <c r="AL31" s="120"/>
      <c r="AM31" s="7" t="s">
        <v>809</v>
      </c>
      <c r="AN31"/>
      <c r="AY31"/>
      <c r="BM31" s="70"/>
    </row>
    <row r="32" spans="1:65" ht="24" x14ac:dyDescent="0.25">
      <c r="A32" s="120" t="s">
        <v>528</v>
      </c>
      <c r="B32" s="93" t="s">
        <v>615</v>
      </c>
      <c r="C32" s="120"/>
      <c r="G32" s="122" t="s">
        <v>566</v>
      </c>
      <c r="H32" s="122" t="s">
        <v>566</v>
      </c>
      <c r="I32" s="122" t="s">
        <v>566</v>
      </c>
      <c r="J32" s="70"/>
      <c r="L32" s="96"/>
      <c r="N32" s="96"/>
      <c r="S32" s="96"/>
      <c r="W32" s="120" t="s">
        <v>528</v>
      </c>
      <c r="X32" s="60"/>
      <c r="AL32" s="120"/>
      <c r="AN32"/>
      <c r="AY32"/>
      <c r="BM32" s="70"/>
    </row>
    <row r="33" spans="1:65" x14ac:dyDescent="0.25">
      <c r="A33" s="120" t="s">
        <v>529</v>
      </c>
      <c r="B33" s="93" t="s">
        <v>616</v>
      </c>
      <c r="C33" s="120"/>
      <c r="G33" s="122" t="s">
        <v>567</v>
      </c>
      <c r="H33" s="122" t="s">
        <v>567</v>
      </c>
      <c r="I33" s="122" t="s">
        <v>567</v>
      </c>
      <c r="J33" s="70"/>
      <c r="L33" s="96"/>
      <c r="N33" s="96"/>
      <c r="S33" s="96"/>
      <c r="W33" s="120" t="s">
        <v>529</v>
      </c>
      <c r="X33" s="60"/>
      <c r="AL33" s="120"/>
      <c r="AN33"/>
      <c r="AY33"/>
      <c r="BM33" s="70"/>
    </row>
    <row r="34" spans="1:65" x14ac:dyDescent="0.25">
      <c r="A34" s="120" t="s">
        <v>530</v>
      </c>
      <c r="B34" s="93" t="s">
        <v>617</v>
      </c>
      <c r="C34" s="120"/>
      <c r="G34" s="122" t="s">
        <v>568</v>
      </c>
      <c r="H34" s="122" t="s">
        <v>568</v>
      </c>
      <c r="I34" s="122" t="s">
        <v>568</v>
      </c>
      <c r="J34" s="70"/>
      <c r="L34" s="96"/>
      <c r="N34" s="96"/>
      <c r="S34" s="96"/>
      <c r="W34" s="120" t="s">
        <v>530</v>
      </c>
      <c r="X34" s="60"/>
      <c r="AL34" s="120"/>
      <c r="AN34"/>
      <c r="AY34"/>
      <c r="BD34" s="57"/>
      <c r="BM34" s="70"/>
    </row>
    <row r="35" spans="1:65" x14ac:dyDescent="0.25">
      <c r="A35" s="120" t="s">
        <v>531</v>
      </c>
      <c r="B35" s="93" t="s">
        <v>618</v>
      </c>
      <c r="C35" s="120"/>
      <c r="G35" s="122" t="s">
        <v>569</v>
      </c>
      <c r="H35" s="122" t="s">
        <v>569</v>
      </c>
      <c r="I35" s="122" t="s">
        <v>569</v>
      </c>
      <c r="J35" s="70"/>
      <c r="L35" s="96"/>
      <c r="N35" s="96"/>
      <c r="S35" s="96"/>
      <c r="W35" s="120" t="s">
        <v>531</v>
      </c>
      <c r="X35" s="60"/>
      <c r="AL35" s="120"/>
      <c r="AN35"/>
      <c r="AY35"/>
      <c r="BM35" s="70"/>
    </row>
    <row r="36" spans="1:65" x14ac:dyDescent="0.25">
      <c r="A36" s="120" t="s">
        <v>532</v>
      </c>
      <c r="B36" s="93" t="s">
        <v>619</v>
      </c>
      <c r="C36" s="120"/>
      <c r="G36" s="122" t="s">
        <v>570</v>
      </c>
      <c r="H36" s="122" t="s">
        <v>570</v>
      </c>
      <c r="I36" s="122" t="s">
        <v>570</v>
      </c>
      <c r="J36" s="70"/>
      <c r="N36" s="96"/>
      <c r="W36" s="120" t="s">
        <v>532</v>
      </c>
      <c r="X36" s="60"/>
      <c r="AL36" s="120"/>
      <c r="AN36"/>
      <c r="AY36"/>
      <c r="BM36" s="70"/>
    </row>
    <row r="37" spans="1:65" ht="24" x14ac:dyDescent="0.25">
      <c r="A37" s="120" t="s">
        <v>533</v>
      </c>
      <c r="B37" s="93" t="s">
        <v>620</v>
      </c>
      <c r="C37" s="120"/>
      <c r="G37" s="122" t="s">
        <v>571</v>
      </c>
      <c r="H37" s="122" t="s">
        <v>571</v>
      </c>
      <c r="I37" s="122" t="s">
        <v>571</v>
      </c>
      <c r="J37" s="70"/>
      <c r="N37" s="95"/>
      <c r="W37" s="120" t="s">
        <v>533</v>
      </c>
      <c r="X37" s="60"/>
      <c r="AL37" s="120"/>
      <c r="AN37"/>
      <c r="AY37"/>
      <c r="BM37" s="70"/>
    </row>
    <row r="38" spans="1:65" ht="36" x14ac:dyDescent="0.25">
      <c r="A38" s="120" t="s">
        <v>534</v>
      </c>
      <c r="B38" s="93" t="s">
        <v>621</v>
      </c>
      <c r="C38" s="120"/>
      <c r="E38" s="24"/>
      <c r="G38" s="122" t="s">
        <v>572</v>
      </c>
      <c r="H38" s="122" t="s">
        <v>572</v>
      </c>
      <c r="I38" s="122" t="s">
        <v>572</v>
      </c>
      <c r="J38" s="70"/>
      <c r="N38" s="96"/>
      <c r="W38" s="120" t="s">
        <v>534</v>
      </c>
      <c r="X38" s="60"/>
      <c r="AL38" s="120"/>
      <c r="AY38"/>
      <c r="BA38" s="55"/>
      <c r="BM38" s="70"/>
    </row>
    <row r="39" spans="1:65" ht="24" x14ac:dyDescent="0.25">
      <c r="A39" s="120" t="s">
        <v>535</v>
      </c>
      <c r="B39" s="93" t="s">
        <v>622</v>
      </c>
      <c r="C39" s="120"/>
      <c r="E39" s="24"/>
      <c r="G39" s="122" t="s">
        <v>573</v>
      </c>
      <c r="H39" s="122" t="s">
        <v>573</v>
      </c>
      <c r="I39" s="122" t="s">
        <v>573</v>
      </c>
      <c r="J39" s="70"/>
      <c r="N39" s="96"/>
      <c r="U39" s="57"/>
      <c r="W39" s="120" t="s">
        <v>535</v>
      </c>
      <c r="X39" s="60"/>
      <c r="AL39" s="120"/>
      <c r="AY39"/>
      <c r="BA39" s="55"/>
      <c r="BB39" s="55"/>
      <c r="BC39" s="55"/>
      <c r="BM39" s="70"/>
    </row>
    <row r="40" spans="1:65" ht="36" x14ac:dyDescent="0.25">
      <c r="A40" s="120" t="s">
        <v>536</v>
      </c>
      <c r="B40" s="93" t="s">
        <v>623</v>
      </c>
      <c r="C40" s="120"/>
      <c r="E40" s="24"/>
      <c r="G40" s="122" t="s">
        <v>574</v>
      </c>
      <c r="H40" s="122" t="s">
        <v>574</v>
      </c>
      <c r="I40" s="122" t="s">
        <v>574</v>
      </c>
      <c r="J40" s="70"/>
      <c r="W40" s="120" t="s">
        <v>536</v>
      </c>
      <c r="X40" s="60"/>
      <c r="AL40" s="120"/>
      <c r="AY40"/>
      <c r="BA40" s="55"/>
      <c r="BB40" s="55"/>
      <c r="BC40" s="55"/>
      <c r="BM40" s="70"/>
    </row>
    <row r="41" spans="1:65" x14ac:dyDescent="0.25">
      <c r="A41" s="120" t="s">
        <v>537</v>
      </c>
      <c r="B41" s="93" t="s">
        <v>624</v>
      </c>
      <c r="C41" s="120"/>
      <c r="E41" s="24"/>
      <c r="G41" s="122" t="s">
        <v>575</v>
      </c>
      <c r="H41" s="122" t="s">
        <v>575</v>
      </c>
      <c r="I41" s="122" t="s">
        <v>575</v>
      </c>
      <c r="J41" s="70"/>
      <c r="W41" s="120" t="s">
        <v>537</v>
      </c>
      <c r="X41" s="60"/>
      <c r="AL41" s="120"/>
      <c r="AY41" s="57"/>
      <c r="AZ41" s="55"/>
      <c r="BA41" s="55"/>
      <c r="BB41" s="55"/>
      <c r="BC41" s="55"/>
      <c r="BM41" s="70"/>
    </row>
    <row r="42" spans="1:65" ht="24" x14ac:dyDescent="0.25">
      <c r="A42" s="120" t="s">
        <v>538</v>
      </c>
      <c r="B42" s="93" t="s">
        <v>625</v>
      </c>
      <c r="C42" s="120"/>
      <c r="E42" s="24"/>
      <c r="G42" s="122" t="s">
        <v>576</v>
      </c>
      <c r="H42" s="122" t="s">
        <v>576</v>
      </c>
      <c r="I42" s="122" t="s">
        <v>576</v>
      </c>
      <c r="J42" s="70"/>
      <c r="W42" s="120" t="s">
        <v>538</v>
      </c>
      <c r="X42" s="60"/>
      <c r="AL42" s="120"/>
      <c r="AY42" s="57"/>
      <c r="AZ42" s="55"/>
      <c r="BA42" s="55"/>
      <c r="BB42" s="55"/>
      <c r="BC42" s="55"/>
      <c r="BM42" s="70"/>
    </row>
    <row r="43" spans="1:65" ht="24" x14ac:dyDescent="0.25">
      <c r="A43" s="120" t="s">
        <v>539</v>
      </c>
      <c r="B43" s="93" t="s">
        <v>626</v>
      </c>
      <c r="C43" s="120"/>
      <c r="E43" s="24"/>
      <c r="G43" s="122" t="s">
        <v>577</v>
      </c>
      <c r="H43" s="122" t="s">
        <v>577</v>
      </c>
      <c r="I43" s="122" t="s">
        <v>577</v>
      </c>
      <c r="J43" s="70"/>
      <c r="W43" s="120" t="s">
        <v>539</v>
      </c>
      <c r="X43" s="60"/>
      <c r="AL43" s="120"/>
      <c r="AZ43" s="55"/>
      <c r="BA43" s="55"/>
      <c r="BB43" s="55"/>
      <c r="BC43" s="55"/>
      <c r="BM43" s="70"/>
    </row>
    <row r="44" spans="1:65" x14ac:dyDescent="0.25">
      <c r="A44" s="121" t="s">
        <v>540</v>
      </c>
      <c r="B44" s="121" t="s">
        <v>627</v>
      </c>
      <c r="C44" s="121"/>
      <c r="G44" s="122" t="s">
        <v>578</v>
      </c>
      <c r="H44" s="122" t="s">
        <v>578</v>
      </c>
      <c r="I44" s="122" t="s">
        <v>578</v>
      </c>
      <c r="J44" s="70"/>
      <c r="W44" s="121" t="s">
        <v>540</v>
      </c>
      <c r="X44" s="60"/>
      <c r="AL44" s="121"/>
      <c r="AZ44" s="55"/>
      <c r="BA44" s="55"/>
      <c r="BB44" s="55"/>
      <c r="BC44" s="55"/>
      <c r="BM44" s="60"/>
    </row>
    <row r="45" spans="1:65" x14ac:dyDescent="0.25">
      <c r="A45" s="122" t="s">
        <v>541</v>
      </c>
      <c r="B45" s="95" t="s">
        <v>628</v>
      </c>
      <c r="C45" s="122"/>
      <c r="E45" s="24"/>
      <c r="G45" s="122" t="s">
        <v>579</v>
      </c>
      <c r="H45" s="122" t="s">
        <v>579</v>
      </c>
      <c r="I45" s="122" t="s">
        <v>579</v>
      </c>
      <c r="J45" s="70"/>
      <c r="U45" s="57"/>
      <c r="W45" s="122" t="s">
        <v>541</v>
      </c>
      <c r="X45" s="60"/>
      <c r="AL45" s="122"/>
      <c r="AZ45" s="55"/>
      <c r="BA45" s="55"/>
      <c r="BB45" s="55"/>
      <c r="BC45" s="55"/>
      <c r="BE45" s="29"/>
      <c r="BF45" s="29"/>
      <c r="BM45" s="60"/>
    </row>
    <row r="46" spans="1:65" x14ac:dyDescent="0.25">
      <c r="A46" s="122" t="s">
        <v>542</v>
      </c>
      <c r="B46" s="95" t="s">
        <v>629</v>
      </c>
      <c r="C46" s="122"/>
      <c r="E46" s="24"/>
      <c r="G46" s="122" t="s">
        <v>580</v>
      </c>
      <c r="H46" s="122" t="s">
        <v>580</v>
      </c>
      <c r="I46" s="122" t="s">
        <v>580</v>
      </c>
      <c r="J46" s="70"/>
      <c r="U46" s="57"/>
      <c r="W46" s="122" t="s">
        <v>542</v>
      </c>
      <c r="X46" s="60"/>
      <c r="AD46" s="24"/>
      <c r="AE46" s="24"/>
      <c r="AL46" s="122"/>
      <c r="AO46" s="24"/>
      <c r="AZ46" s="55"/>
      <c r="BA46" s="55"/>
      <c r="BB46" s="55"/>
      <c r="BC46" s="55"/>
      <c r="BG46" s="29"/>
      <c r="BM46" s="60"/>
    </row>
    <row r="47" spans="1:65" x14ac:dyDescent="0.25">
      <c r="A47" s="122" t="s">
        <v>543</v>
      </c>
      <c r="B47" s="95" t="s">
        <v>630</v>
      </c>
      <c r="C47" s="122"/>
      <c r="G47" s="122" t="s">
        <v>581</v>
      </c>
      <c r="H47" s="122" t="s">
        <v>581</v>
      </c>
      <c r="I47" s="122" t="s">
        <v>581</v>
      </c>
      <c r="J47" s="70"/>
      <c r="U47" s="57"/>
      <c r="W47" s="122" t="s">
        <v>543</v>
      </c>
      <c r="X47" s="60"/>
      <c r="AD47" s="24"/>
      <c r="AE47" s="24"/>
      <c r="AL47" s="122"/>
      <c r="AO47" s="24"/>
      <c r="AZ47" s="55"/>
      <c r="BA47" s="55"/>
      <c r="BB47" s="55"/>
      <c r="BC47" s="55"/>
      <c r="BE47" s="57"/>
      <c r="BM47" s="60"/>
    </row>
    <row r="48" spans="1:65" x14ac:dyDescent="0.25">
      <c r="A48" s="122" t="s">
        <v>544</v>
      </c>
      <c r="B48" s="95" t="s">
        <v>631</v>
      </c>
      <c r="C48" s="122"/>
      <c r="E48" s="24"/>
      <c r="G48" s="122" t="s">
        <v>582</v>
      </c>
      <c r="H48" s="122" t="s">
        <v>582</v>
      </c>
      <c r="I48" s="122" t="s">
        <v>582</v>
      </c>
      <c r="J48" s="70"/>
      <c r="U48" s="57"/>
      <c r="W48" s="122" t="s">
        <v>544</v>
      </c>
      <c r="X48" s="60"/>
      <c r="AK48" s="24"/>
      <c r="AL48" s="122"/>
      <c r="AZ48" s="55"/>
      <c r="BA48" s="24"/>
      <c r="BB48" s="55"/>
      <c r="BC48" s="55"/>
      <c r="BM48" s="60"/>
    </row>
    <row r="49" spans="1:65" x14ac:dyDescent="0.25">
      <c r="A49" s="70" t="s">
        <v>66</v>
      </c>
      <c r="B49" s="94" t="s">
        <v>66</v>
      </c>
      <c r="C49" s="122"/>
      <c r="E49" s="24"/>
      <c r="G49" s="122" t="s">
        <v>583</v>
      </c>
      <c r="H49" s="122" t="s">
        <v>583</v>
      </c>
      <c r="I49" s="122" t="s">
        <v>583</v>
      </c>
      <c r="J49" s="70"/>
      <c r="U49" s="57"/>
      <c r="W49" s="60"/>
      <c r="X49" s="60"/>
      <c r="AK49" s="24"/>
      <c r="AZ49" s="55"/>
      <c r="BA49" s="24"/>
      <c r="BB49" s="24"/>
      <c r="BC49" s="24"/>
      <c r="BM49" s="60"/>
    </row>
    <row r="50" spans="1:65" x14ac:dyDescent="0.25">
      <c r="A50" s="122" t="s">
        <v>545</v>
      </c>
      <c r="B50" s="95" t="s">
        <v>632</v>
      </c>
      <c r="C50" s="122"/>
      <c r="G50" s="122" t="s">
        <v>584</v>
      </c>
      <c r="H50" s="122" t="s">
        <v>584</v>
      </c>
      <c r="I50" s="122" t="s">
        <v>584</v>
      </c>
      <c r="J50" s="70"/>
      <c r="U50" s="57"/>
      <c r="W50" s="60"/>
      <c r="X50" s="60"/>
      <c r="AK50" s="24"/>
      <c r="AZ50" s="55"/>
      <c r="BB50" s="25"/>
      <c r="BM50" s="60"/>
    </row>
    <row r="51" spans="1:65" x14ac:dyDescent="0.25">
      <c r="A51" s="122" t="s">
        <v>546</v>
      </c>
      <c r="B51" s="95" t="s">
        <v>633</v>
      </c>
      <c r="C51" s="122"/>
      <c r="G51" s="122" t="s">
        <v>585</v>
      </c>
      <c r="H51" s="122" t="s">
        <v>585</v>
      </c>
      <c r="I51" s="122" t="s">
        <v>585</v>
      </c>
      <c r="J51" s="70"/>
      <c r="S51" s="24"/>
      <c r="U51" s="57"/>
      <c r="W51" s="60"/>
      <c r="X51"/>
      <c r="AK51" s="24"/>
      <c r="AZ51" s="24"/>
      <c r="BM51" s="60"/>
    </row>
    <row r="52" spans="1:65" x14ac:dyDescent="0.25">
      <c r="A52" s="122" t="s">
        <v>547</v>
      </c>
      <c r="B52" s="95" t="s">
        <v>634</v>
      </c>
      <c r="C52" s="122"/>
      <c r="E52" s="24"/>
      <c r="F52" s="24"/>
      <c r="G52" s="122" t="s">
        <v>586</v>
      </c>
      <c r="H52" s="122" t="s">
        <v>586</v>
      </c>
      <c r="I52" s="122" t="s">
        <v>586</v>
      </c>
      <c r="J52" s="70"/>
      <c r="S52" s="24"/>
      <c r="U52" s="57"/>
      <c r="W52" s="60"/>
      <c r="X52"/>
      <c r="AK52" s="24"/>
      <c r="AZ52" s="25"/>
      <c r="BM52" s="60"/>
    </row>
    <row r="53" spans="1:65" x14ac:dyDescent="0.25">
      <c r="A53" s="122" t="s">
        <v>548</v>
      </c>
      <c r="B53" s="95" t="s">
        <v>635</v>
      </c>
      <c r="C53" s="122"/>
      <c r="E53" s="25"/>
      <c r="F53" s="24"/>
      <c r="G53" s="122" t="s">
        <v>587</v>
      </c>
      <c r="H53" s="122" t="s">
        <v>587</v>
      </c>
      <c r="I53" s="122" t="s">
        <v>587</v>
      </c>
      <c r="J53" s="70"/>
      <c r="S53" s="24"/>
      <c r="U53" s="57"/>
      <c r="W53" s="60"/>
      <c r="X53"/>
      <c r="AK53" s="24"/>
      <c r="AZ53" s="24"/>
      <c r="BM53" s="60"/>
    </row>
    <row r="54" spans="1:65" x14ac:dyDescent="0.25">
      <c r="A54" s="122" t="s">
        <v>549</v>
      </c>
      <c r="B54" s="95" t="s">
        <v>636</v>
      </c>
      <c r="C54" s="122"/>
      <c r="E54" s="25"/>
      <c r="G54" s="122" t="s">
        <v>588</v>
      </c>
      <c r="H54" s="122" t="s">
        <v>588</v>
      </c>
      <c r="I54" s="122" t="s">
        <v>588</v>
      </c>
      <c r="J54" s="70"/>
      <c r="S54" s="24"/>
      <c r="U54" s="57"/>
      <c r="W54" s="60"/>
      <c r="X54"/>
      <c r="AK54" s="24"/>
      <c r="BM54" s="60"/>
    </row>
    <row r="55" spans="1:65" x14ac:dyDescent="0.25">
      <c r="A55" s="122" t="s">
        <v>550</v>
      </c>
      <c r="B55" s="95" t="s">
        <v>637</v>
      </c>
      <c r="C55" s="122"/>
      <c r="E55" s="25"/>
      <c r="G55" s="121" t="s">
        <v>589</v>
      </c>
      <c r="H55" s="121" t="s">
        <v>589</v>
      </c>
      <c r="I55" s="121" t="s">
        <v>589</v>
      </c>
      <c r="J55" s="70"/>
      <c r="U55" s="57"/>
      <c r="W55" s="60"/>
      <c r="X55"/>
      <c r="AK55" s="24"/>
      <c r="BM55" s="60"/>
    </row>
    <row r="56" spans="1:65" x14ac:dyDescent="0.25">
      <c r="A56" s="122" t="s">
        <v>551</v>
      </c>
      <c r="B56" s="96" t="s">
        <v>638</v>
      </c>
      <c r="C56" s="122"/>
      <c r="E56" s="25"/>
      <c r="G56" s="124" t="s">
        <v>590</v>
      </c>
      <c r="H56" s="124" t="s">
        <v>590</v>
      </c>
      <c r="I56" s="124" t="s">
        <v>590</v>
      </c>
      <c r="J56" s="70"/>
      <c r="U56" s="57"/>
      <c r="W56" s="60"/>
      <c r="AK56" s="24"/>
      <c r="BM56" s="60"/>
    </row>
    <row r="57" spans="1:65" x14ac:dyDescent="0.25">
      <c r="A57" s="122" t="s">
        <v>738</v>
      </c>
      <c r="B57" s="96" t="s">
        <v>751</v>
      </c>
      <c r="C57" s="122"/>
      <c r="E57" s="25"/>
      <c r="G57" s="124" t="s">
        <v>591</v>
      </c>
      <c r="H57" s="124" t="s">
        <v>591</v>
      </c>
      <c r="I57" s="124" t="s">
        <v>591</v>
      </c>
      <c r="J57" s="70"/>
      <c r="U57" s="57"/>
      <c r="W57" s="60"/>
      <c r="AK57" s="24"/>
      <c r="BM57" s="60"/>
    </row>
    <row r="58" spans="1:65" x14ac:dyDescent="0.25">
      <c r="A58" s="122" t="s">
        <v>739</v>
      </c>
      <c r="B58" s="96" t="s">
        <v>752</v>
      </c>
      <c r="C58" s="122"/>
      <c r="E58" s="25"/>
      <c r="G58" s="7" t="s">
        <v>422</v>
      </c>
      <c r="I58" s="95"/>
      <c r="J58" s="70"/>
      <c r="U58" s="57"/>
      <c r="W58" s="60"/>
      <c r="AK58" s="24"/>
      <c r="BM58" s="60"/>
    </row>
    <row r="59" spans="1:65" x14ac:dyDescent="0.25">
      <c r="A59" s="122" t="s">
        <v>740</v>
      </c>
      <c r="B59" s="96" t="s">
        <v>753</v>
      </c>
      <c r="C59" s="122"/>
      <c r="E59" s="25"/>
      <c r="G59" s="7" t="s">
        <v>423</v>
      </c>
      <c r="H59" s="57"/>
      <c r="I59" s="95"/>
      <c r="J59" s="70"/>
      <c r="W59" s="60"/>
      <c r="AK59" s="24"/>
      <c r="BM59" s="60"/>
    </row>
    <row r="60" spans="1:65" x14ac:dyDescent="0.25">
      <c r="A60" s="122" t="s">
        <v>741</v>
      </c>
      <c r="B60" s="96" t="s">
        <v>754</v>
      </c>
      <c r="C60" s="122"/>
      <c r="E60" s="56"/>
      <c r="G60" s="7" t="s">
        <v>424</v>
      </c>
      <c r="H60" s="57"/>
      <c r="I60" s="95"/>
      <c r="J60" s="70"/>
      <c r="W60" s="60"/>
      <c r="AK60" s="24"/>
      <c r="BM60" s="60"/>
    </row>
    <row r="61" spans="1:65" x14ac:dyDescent="0.25">
      <c r="A61" s="122" t="s">
        <v>742</v>
      </c>
      <c r="B61" s="96" t="s">
        <v>755</v>
      </c>
      <c r="C61" s="122"/>
      <c r="E61" s="56"/>
      <c r="G61" s="7" t="s">
        <v>425</v>
      </c>
      <c r="H61" s="57"/>
      <c r="I61" s="95"/>
      <c r="J61" s="70"/>
      <c r="W61" s="60"/>
      <c r="AK61" s="24"/>
      <c r="BM61" s="60"/>
    </row>
    <row r="62" spans="1:65" x14ac:dyDescent="0.25">
      <c r="A62" s="122" t="s">
        <v>552</v>
      </c>
      <c r="B62" s="96" t="s">
        <v>639</v>
      </c>
      <c r="C62" s="122"/>
      <c r="E62" s="56"/>
      <c r="G62" s="7" t="s">
        <v>693</v>
      </c>
      <c r="H62" s="57"/>
      <c r="I62" s="95"/>
      <c r="J62" s="70"/>
      <c r="W62" s="60"/>
      <c r="AK62" s="24"/>
      <c r="BM62" s="60"/>
    </row>
    <row r="63" spans="1:65" ht="24" x14ac:dyDescent="0.25">
      <c r="A63" s="122" t="s">
        <v>553</v>
      </c>
      <c r="B63" s="96" t="s">
        <v>640</v>
      </c>
      <c r="C63" s="122"/>
      <c r="E63" s="56"/>
      <c r="G63" s="7" t="s">
        <v>694</v>
      </c>
      <c r="H63" s="57"/>
      <c r="I63" s="95"/>
      <c r="J63" s="70"/>
      <c r="U63" s="54"/>
      <c r="W63" s="60"/>
      <c r="BM63" s="60"/>
    </row>
    <row r="64" spans="1:65" x14ac:dyDescent="0.25">
      <c r="A64" s="122" t="s">
        <v>554</v>
      </c>
      <c r="B64" s="96" t="s">
        <v>641</v>
      </c>
      <c r="C64" s="122"/>
      <c r="E64" s="56"/>
      <c r="G64" s="7" t="s">
        <v>426</v>
      </c>
      <c r="H64" s="57"/>
      <c r="I64" s="95"/>
      <c r="J64" s="70"/>
      <c r="S64" s="24"/>
      <c r="U64" s="54"/>
      <c r="W64" s="60"/>
      <c r="BM64" s="60"/>
    </row>
    <row r="65" spans="1:65" x14ac:dyDescent="0.25">
      <c r="A65" s="122" t="s">
        <v>555</v>
      </c>
      <c r="B65" s="95" t="s">
        <v>642</v>
      </c>
      <c r="C65" s="122"/>
      <c r="E65" s="56"/>
      <c r="G65" s="54"/>
      <c r="H65" s="57"/>
      <c r="I65" s="95"/>
      <c r="J65" s="70"/>
      <c r="S65" s="24"/>
      <c r="U65" s="54"/>
      <c r="W65" s="60"/>
      <c r="BM65" s="60"/>
    </row>
    <row r="66" spans="1:65" x14ac:dyDescent="0.25">
      <c r="A66" s="122" t="s">
        <v>556</v>
      </c>
      <c r="B66" s="96" t="s">
        <v>643</v>
      </c>
      <c r="C66" s="122"/>
      <c r="E66" s="56"/>
      <c r="G66" s="54"/>
      <c r="H66" s="57"/>
      <c r="I66" s="96"/>
      <c r="J66" s="70"/>
      <c r="S66" s="24"/>
      <c r="U66" s="54"/>
      <c r="W66" s="60"/>
      <c r="AK66" s="24"/>
      <c r="BM66" s="60"/>
    </row>
    <row r="67" spans="1:65" x14ac:dyDescent="0.25">
      <c r="A67" s="122" t="s">
        <v>557</v>
      </c>
      <c r="B67" s="96" t="s">
        <v>644</v>
      </c>
      <c r="C67" s="122"/>
      <c r="G67" s="54"/>
      <c r="H67" s="57"/>
      <c r="I67" s="96"/>
      <c r="J67" s="70"/>
      <c r="S67" s="24"/>
      <c r="U67" s="54"/>
      <c r="W67" s="60"/>
      <c r="X67" s="24"/>
      <c r="Z67" s="24"/>
      <c r="AK67" s="24"/>
      <c r="BM67" s="60"/>
    </row>
    <row r="68" spans="1:65" x14ac:dyDescent="0.25">
      <c r="A68" s="122" t="s">
        <v>558</v>
      </c>
      <c r="B68" s="96" t="s">
        <v>645</v>
      </c>
      <c r="C68" s="122"/>
      <c r="G68" s="54"/>
      <c r="H68" s="57"/>
      <c r="I68" s="96"/>
      <c r="J68" s="70"/>
      <c r="S68" s="24"/>
      <c r="U68" s="54"/>
      <c r="W68" s="60"/>
      <c r="X68" s="24"/>
      <c r="Z68" s="24"/>
      <c r="AK68" s="24"/>
      <c r="BM68" s="60"/>
    </row>
    <row r="69" spans="1:65" ht="24" x14ac:dyDescent="0.25">
      <c r="A69" s="122" t="s">
        <v>559</v>
      </c>
      <c r="B69" s="96" t="s">
        <v>646</v>
      </c>
      <c r="C69" s="122"/>
      <c r="G69" s="54"/>
      <c r="H69" s="57"/>
      <c r="I69" s="96"/>
      <c r="J69" s="70"/>
      <c r="S69" s="24"/>
      <c r="U69" s="54"/>
      <c r="W69" s="60"/>
      <c r="X69" s="24"/>
      <c r="Z69" s="24"/>
      <c r="AK69" s="24"/>
      <c r="BM69" s="60"/>
    </row>
    <row r="70" spans="1:65" ht="24" x14ac:dyDescent="0.25">
      <c r="A70" s="122" t="s">
        <v>560</v>
      </c>
      <c r="B70" s="96" t="s">
        <v>647</v>
      </c>
      <c r="C70" s="122"/>
      <c r="G70" s="54"/>
      <c r="H70" s="57"/>
      <c r="I70" s="96"/>
      <c r="J70" s="70"/>
      <c r="S70" s="24"/>
      <c r="U70" s="54"/>
      <c r="W70" s="60"/>
      <c r="X70" s="24"/>
      <c r="Z70" s="24"/>
      <c r="BM70" s="60"/>
    </row>
    <row r="71" spans="1:65" ht="24" x14ac:dyDescent="0.25">
      <c r="A71" s="122" t="s">
        <v>561</v>
      </c>
      <c r="B71" s="96" t="s">
        <v>648</v>
      </c>
      <c r="C71" s="122"/>
      <c r="G71" s="54"/>
      <c r="H71" s="57"/>
      <c r="I71" s="96"/>
      <c r="J71" s="70"/>
      <c r="S71" s="24"/>
      <c r="U71" s="54"/>
      <c r="W71" s="60"/>
      <c r="X71" s="24"/>
      <c r="Z71" s="24"/>
      <c r="BM71" s="60"/>
    </row>
    <row r="72" spans="1:65" x14ac:dyDescent="0.25">
      <c r="A72" s="122" t="s">
        <v>562</v>
      </c>
      <c r="B72" s="95" t="s">
        <v>649</v>
      </c>
      <c r="C72" s="122"/>
      <c r="G72" s="54"/>
      <c r="H72" s="57"/>
      <c r="I72" s="96"/>
      <c r="J72" s="70"/>
      <c r="S72" s="24"/>
      <c r="U72" s="54"/>
      <c r="W72" s="60"/>
      <c r="X72" s="24"/>
      <c r="Z72" s="24"/>
      <c r="BM72" s="60"/>
    </row>
    <row r="73" spans="1:65" x14ac:dyDescent="0.25">
      <c r="A73" s="122" t="s">
        <v>563</v>
      </c>
      <c r="B73" s="96" t="s">
        <v>650</v>
      </c>
      <c r="C73" s="122"/>
      <c r="E73" s="24"/>
      <c r="G73" s="54"/>
      <c r="H73" s="57"/>
      <c r="I73" s="96"/>
      <c r="J73" s="70"/>
      <c r="S73" s="24"/>
      <c r="U73" s="54"/>
      <c r="W73" s="60"/>
      <c r="X73" s="24"/>
      <c r="Z73" s="24"/>
      <c r="BM73" s="60"/>
    </row>
    <row r="74" spans="1:65" ht="24" x14ac:dyDescent="0.25">
      <c r="A74" s="122" t="s">
        <v>564</v>
      </c>
      <c r="B74" s="96" t="s">
        <v>651</v>
      </c>
      <c r="C74" s="122"/>
      <c r="G74" s="54"/>
      <c r="H74" s="57"/>
      <c r="I74" s="96"/>
      <c r="J74" s="70"/>
      <c r="S74" s="24"/>
      <c r="U74" s="54"/>
      <c r="W74" s="60"/>
      <c r="X74" s="24"/>
      <c r="Z74" s="24"/>
      <c r="BM74" s="60"/>
    </row>
    <row r="75" spans="1:65" ht="24" x14ac:dyDescent="0.25">
      <c r="A75" s="122" t="s">
        <v>565</v>
      </c>
      <c r="B75" s="96" t="s">
        <v>652</v>
      </c>
      <c r="C75" s="122"/>
      <c r="G75" s="54"/>
      <c r="H75" s="57"/>
      <c r="I75" s="95"/>
      <c r="S75" s="24"/>
      <c r="U75" s="54"/>
      <c r="W75" s="60"/>
      <c r="X75" s="24"/>
      <c r="Z75" s="24"/>
      <c r="BM75" s="60"/>
    </row>
    <row r="76" spans="1:65" x14ac:dyDescent="0.25">
      <c r="A76" s="122" t="s">
        <v>566</v>
      </c>
      <c r="B76" s="96" t="s">
        <v>653</v>
      </c>
      <c r="C76" s="122"/>
      <c r="G76" s="54"/>
      <c r="H76" s="57"/>
      <c r="I76" s="96"/>
      <c r="S76" s="24"/>
      <c r="U76" s="54"/>
      <c r="W76" s="60"/>
      <c r="X76" s="24"/>
      <c r="Z76" s="24"/>
      <c r="BM76" s="60"/>
    </row>
    <row r="77" spans="1:65" ht="24" x14ac:dyDescent="0.25">
      <c r="A77" s="122" t="s">
        <v>567</v>
      </c>
      <c r="B77" s="96" t="s">
        <v>654</v>
      </c>
      <c r="C77" s="122"/>
      <c r="G77" s="54"/>
      <c r="H77" s="57"/>
      <c r="I77" s="96"/>
      <c r="S77" s="24"/>
      <c r="W77"/>
      <c r="X77" s="24"/>
      <c r="Z77" s="24"/>
      <c r="BM77"/>
    </row>
    <row r="78" spans="1:65" x14ac:dyDescent="0.25">
      <c r="A78" s="122" t="s">
        <v>568</v>
      </c>
      <c r="B78" s="96" t="s">
        <v>655</v>
      </c>
      <c r="C78" s="122"/>
      <c r="G78" s="54"/>
      <c r="H78" s="57"/>
      <c r="I78" s="96"/>
      <c r="S78" s="24"/>
      <c r="W78"/>
      <c r="X78" s="24"/>
      <c r="Z78" s="24"/>
      <c r="BM78"/>
    </row>
    <row r="79" spans="1:65" ht="24" x14ac:dyDescent="0.25">
      <c r="A79" s="122" t="s">
        <v>569</v>
      </c>
      <c r="B79" s="96" t="s">
        <v>656</v>
      </c>
      <c r="C79" s="122"/>
      <c r="G79" s="54"/>
      <c r="H79" s="57"/>
      <c r="I79" s="96"/>
      <c r="S79" s="24"/>
      <c r="W79"/>
      <c r="X79" s="24"/>
      <c r="Z79" s="24"/>
      <c r="BM79"/>
    </row>
    <row r="80" spans="1:65" x14ac:dyDescent="0.25">
      <c r="A80" s="122" t="s">
        <v>570</v>
      </c>
      <c r="B80" s="96" t="s">
        <v>657</v>
      </c>
      <c r="C80" s="122"/>
      <c r="G80" s="54"/>
      <c r="H80" s="57"/>
      <c r="I80" s="96"/>
      <c r="S80" s="24"/>
      <c r="W80"/>
      <c r="X80" s="24"/>
      <c r="Z80" s="24"/>
      <c r="BM80"/>
    </row>
    <row r="81" spans="1:65" ht="24" x14ac:dyDescent="0.25">
      <c r="A81" s="122" t="s">
        <v>571</v>
      </c>
      <c r="B81" s="96" t="s">
        <v>658</v>
      </c>
      <c r="C81" s="122"/>
      <c r="G81" s="54"/>
      <c r="H81" s="57"/>
      <c r="I81" s="96"/>
      <c r="S81" s="24"/>
      <c r="W81"/>
      <c r="X81" s="24"/>
      <c r="BM81"/>
    </row>
    <row r="82" spans="1:65" ht="24" x14ac:dyDescent="0.25">
      <c r="A82" s="122" t="s">
        <v>572</v>
      </c>
      <c r="B82" s="96" t="s">
        <v>659</v>
      </c>
      <c r="C82" s="122"/>
      <c r="G82" s="54"/>
      <c r="H82" s="57"/>
      <c r="I82" s="95"/>
      <c r="S82" s="24"/>
      <c r="W82"/>
      <c r="X82" s="24"/>
      <c r="BM82"/>
    </row>
    <row r="83" spans="1:65" x14ac:dyDescent="0.25">
      <c r="A83" s="122" t="s">
        <v>573</v>
      </c>
      <c r="B83" s="96" t="s">
        <v>660</v>
      </c>
      <c r="C83" s="122"/>
      <c r="G83" s="54"/>
      <c r="H83" s="57"/>
      <c r="I83" s="96"/>
      <c r="S83" s="24"/>
      <c r="X83" s="24"/>
    </row>
    <row r="84" spans="1:65" x14ac:dyDescent="0.25">
      <c r="A84" s="122" t="s">
        <v>574</v>
      </c>
      <c r="B84" s="96" t="s">
        <v>610</v>
      </c>
      <c r="C84" s="122"/>
      <c r="G84" s="54"/>
      <c r="H84" s="57"/>
      <c r="I84" s="96"/>
      <c r="X84" s="24"/>
    </row>
    <row r="85" spans="1:65" x14ac:dyDescent="0.25">
      <c r="A85" s="122" t="s">
        <v>575</v>
      </c>
      <c r="B85" s="96" t="s">
        <v>661</v>
      </c>
      <c r="C85" s="122"/>
      <c r="G85" s="54"/>
      <c r="H85" s="57"/>
      <c r="I85" s="96"/>
      <c r="X85" s="24"/>
    </row>
    <row r="86" spans="1:65" ht="24" x14ac:dyDescent="0.25">
      <c r="A86" s="122" t="s">
        <v>576</v>
      </c>
      <c r="B86" s="96" t="s">
        <v>662</v>
      </c>
      <c r="C86" s="122"/>
      <c r="G86" s="54"/>
      <c r="H86" s="57"/>
      <c r="I86" s="96"/>
      <c r="X86" s="24"/>
    </row>
    <row r="87" spans="1:65" x14ac:dyDescent="0.25">
      <c r="A87" s="122" t="s">
        <v>577</v>
      </c>
      <c r="B87" s="96" t="s">
        <v>663</v>
      </c>
      <c r="C87" s="122"/>
      <c r="G87" s="54"/>
      <c r="H87" s="57"/>
      <c r="I87" s="96"/>
    </row>
    <row r="88" spans="1:65" x14ac:dyDescent="0.25">
      <c r="A88" s="122" t="s">
        <v>578</v>
      </c>
      <c r="B88" s="96" t="s">
        <v>664</v>
      </c>
      <c r="C88" s="122"/>
      <c r="G88" s="54"/>
      <c r="H88" s="57"/>
      <c r="I88" s="96"/>
    </row>
    <row r="89" spans="1:65" ht="24" x14ac:dyDescent="0.25">
      <c r="A89" s="122" t="s">
        <v>579</v>
      </c>
      <c r="B89" s="96" t="s">
        <v>665</v>
      </c>
      <c r="C89" s="122"/>
      <c r="G89" s="54"/>
      <c r="H89" s="57"/>
      <c r="I89" s="96"/>
    </row>
    <row r="90" spans="1:65" x14ac:dyDescent="0.25">
      <c r="A90" s="122" t="s">
        <v>580</v>
      </c>
      <c r="B90" s="96" t="s">
        <v>666</v>
      </c>
      <c r="C90" s="122"/>
      <c r="G90" s="54"/>
      <c r="H90" s="57"/>
      <c r="I90" s="96"/>
    </row>
    <row r="91" spans="1:65" x14ac:dyDescent="0.25">
      <c r="A91" s="122" t="s">
        <v>581</v>
      </c>
      <c r="B91" s="96" t="s">
        <v>667</v>
      </c>
      <c r="C91" s="122"/>
      <c r="G91" s="54"/>
      <c r="H91" s="57"/>
      <c r="I91" s="96"/>
    </row>
    <row r="92" spans="1:65" x14ac:dyDescent="0.25">
      <c r="A92" s="122" t="s">
        <v>582</v>
      </c>
      <c r="B92" s="96" t="s">
        <v>668</v>
      </c>
      <c r="C92" s="122"/>
      <c r="G92" s="54"/>
      <c r="H92" s="57"/>
      <c r="I92" s="96"/>
    </row>
    <row r="93" spans="1:65" x14ac:dyDescent="0.25">
      <c r="A93" s="122" t="s">
        <v>583</v>
      </c>
      <c r="B93" s="123" t="s">
        <v>669</v>
      </c>
      <c r="C93" s="122"/>
      <c r="G93" s="54"/>
      <c r="H93" s="57"/>
      <c r="I93" s="96"/>
    </row>
    <row r="94" spans="1:65" x14ac:dyDescent="0.25">
      <c r="A94" s="122" t="s">
        <v>584</v>
      </c>
      <c r="B94" s="123" t="s">
        <v>670</v>
      </c>
      <c r="C94" s="122"/>
      <c r="G94" s="54"/>
      <c r="H94" s="57"/>
      <c r="I94" s="96"/>
    </row>
    <row r="95" spans="1:65" x14ac:dyDescent="0.25">
      <c r="A95" s="122" t="s">
        <v>585</v>
      </c>
      <c r="B95" s="123" t="s">
        <v>671</v>
      </c>
      <c r="C95" s="122"/>
      <c r="G95" s="54"/>
      <c r="H95" s="57"/>
      <c r="I95" s="96"/>
    </row>
    <row r="96" spans="1:65" x14ac:dyDescent="0.25">
      <c r="A96" s="122" t="s">
        <v>586</v>
      </c>
      <c r="B96" s="123" t="s">
        <v>672</v>
      </c>
      <c r="C96" s="122"/>
      <c r="G96" s="54"/>
      <c r="H96" s="57"/>
      <c r="I96" s="96"/>
    </row>
    <row r="97" spans="1:12" x14ac:dyDescent="0.25">
      <c r="A97" s="122" t="s">
        <v>587</v>
      </c>
      <c r="B97" s="123" t="s">
        <v>673</v>
      </c>
      <c r="C97" s="122"/>
      <c r="G97" s="54"/>
      <c r="H97" s="57"/>
      <c r="I97" s="96"/>
    </row>
    <row r="98" spans="1:12" x14ac:dyDescent="0.25">
      <c r="A98" s="122" t="s">
        <v>588</v>
      </c>
      <c r="B98" s="123" t="s">
        <v>674</v>
      </c>
      <c r="C98" s="122"/>
      <c r="D98" s="70"/>
      <c r="G98" s="54"/>
      <c r="H98" s="57"/>
      <c r="I98" s="96"/>
    </row>
    <row r="99" spans="1:12" ht="30" x14ac:dyDescent="0.25">
      <c r="A99" s="121" t="s">
        <v>589</v>
      </c>
      <c r="B99" s="124" t="s">
        <v>675</v>
      </c>
      <c r="C99" s="121"/>
      <c r="D99" s="70"/>
      <c r="G99" s="54"/>
      <c r="H99" s="57"/>
      <c r="I99" s="96"/>
    </row>
    <row r="100" spans="1:12" ht="45" x14ac:dyDescent="0.25">
      <c r="A100" s="124" t="s">
        <v>590</v>
      </c>
      <c r="B100" s="124" t="s">
        <v>676</v>
      </c>
      <c r="C100" s="124"/>
      <c r="D100" s="70"/>
      <c r="G100" s="54"/>
    </row>
    <row r="101" spans="1:12" x14ac:dyDescent="0.25">
      <c r="A101" s="124" t="s">
        <v>591</v>
      </c>
      <c r="B101" s="124" t="s">
        <v>677</v>
      </c>
      <c r="C101" s="124"/>
      <c r="G101" s="54"/>
    </row>
    <row r="102" spans="1:12" x14ac:dyDescent="0.25">
      <c r="A102" s="7" t="s">
        <v>422</v>
      </c>
      <c r="B102" s="7"/>
      <c r="C102" s="124"/>
      <c r="G102" s="54"/>
    </row>
    <row r="103" spans="1:12" x14ac:dyDescent="0.25">
      <c r="A103" s="7" t="s">
        <v>423</v>
      </c>
      <c r="B103" s="7"/>
      <c r="C103" s="124"/>
      <c r="G103" s="54"/>
    </row>
    <row r="104" spans="1:12" x14ac:dyDescent="0.25">
      <c r="A104" s="7" t="s">
        <v>424</v>
      </c>
      <c r="B104" s="7"/>
      <c r="C104" s="124"/>
      <c r="G104" s="54"/>
    </row>
    <row r="105" spans="1:12" x14ac:dyDescent="0.25">
      <c r="A105" s="7" t="s">
        <v>425</v>
      </c>
      <c r="B105" s="7"/>
      <c r="C105" s="124"/>
      <c r="G105" s="54"/>
    </row>
    <row r="106" spans="1:12" x14ac:dyDescent="0.25">
      <c r="A106" s="7" t="s">
        <v>693</v>
      </c>
      <c r="B106" s="7"/>
      <c r="C106" s="124"/>
      <c r="G106" s="54"/>
    </row>
    <row r="107" spans="1:12" x14ac:dyDescent="0.25">
      <c r="A107" s="7" t="s">
        <v>694</v>
      </c>
      <c r="B107" s="7"/>
      <c r="C107" s="124"/>
      <c r="G107" s="54"/>
    </row>
    <row r="108" spans="1:12" x14ac:dyDescent="0.25">
      <c r="A108" s="7" t="s">
        <v>426</v>
      </c>
      <c r="B108" s="7"/>
      <c r="C108" s="124"/>
      <c r="G108" s="54"/>
    </row>
    <row r="109" spans="1:12" x14ac:dyDescent="0.25">
      <c r="A109" s="29" t="s">
        <v>708</v>
      </c>
      <c r="B109" s="29" t="s">
        <v>709</v>
      </c>
      <c r="C109" s="29"/>
      <c r="G109" s="54"/>
    </row>
    <row r="110" spans="1:12" x14ac:dyDescent="0.25">
      <c r="A110" s="29" t="s">
        <v>710</v>
      </c>
      <c r="B110" s="29" t="s">
        <v>711</v>
      </c>
      <c r="C110" s="29"/>
      <c r="G110" s="118"/>
    </row>
    <row r="111" spans="1:12" x14ac:dyDescent="0.25">
      <c r="A111" s="29" t="s">
        <v>712</v>
      </c>
      <c r="B111" s="29" t="s">
        <v>713</v>
      </c>
      <c r="C111" s="29"/>
      <c r="G111" s="118"/>
      <c r="L111" s="70"/>
    </row>
    <row r="112" spans="1:12" x14ac:dyDescent="0.25">
      <c r="A112" s="29" t="s">
        <v>714</v>
      </c>
      <c r="B112" s="29" t="s">
        <v>715</v>
      </c>
      <c r="C112" s="29"/>
      <c r="E112" s="118"/>
      <c r="J112" s="70"/>
    </row>
    <row r="113" spans="1:10" x14ac:dyDescent="0.25">
      <c r="A113" s="29" t="s">
        <v>716</v>
      </c>
      <c r="B113" s="29" t="s">
        <v>717</v>
      </c>
      <c r="C113" s="29"/>
      <c r="E113" s="118"/>
      <c r="J113" s="70"/>
    </row>
    <row r="114" spans="1:10" x14ac:dyDescent="0.25">
      <c r="A114" s="29" t="s">
        <v>718</v>
      </c>
      <c r="B114" s="29" t="s">
        <v>719</v>
      </c>
      <c r="C114" s="29"/>
      <c r="E114" s="118"/>
      <c r="J114" s="70"/>
    </row>
    <row r="115" spans="1:10" x14ac:dyDescent="0.25">
      <c r="A115" s="29" t="s">
        <v>743</v>
      </c>
      <c r="B115" s="29" t="s">
        <v>758</v>
      </c>
      <c r="C115" s="29"/>
      <c r="E115" s="118"/>
      <c r="J115" s="70"/>
    </row>
    <row r="116" spans="1:10" x14ac:dyDescent="0.25">
      <c r="A116" s="29" t="s">
        <v>744</v>
      </c>
      <c r="B116" s="29" t="s">
        <v>759</v>
      </c>
      <c r="C116" s="29"/>
      <c r="E116" s="118"/>
      <c r="J116" s="70"/>
    </row>
    <row r="117" spans="1:10" x14ac:dyDescent="0.25">
      <c r="A117" s="29" t="s">
        <v>745</v>
      </c>
      <c r="B117" s="29" t="s">
        <v>760</v>
      </c>
      <c r="C117" s="29"/>
      <c r="E117" s="118"/>
      <c r="J117" s="70"/>
    </row>
    <row r="118" spans="1:10" x14ac:dyDescent="0.25">
      <c r="A118" s="29" t="s">
        <v>746</v>
      </c>
      <c r="B118" s="29" t="s">
        <v>761</v>
      </c>
      <c r="C118" s="29"/>
      <c r="E118" s="118"/>
      <c r="J118" s="70"/>
    </row>
    <row r="119" spans="1:10" x14ac:dyDescent="0.25">
      <c r="A119" s="42" t="s">
        <v>300</v>
      </c>
      <c r="B119" s="42" t="s">
        <v>301</v>
      </c>
      <c r="C119" s="121"/>
      <c r="E119" s="118"/>
      <c r="J119" s="70"/>
    </row>
    <row r="120" spans="1:10" x14ac:dyDescent="0.25">
      <c r="A120" s="42" t="s">
        <v>817</v>
      </c>
      <c r="B120" s="42" t="s">
        <v>819</v>
      </c>
      <c r="C120" s="121"/>
      <c r="E120" s="118"/>
      <c r="J120" s="70"/>
    </row>
    <row r="121" spans="1:10" x14ac:dyDescent="0.25">
      <c r="A121" s="42" t="s">
        <v>818</v>
      </c>
      <c r="B121" s="42" t="s">
        <v>820</v>
      </c>
      <c r="C121" s="121"/>
      <c r="E121" s="118"/>
      <c r="J121" s="70"/>
    </row>
    <row r="122" spans="1:10" x14ac:dyDescent="0.25">
      <c r="A122" s="42" t="s">
        <v>798</v>
      </c>
      <c r="B122" s="42" t="s">
        <v>816</v>
      </c>
      <c r="C122" s="121"/>
      <c r="E122" s="118"/>
      <c r="J122" s="70"/>
    </row>
    <row r="123" spans="1:10" x14ac:dyDescent="0.25">
      <c r="A123" s="7" t="s">
        <v>381</v>
      </c>
      <c r="B123" s="7" t="s">
        <v>382</v>
      </c>
      <c r="C123" s="121"/>
      <c r="E123" s="118"/>
      <c r="J123" s="70"/>
    </row>
    <row r="124" spans="1:10" x14ac:dyDescent="0.25">
      <c r="A124" s="7" t="s">
        <v>799</v>
      </c>
      <c r="B124" s="7" t="s">
        <v>811</v>
      </c>
      <c r="C124" s="121"/>
      <c r="D124" s="70"/>
      <c r="E124" s="118"/>
      <c r="J124" s="70"/>
    </row>
    <row r="125" spans="1:10" x14ac:dyDescent="0.25">
      <c r="A125" s="7" t="s">
        <v>800</v>
      </c>
      <c r="B125" s="7" t="s">
        <v>812</v>
      </c>
      <c r="C125" s="121"/>
      <c r="D125" s="70"/>
      <c r="E125" s="118"/>
      <c r="J125" s="70"/>
    </row>
    <row r="126" spans="1:10" x14ac:dyDescent="0.25">
      <c r="A126" s="7" t="s">
        <v>801</v>
      </c>
      <c r="B126" s="7" t="s">
        <v>813</v>
      </c>
      <c r="C126" s="121"/>
      <c r="D126" s="70"/>
      <c r="E126" s="118"/>
      <c r="H126" s="7"/>
      <c r="I126" s="7"/>
      <c r="J126" s="70"/>
    </row>
    <row r="127" spans="1:10" x14ac:dyDescent="0.25">
      <c r="A127" s="7" t="s">
        <v>802</v>
      </c>
      <c r="B127" s="7" t="s">
        <v>814</v>
      </c>
      <c r="C127" s="121"/>
      <c r="D127" s="70"/>
      <c r="E127" s="54"/>
      <c r="J127" s="70"/>
    </row>
    <row r="128" spans="1:10" x14ac:dyDescent="0.25">
      <c r="A128" s="7" t="s">
        <v>803</v>
      </c>
      <c r="B128" s="7" t="s">
        <v>815</v>
      </c>
      <c r="C128" s="121"/>
      <c r="D128" s="70"/>
      <c r="E128" s="54"/>
    </row>
    <row r="129" spans="1:7" x14ac:dyDescent="0.25">
      <c r="A129" s="7" t="s">
        <v>804</v>
      </c>
      <c r="B129" s="7"/>
      <c r="C129" s="121"/>
      <c r="D129" s="70"/>
      <c r="E129" s="54"/>
    </row>
    <row r="130" spans="1:7" x14ac:dyDescent="0.25">
      <c r="A130" s="7" t="s">
        <v>805</v>
      </c>
      <c r="B130" s="7"/>
      <c r="C130" s="121"/>
      <c r="E130" s="54"/>
    </row>
    <row r="131" spans="1:7" x14ac:dyDescent="0.25">
      <c r="A131" s="7" t="s">
        <v>806</v>
      </c>
      <c r="B131" s="7"/>
      <c r="C131" s="127"/>
      <c r="E131" s="54"/>
      <c r="F131" s="58"/>
    </row>
    <row r="132" spans="1:7" x14ac:dyDescent="0.25">
      <c r="A132" s="7" t="s">
        <v>807</v>
      </c>
      <c r="B132" s="7"/>
      <c r="C132"/>
      <c r="E132" s="54"/>
      <c r="F132" s="58"/>
    </row>
    <row r="133" spans="1:7" x14ac:dyDescent="0.25">
      <c r="A133" s="7" t="s">
        <v>808</v>
      </c>
      <c r="C133"/>
      <c r="E133" s="54"/>
      <c r="F133" s="58"/>
    </row>
    <row r="134" spans="1:7" x14ac:dyDescent="0.25">
      <c r="A134" s="7" t="s">
        <v>809</v>
      </c>
      <c r="C134"/>
      <c r="E134" s="54"/>
      <c r="F134" s="58"/>
      <c r="G134" s="29"/>
    </row>
    <row r="135" spans="1:7" x14ac:dyDescent="0.25">
      <c r="A135" s="7" t="s">
        <v>695</v>
      </c>
      <c r="B135" s="97" t="s">
        <v>678</v>
      </c>
      <c r="C135"/>
      <c r="E135" s="54"/>
      <c r="F135" s="26"/>
      <c r="G135" s="29"/>
    </row>
    <row r="136" spans="1:7" x14ac:dyDescent="0.25">
      <c r="A136" s="7" t="s">
        <v>696</v>
      </c>
      <c r="B136" s="97" t="s">
        <v>679</v>
      </c>
      <c r="C136"/>
      <c r="E136" s="54"/>
      <c r="F136" s="26"/>
      <c r="G136" s="29"/>
    </row>
    <row r="137" spans="1:7" x14ac:dyDescent="0.25">
      <c r="A137" s="7" t="s">
        <v>428</v>
      </c>
      <c r="B137" s="26" t="s">
        <v>698</v>
      </c>
      <c r="C137"/>
      <c r="E137" s="54"/>
      <c r="F137" s="26"/>
      <c r="G137" s="29"/>
    </row>
    <row r="138" spans="1:7" x14ac:dyDescent="0.25">
      <c r="A138" s="7" t="s">
        <v>436</v>
      </c>
      <c r="B138" s="29" t="s">
        <v>699</v>
      </c>
      <c r="C138"/>
      <c r="E138" s="54"/>
      <c r="F138" s="26"/>
      <c r="G138" s="26"/>
    </row>
    <row r="139" spans="1:7" x14ac:dyDescent="0.25">
      <c r="A139" s="58" t="s">
        <v>430</v>
      </c>
      <c r="B139" s="29" t="s">
        <v>840</v>
      </c>
      <c r="C139" s="8"/>
      <c r="E139" s="54"/>
      <c r="F139" s="26"/>
      <c r="G139" s="26"/>
    </row>
    <row r="140" spans="1:7" x14ac:dyDescent="0.25">
      <c r="A140" s="26" t="s">
        <v>821</v>
      </c>
      <c r="B140" s="29" t="s">
        <v>700</v>
      </c>
      <c r="E140" s="54"/>
      <c r="F140" s="26"/>
      <c r="G140" s="26"/>
    </row>
    <row r="141" spans="1:7" x14ac:dyDescent="0.25">
      <c r="A141" s="26" t="s">
        <v>843</v>
      </c>
      <c r="B141" s="29" t="s">
        <v>844</v>
      </c>
      <c r="E141" s="54"/>
      <c r="F141" s="26"/>
      <c r="G141" s="26"/>
    </row>
    <row r="142" spans="1:7" x14ac:dyDescent="0.25">
      <c r="A142" s="26" t="s">
        <v>432</v>
      </c>
      <c r="B142" s="29" t="s">
        <v>701</v>
      </c>
      <c r="C142" s="8"/>
      <c r="E142" s="54"/>
      <c r="F142" s="26"/>
      <c r="G142" s="26"/>
    </row>
    <row r="143" spans="1:7" x14ac:dyDescent="0.25">
      <c r="A143" s="29" t="s">
        <v>720</v>
      </c>
      <c r="B143" s="29" t="s">
        <v>720</v>
      </c>
      <c r="C143" s="8"/>
      <c r="D143" s="8"/>
      <c r="E143" s="54"/>
      <c r="F143" s="26"/>
      <c r="G143" s="26"/>
    </row>
    <row r="144" spans="1:7" x14ac:dyDescent="0.25">
      <c r="A144" s="29" t="s">
        <v>721</v>
      </c>
      <c r="B144" s="29" t="s">
        <v>721</v>
      </c>
      <c r="C144"/>
      <c r="D144"/>
      <c r="E144" s="54"/>
      <c r="F144" s="26"/>
      <c r="G144" s="26"/>
    </row>
    <row r="145" spans="1:11" x14ac:dyDescent="0.25">
      <c r="A145" s="29" t="s">
        <v>722</v>
      </c>
      <c r="B145" s="29" t="s">
        <v>722</v>
      </c>
      <c r="C145"/>
      <c r="D145"/>
      <c r="E145" s="54"/>
      <c r="F145" s="58"/>
      <c r="G145" s="29"/>
    </row>
    <row r="146" spans="1:11" x14ac:dyDescent="0.25">
      <c r="A146" s="29" t="s">
        <v>723</v>
      </c>
      <c r="B146" s="29" t="s">
        <v>723</v>
      </c>
      <c r="C146"/>
      <c r="D146"/>
      <c r="E146" s="54"/>
      <c r="F146" s="58"/>
      <c r="G146" s="29"/>
      <c r="K146" s="55"/>
    </row>
    <row r="147" spans="1:11" x14ac:dyDescent="0.25">
      <c r="A147" s="29" t="s">
        <v>724</v>
      </c>
      <c r="B147" s="29" t="s">
        <v>724</v>
      </c>
      <c r="C147"/>
      <c r="D147"/>
      <c r="E147" s="54"/>
      <c r="F147" s="29"/>
      <c r="G147" s="29"/>
      <c r="K147" s="55"/>
    </row>
    <row r="148" spans="1:11" x14ac:dyDescent="0.25">
      <c r="A148" s="29" t="s">
        <v>725</v>
      </c>
      <c r="B148" s="29" t="s">
        <v>725</v>
      </c>
      <c r="E148" s="54"/>
      <c r="F148" s="26"/>
      <c r="G148" s="26"/>
      <c r="K148" s="55"/>
    </row>
    <row r="149" spans="1:11" x14ac:dyDescent="0.25">
      <c r="A149" s="29" t="s">
        <v>726</v>
      </c>
      <c r="B149" s="29" t="s">
        <v>726</v>
      </c>
      <c r="C149"/>
      <c r="E149" s="54"/>
      <c r="F149" s="26"/>
      <c r="G149" s="26"/>
      <c r="K149" s="55"/>
    </row>
    <row r="150" spans="1:11" x14ac:dyDescent="0.25">
      <c r="A150" s="29" t="s">
        <v>727</v>
      </c>
      <c r="B150" s="29" t="s">
        <v>727</v>
      </c>
      <c r="E150" s="54"/>
      <c r="F150" s="26"/>
      <c r="G150" s="26"/>
      <c r="K150" s="55"/>
    </row>
    <row r="151" spans="1:11" x14ac:dyDescent="0.25">
      <c r="A151" s="29" t="s">
        <v>728</v>
      </c>
      <c r="B151" s="29" t="s">
        <v>728</v>
      </c>
      <c r="C151"/>
      <c r="E151" s="26"/>
      <c r="F151" s="26"/>
      <c r="G151" s="26"/>
      <c r="K151" s="55"/>
    </row>
    <row r="152" spans="1:11" x14ac:dyDescent="0.25">
      <c r="A152" s="29" t="s">
        <v>729</v>
      </c>
      <c r="B152" s="29" t="s">
        <v>729</v>
      </c>
      <c r="C152"/>
      <c r="E152" s="26"/>
      <c r="F152" s="26"/>
      <c r="G152" s="26"/>
      <c r="K152" s="55"/>
    </row>
    <row r="153" spans="1:11" x14ac:dyDescent="0.25">
      <c r="A153" s="29" t="s">
        <v>594</v>
      </c>
      <c r="B153" s="97" t="s">
        <v>680</v>
      </c>
      <c r="C153"/>
      <c r="E153" s="26"/>
      <c r="F153" s="26"/>
      <c r="G153" s="26"/>
      <c r="K153" s="55"/>
    </row>
    <row r="154" spans="1:11" x14ac:dyDescent="0.25">
      <c r="A154" s="29" t="s">
        <v>697</v>
      </c>
      <c r="B154" s="97" t="s">
        <v>681</v>
      </c>
      <c r="C154"/>
      <c r="E154" s="26"/>
      <c r="F154" s="26"/>
      <c r="G154" s="26"/>
      <c r="K154" s="55"/>
    </row>
    <row r="155" spans="1:11" x14ac:dyDescent="0.25">
      <c r="A155" s="29" t="s">
        <v>434</v>
      </c>
      <c r="B155" s="97" t="s">
        <v>702</v>
      </c>
      <c r="C155"/>
      <c r="E155" s="26"/>
      <c r="F155" s="26"/>
      <c r="G155" s="26"/>
    </row>
    <row r="156" spans="1:11" x14ac:dyDescent="0.25">
      <c r="A156" s="29" t="s">
        <v>444</v>
      </c>
      <c r="B156" s="97" t="s">
        <v>682</v>
      </c>
      <c r="C156"/>
      <c r="E156" s="26"/>
      <c r="F156" s="26"/>
      <c r="G156" s="26"/>
    </row>
    <row r="157" spans="1:11" x14ac:dyDescent="0.25">
      <c r="A157" s="29" t="s">
        <v>707</v>
      </c>
      <c r="B157" s="42" t="s">
        <v>766</v>
      </c>
      <c r="C157"/>
      <c r="E157" s="54"/>
      <c r="F157" s="26"/>
      <c r="G157" s="26"/>
    </row>
    <row r="158" spans="1:11" x14ac:dyDescent="0.25">
      <c r="A158" s="29" t="s">
        <v>747</v>
      </c>
      <c r="B158" t="s">
        <v>763</v>
      </c>
      <c r="C158"/>
      <c r="E158" s="54"/>
      <c r="F158" s="29"/>
      <c r="G158" s="29"/>
    </row>
    <row r="159" spans="1:11" x14ac:dyDescent="0.25">
      <c r="A159" s="29" t="s">
        <v>748</v>
      </c>
      <c r="B159" t="s">
        <v>748</v>
      </c>
      <c r="C159"/>
      <c r="E159" s="54"/>
      <c r="F159" s="29"/>
      <c r="G159" s="29"/>
    </row>
    <row r="160" spans="1:11" x14ac:dyDescent="0.25">
      <c r="A160" s="29" t="s">
        <v>749</v>
      </c>
      <c r="B160" t="s">
        <v>749</v>
      </c>
      <c r="C160" s="55"/>
      <c r="E160" s="54"/>
      <c r="F160" s="29"/>
      <c r="G160" s="29"/>
    </row>
    <row r="161" spans="1:2" x14ac:dyDescent="0.25">
      <c r="A161" s="29" t="s">
        <v>750</v>
      </c>
      <c r="B161" t="s">
        <v>750</v>
      </c>
    </row>
    <row r="162" spans="1:2" x14ac:dyDescent="0.25">
      <c r="A162" s="29" t="s">
        <v>445</v>
      </c>
    </row>
    <row r="163" spans="1:2" x14ac:dyDescent="0.25">
      <c r="A163" s="29" t="s">
        <v>595</v>
      </c>
      <c r="B163" s="97" t="s">
        <v>683</v>
      </c>
    </row>
    <row r="164" spans="1:2" x14ac:dyDescent="0.25">
      <c r="A164" s="29" t="s">
        <v>419</v>
      </c>
      <c r="B164" s="55" t="s">
        <v>420</v>
      </c>
    </row>
    <row r="206" spans="1:7" x14ac:dyDescent="0.25">
      <c r="E206" t="s">
        <v>412</v>
      </c>
      <c r="F206" s="42" t="str">
        <f>"tf_"&amp;E206</f>
        <v>tf_F19_HighSkilledLab</v>
      </c>
      <c r="G206" s="42" t="s">
        <v>437</v>
      </c>
    </row>
    <row r="207" spans="1:7" x14ac:dyDescent="0.25">
      <c r="A207" s="25"/>
      <c r="E207" t="s">
        <v>413</v>
      </c>
      <c r="F207" s="42" t="str">
        <f t="shared" ref="F207:F237" si="0">"tf_"&amp;E207</f>
        <v>tf_F19_SemiSkilledLab</v>
      </c>
      <c r="G207" s="42" t="s">
        <v>438</v>
      </c>
    </row>
    <row r="208" spans="1:7" x14ac:dyDescent="0.25">
      <c r="A208" s="25"/>
      <c r="B208" s="24"/>
      <c r="E208" t="s">
        <v>414</v>
      </c>
      <c r="F208" s="42" t="str">
        <f t="shared" si="0"/>
        <v>tf_F19_LowSkilledLab</v>
      </c>
      <c r="G208" s="42" t="s">
        <v>439</v>
      </c>
    </row>
    <row r="209" spans="1:7" x14ac:dyDescent="0.25">
      <c r="A209" s="25"/>
      <c r="B209" s="24"/>
      <c r="E209" t="s">
        <v>415</v>
      </c>
      <c r="F209" s="42" t="str">
        <f t="shared" si="0"/>
        <v>tf_F19_UnskilledLab</v>
      </c>
      <c r="G209" s="42" t="s">
        <v>440</v>
      </c>
    </row>
    <row r="210" spans="1:7" x14ac:dyDescent="0.25">
      <c r="A210" s="25"/>
      <c r="B210" s="24"/>
      <c r="E210" t="s">
        <v>450</v>
      </c>
      <c r="F210" s="42" t="str">
        <f t="shared" si="0"/>
        <v>tf_F19_W_AgriLab</v>
      </c>
      <c r="G210" s="42" t="s">
        <v>465</v>
      </c>
    </row>
    <row r="211" spans="1:7" x14ac:dyDescent="0.25">
      <c r="B211" s="24"/>
      <c r="E211" t="s">
        <v>451</v>
      </c>
      <c r="F211" s="42" t="str">
        <f t="shared" si="0"/>
        <v>tf_F19_C_AgriLab</v>
      </c>
      <c r="G211" s="42" t="s">
        <v>466</v>
      </c>
    </row>
    <row r="212" spans="1:7" x14ac:dyDescent="0.25">
      <c r="B212" s="24"/>
      <c r="E212" t="s">
        <v>452</v>
      </c>
      <c r="F212" s="42" t="str">
        <f t="shared" si="0"/>
        <v>tf_F19_E_AgriLab</v>
      </c>
      <c r="G212" s="42" t="s">
        <v>467</v>
      </c>
    </row>
    <row r="213" spans="1:7" x14ac:dyDescent="0.25">
      <c r="B213" s="24"/>
      <c r="E213" t="s">
        <v>453</v>
      </c>
      <c r="F213" s="42" t="str">
        <f t="shared" si="0"/>
        <v>tf_F19_SE_AgriLab</v>
      </c>
      <c r="G213" s="42" t="s">
        <v>468</v>
      </c>
    </row>
    <row r="214" spans="1:7" x14ac:dyDescent="0.25">
      <c r="E214" t="s">
        <v>454</v>
      </c>
      <c r="F214" s="42" t="str">
        <f t="shared" si="0"/>
        <v>tf_F19_SW_AgriLab</v>
      </c>
      <c r="G214" s="42" t="s">
        <v>469</v>
      </c>
    </row>
    <row r="215" spans="1:7" x14ac:dyDescent="0.25">
      <c r="E215" t="s">
        <v>416</v>
      </c>
      <c r="F215" s="42" t="str">
        <f t="shared" si="0"/>
        <v>tf_F19_PrivCapital</v>
      </c>
      <c r="G215" s="42" t="s">
        <v>441</v>
      </c>
    </row>
    <row r="216" spans="1:7" x14ac:dyDescent="0.25">
      <c r="C216" s="24"/>
      <c r="E216" t="s">
        <v>417</v>
      </c>
      <c r="F216" s="42" t="str">
        <f t="shared" si="0"/>
        <v>tf_F19_PubCapital</v>
      </c>
      <c r="G216" s="42" t="s">
        <v>442</v>
      </c>
    </row>
    <row r="217" spans="1:7" x14ac:dyDescent="0.25">
      <c r="C217" s="24"/>
      <c r="E217" t="s">
        <v>418</v>
      </c>
      <c r="F217" s="42" t="str">
        <f t="shared" si="0"/>
        <v>tf_F19_HydroCapital</v>
      </c>
      <c r="G217" s="42" t="s">
        <v>443</v>
      </c>
    </row>
    <row r="218" spans="1:7" x14ac:dyDescent="0.25">
      <c r="C218" s="24"/>
      <c r="E218" t="s">
        <v>455</v>
      </c>
      <c r="F218" s="42" t="str">
        <f t="shared" si="0"/>
        <v>tf_F19_W_AgriCapital</v>
      </c>
      <c r="G218" s="42" t="s">
        <v>470</v>
      </c>
    </row>
    <row r="219" spans="1:7" x14ac:dyDescent="0.25">
      <c r="C219" s="24"/>
      <c r="E219" t="s">
        <v>456</v>
      </c>
      <c r="F219" s="42" t="str">
        <f t="shared" si="0"/>
        <v>tf_F19_C_AgriCapital</v>
      </c>
      <c r="G219" s="42" t="s">
        <v>471</v>
      </c>
    </row>
    <row r="220" spans="1:7" x14ac:dyDescent="0.25">
      <c r="C220" s="24"/>
      <c r="E220" t="s">
        <v>457</v>
      </c>
      <c r="F220" s="42" t="str">
        <f t="shared" si="0"/>
        <v>tf_F19_E_AgriCapital</v>
      </c>
      <c r="G220" s="42" t="s">
        <v>472</v>
      </c>
    </row>
    <row r="221" spans="1:7" x14ac:dyDescent="0.25">
      <c r="C221" s="24"/>
      <c r="E221" t="s">
        <v>458</v>
      </c>
      <c r="F221" s="42" t="str">
        <f t="shared" si="0"/>
        <v>tf_F19_SE_AgriCapital</v>
      </c>
      <c r="G221" s="42" t="s">
        <v>473</v>
      </c>
    </row>
    <row r="222" spans="1:7" x14ac:dyDescent="0.25">
      <c r="E222" t="s">
        <v>459</v>
      </c>
      <c r="F222" s="42" t="str">
        <f t="shared" si="0"/>
        <v>tf_F19_SW_AgriCapital</v>
      </c>
      <c r="G222" s="42" t="s">
        <v>474</v>
      </c>
    </row>
    <row r="223" spans="1:7" x14ac:dyDescent="0.25">
      <c r="E223" t="s">
        <v>460</v>
      </c>
      <c r="F223" s="42" t="str">
        <f t="shared" si="0"/>
        <v>tf_F19_W_Livestock</v>
      </c>
      <c r="G223" s="42" t="s">
        <v>475</v>
      </c>
    </row>
    <row r="224" spans="1:7" x14ac:dyDescent="0.25">
      <c r="B224" s="24"/>
      <c r="E224" t="s">
        <v>461</v>
      </c>
      <c r="F224" s="42" t="str">
        <f t="shared" si="0"/>
        <v>tf_F19_C_Livestock</v>
      </c>
      <c r="G224" s="42" t="s">
        <v>476</v>
      </c>
    </row>
    <row r="225" spans="1:7" x14ac:dyDescent="0.25">
      <c r="B225" s="24"/>
      <c r="E225" t="s">
        <v>462</v>
      </c>
      <c r="F225" s="42" t="str">
        <f t="shared" si="0"/>
        <v>tf_F19_E_Livestock</v>
      </c>
      <c r="G225" s="42" t="s">
        <v>477</v>
      </c>
    </row>
    <row r="226" spans="1:7" x14ac:dyDescent="0.25">
      <c r="B226" s="24"/>
      <c r="E226" t="s">
        <v>463</v>
      </c>
      <c r="F226" s="42" t="str">
        <f t="shared" si="0"/>
        <v>tf_F19_SE_Livestock</v>
      </c>
      <c r="G226" s="42" t="s">
        <v>478</v>
      </c>
    </row>
    <row r="227" spans="1:7" x14ac:dyDescent="0.25">
      <c r="B227" s="24"/>
      <c r="E227" t="s">
        <v>464</v>
      </c>
      <c r="F227" s="42" t="str">
        <f t="shared" si="0"/>
        <v>tf_F19_SW_Livestock</v>
      </c>
      <c r="G227" s="42" t="s">
        <v>479</v>
      </c>
    </row>
    <row r="228" spans="1:7" x14ac:dyDescent="0.25">
      <c r="B228" s="24"/>
      <c r="E228" t="s">
        <v>480</v>
      </c>
      <c r="F228" s="42" t="str">
        <f t="shared" si="0"/>
        <v>tf_F19_W_Cropland</v>
      </c>
      <c r="G228" s="42" t="s">
        <v>490</v>
      </c>
    </row>
    <row r="229" spans="1:7" x14ac:dyDescent="0.25">
      <c r="A229" s="25"/>
      <c r="B229" s="24"/>
      <c r="E229" t="s">
        <v>481</v>
      </c>
      <c r="F229" s="42" t="str">
        <f t="shared" si="0"/>
        <v>tf_F19_C_Cropland</v>
      </c>
      <c r="G229" s="42" t="s">
        <v>491</v>
      </c>
    </row>
    <row r="230" spans="1:7" x14ac:dyDescent="0.25">
      <c r="A230" s="25"/>
      <c r="B230" s="24"/>
      <c r="E230" t="s">
        <v>482</v>
      </c>
      <c r="F230" s="42" t="str">
        <f t="shared" si="0"/>
        <v>tf_F19_E_Cropland</v>
      </c>
      <c r="G230" s="42" t="s">
        <v>492</v>
      </c>
    </row>
    <row r="231" spans="1:7" x14ac:dyDescent="0.25">
      <c r="A231" s="25"/>
      <c r="B231" s="24"/>
      <c r="E231" t="s">
        <v>483</v>
      </c>
      <c r="F231" s="42" t="str">
        <f t="shared" si="0"/>
        <v>tf_F19_SE_Cropland</v>
      </c>
      <c r="G231" s="42" t="s">
        <v>493</v>
      </c>
    </row>
    <row r="232" spans="1:7" x14ac:dyDescent="0.25">
      <c r="A232" s="24"/>
      <c r="B232" s="24"/>
      <c r="C232" s="24"/>
      <c r="E232" t="s">
        <v>484</v>
      </c>
      <c r="F232" s="42" t="str">
        <f t="shared" si="0"/>
        <v>tf_F19_SW_Cropland</v>
      </c>
      <c r="G232" s="42" t="s">
        <v>494</v>
      </c>
    </row>
    <row r="233" spans="1:7" x14ac:dyDescent="0.25">
      <c r="C233" s="24"/>
      <c r="E233" t="s">
        <v>485</v>
      </c>
      <c r="F233" s="42" t="str">
        <f t="shared" si="0"/>
        <v>tf_F19_W_Pastureland</v>
      </c>
      <c r="G233" s="42" t="s">
        <v>495</v>
      </c>
    </row>
    <row r="234" spans="1:7" x14ac:dyDescent="0.25">
      <c r="C234" s="24"/>
      <c r="E234" t="s">
        <v>486</v>
      </c>
      <c r="F234" s="42" t="str">
        <f t="shared" si="0"/>
        <v>tf_F19_C_Pastureland</v>
      </c>
      <c r="G234" s="42" t="s">
        <v>496</v>
      </c>
    </row>
    <row r="235" spans="1:7" x14ac:dyDescent="0.25">
      <c r="A235" s="24"/>
      <c r="B235" s="24"/>
      <c r="C235" s="24"/>
      <c r="E235" t="s">
        <v>487</v>
      </c>
      <c r="F235" s="42" t="str">
        <f t="shared" si="0"/>
        <v>tf_F19_E_Pastureland</v>
      </c>
      <c r="G235" s="42" t="s">
        <v>497</v>
      </c>
    </row>
    <row r="236" spans="1:7" x14ac:dyDescent="0.25">
      <c r="A236" s="24"/>
      <c r="B236" s="24"/>
      <c r="C236" s="24"/>
      <c r="E236" t="s">
        <v>488</v>
      </c>
      <c r="F236" s="42" t="str">
        <f t="shared" si="0"/>
        <v>tf_F19_SE_Pastureland</v>
      </c>
      <c r="G236" s="42" t="s">
        <v>498</v>
      </c>
    </row>
    <row r="237" spans="1:7" x14ac:dyDescent="0.25">
      <c r="A237" s="24"/>
      <c r="B237" s="24"/>
      <c r="C237" s="24"/>
      <c r="E237" t="s">
        <v>489</v>
      </c>
      <c r="F237" s="42" t="str">
        <f t="shared" si="0"/>
        <v>tf_F19_SW_Pastureland</v>
      </c>
      <c r="G237" s="42" t="s">
        <v>499</v>
      </c>
    </row>
    <row r="238" spans="1:7" x14ac:dyDescent="0.25">
      <c r="A238" s="24"/>
      <c r="B238" s="24"/>
      <c r="C238" s="24"/>
    </row>
    <row r="239" spans="1:7" x14ac:dyDescent="0.25">
      <c r="A239" s="24"/>
      <c r="B239" s="24"/>
      <c r="C239" s="24"/>
    </row>
    <row r="240" spans="1:7" x14ac:dyDescent="0.25">
      <c r="A240" s="24"/>
      <c r="B240" s="24"/>
      <c r="C240" s="24"/>
    </row>
    <row r="241" spans="1:3" x14ac:dyDescent="0.25">
      <c r="A241" s="24"/>
      <c r="B241" s="24"/>
    </row>
    <row r="243" spans="1:3" x14ac:dyDescent="0.25">
      <c r="C243" s="24"/>
    </row>
    <row r="244" spans="1:3" x14ac:dyDescent="0.25">
      <c r="C244" s="24"/>
    </row>
    <row r="245" spans="1:3" x14ac:dyDescent="0.25">
      <c r="C245" s="24"/>
    </row>
    <row r="246" spans="1:3" x14ac:dyDescent="0.25">
      <c r="C246" s="24"/>
    </row>
    <row r="247" spans="1:3" x14ac:dyDescent="0.25">
      <c r="C247" s="24"/>
    </row>
    <row r="248" spans="1:3" x14ac:dyDescent="0.25">
      <c r="C248" s="24"/>
    </row>
    <row r="249" spans="1:3" x14ac:dyDescent="0.25">
      <c r="C249" s="24"/>
    </row>
    <row r="264" spans="1:3" x14ac:dyDescent="0.25">
      <c r="A264" s="24"/>
      <c r="B264" s="24"/>
    </row>
    <row r="265" spans="1:3" x14ac:dyDescent="0.25">
      <c r="A265" s="24"/>
      <c r="B265" s="24"/>
    </row>
    <row r="272" spans="1:3" x14ac:dyDescent="0.25">
      <c r="C272" s="24"/>
    </row>
    <row r="273" spans="3:3" x14ac:dyDescent="0.25">
      <c r="C273" s="24"/>
    </row>
  </sheetData>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layout</vt:lpstr>
      <vt:lpstr>sets</vt:lpstr>
      <vt:lpstr>nest_util</vt:lpstr>
      <vt:lpstr>nest_va</vt:lpstr>
      <vt:lpstr>nest_fagg</vt:lpstr>
      <vt:lpstr>nest_agg</vt:lpstr>
      <vt:lpstr>fact_comm</vt:lpstr>
      <vt:lpstr>maps</vt:lpstr>
      <vt:lpstr>stab_sets_old</vt:lpstr>
      <vt:lpstr>stab_sets</vt:lpstr>
      <vt:lpstr>controls</vt:lpstr>
      <vt:lpstr>SAM_2019</vt:lpstr>
      <vt:lpstr>factuse</vt:lpstr>
      <vt:lpstr>factins</vt:lpstr>
      <vt:lpstr>ue_rate</vt:lpstr>
      <vt:lpstr>popn</vt:lpstr>
      <vt:lpstr>CO2emit</vt:lpstr>
      <vt:lpstr>comelast</vt:lpstr>
      <vt:lpstr>actelast</vt:lpstr>
      <vt:lpstr>elastf</vt:lpstr>
      <vt:lpstr>fmobelast</vt:lpstr>
      <vt:lpstr>frischelast</vt:lpstr>
      <vt:lpstr>incelast</vt:lpstr>
      <vt:lpstr>comelasth</vt:lpstr>
      <vt:lpstr>sets (2)</vt:lpstr>
    </vt:vector>
  </TitlesOfParts>
  <Company>University of Sheffield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MvS</dc:creator>
  <cp:lastModifiedBy>Scott McDonald</cp:lastModifiedBy>
  <cp:lastPrinted>2022-11-16T09:25:17Z</cp:lastPrinted>
  <dcterms:created xsi:type="dcterms:W3CDTF">2004-08-24T15:47:13Z</dcterms:created>
  <dcterms:modified xsi:type="dcterms:W3CDTF">2024-02-12T16:06:49Z</dcterms:modified>
</cp:coreProperties>
</file>